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Rekonstrukce TÚ\Chomutov (mimo) – Kadaň-Prunéřov (včetně)\St3\Soutez_R\"/>
    </mc:Choice>
  </mc:AlternateContent>
  <bookViews>
    <workbookView xWindow="0" yWindow="0" windowWidth="0" windowHeight="0"/>
  </bookViews>
  <sheets>
    <sheet name="Rekapitulace" sheetId="130"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 sheetId="88" r:id="rId88"/>
    <sheet name="SO 05-72-01" sheetId="89" r:id="rId89"/>
    <sheet name="SO 05-72-02" sheetId="90" r:id="rId90"/>
    <sheet name="SO 04-75-01" sheetId="91" r:id="rId91"/>
    <sheet name="SO 05-74-01" sheetId="92" r:id="rId92"/>
    <sheet name="SO 05-74-01.1" sheetId="93" r:id="rId93"/>
    <sheet name="SO 05-75-01" sheetId="94" r:id="rId94"/>
    <sheet name="SO 04-77-01" sheetId="95" r:id="rId95"/>
    <sheet name="SO 05-77-01" sheetId="96" r:id="rId96"/>
    <sheet name="SO 03-78-01" sheetId="97" r:id="rId97"/>
    <sheet name="SO 05-78-01" sheetId="98" r:id="rId98"/>
    <sheet name="SO 01-81-01" sheetId="99" r:id="rId99"/>
    <sheet name="SO 02-81-01" sheetId="100" r:id="rId100"/>
    <sheet name="SO 03-81-01" sheetId="101" r:id="rId101"/>
    <sheet name="SO 04-81-01" sheetId="102" r:id="rId102"/>
    <sheet name="SO 05-81-01" sheetId="103" r:id="rId103"/>
    <sheet name="SO 07-81-01" sheetId="104" r:id="rId104"/>
    <sheet name="SO 07-81-02" sheetId="105" r:id="rId105"/>
    <sheet name="SO 08-81-01" sheetId="106" r:id="rId106"/>
    <sheet name="SO 03-84-01" sheetId="107" r:id="rId107"/>
    <sheet name="SO 05-84-01" sheetId="108" r:id="rId108"/>
    <sheet name="SO 00-86-01" sheetId="109" r:id="rId109"/>
    <sheet name="SO 03-86-01" sheetId="110" r:id="rId110"/>
    <sheet name="SO 03-86-02" sheetId="111" r:id="rId111"/>
    <sheet name="SO 04-86-01" sheetId="112" r:id="rId112"/>
    <sheet name="SO 04-86-02" sheetId="113" r:id="rId113"/>
    <sheet name="SO 05-86-01" sheetId="114" r:id="rId114"/>
    <sheet name="SO 05-86-02" sheetId="115" r:id="rId115"/>
    <sheet name="SO 05-86-03" sheetId="116" r:id="rId116"/>
    <sheet name="SO 05-86-04" sheetId="117" r:id="rId117"/>
    <sheet name="SO 07-86-01" sheetId="118" r:id="rId118"/>
    <sheet name="SO 07-86-02" sheetId="119" r:id="rId119"/>
    <sheet name="SO 01-87-01" sheetId="120" r:id="rId120"/>
    <sheet name="SO 02-87-01" sheetId="121" r:id="rId121"/>
    <sheet name="SO 03-87-01" sheetId="122" r:id="rId122"/>
    <sheet name="SO 04-87-01" sheetId="123" r:id="rId123"/>
    <sheet name="SO 05-87-01" sheetId="124" r:id="rId124"/>
    <sheet name="SO 07-87-01" sheetId="125" r:id="rId125"/>
    <sheet name="SO 08-87-01" sheetId="126" r:id="rId126"/>
    <sheet name="SO 00-92-01" sheetId="127" r:id="rId127"/>
    <sheet name="SO 98-98" sheetId="128" r:id="rId128"/>
    <sheet name="SO 90-90" sheetId="129" r:id="rId129"/>
  </sheets>
  <calcPr/>
</workbook>
</file>

<file path=xl/calcChain.xml><?xml version="1.0" encoding="utf-8"?>
<calcChain xmlns="http://schemas.openxmlformats.org/spreadsheetml/2006/main">
  <c i="129" l="1"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0" r="C7"/>
  <c r="C6"/>
  <c r="F156"/>
  <c r="D156"/>
  <c r="C156"/>
  <c r="E157"/>
  <c r="F157"/>
  <c r="D157"/>
  <c r="C157"/>
  <c r="E156"/>
  <c r="F154"/>
  <c r="D154"/>
  <c r="C154"/>
  <c r="E155"/>
  <c r="F155"/>
  <c r="D155"/>
  <c r="C155"/>
  <c r="E154"/>
  <c r="F152"/>
  <c r="D152"/>
  <c r="C152"/>
  <c r="E153"/>
  <c r="F153"/>
  <c r="D153"/>
  <c r="C153"/>
  <c r="E152"/>
  <c r="F144"/>
  <c r="D144"/>
  <c r="C144"/>
  <c r="E151"/>
  <c r="F151"/>
  <c r="D151"/>
  <c r="C151"/>
  <c r="E150"/>
  <c r="F150"/>
  <c r="D150"/>
  <c r="C150"/>
  <c r="E149"/>
  <c r="F149"/>
  <c r="D149"/>
  <c r="C149"/>
  <c r="E148"/>
  <c r="F148"/>
  <c r="D148"/>
  <c r="C148"/>
  <c r="E147"/>
  <c r="F147"/>
  <c r="D147"/>
  <c r="C147"/>
  <c r="E146"/>
  <c r="F146"/>
  <c r="D146"/>
  <c r="C146"/>
  <c r="E145"/>
  <c r="F145"/>
  <c r="D145"/>
  <c r="C145"/>
  <c r="E144"/>
  <c r="F132"/>
  <c r="D132"/>
  <c r="C132"/>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29"/>
  <c r="D129"/>
  <c r="C129"/>
  <c r="E131"/>
  <c r="F131"/>
  <c r="D131"/>
  <c r="C131"/>
  <c r="E130"/>
  <c r="F130"/>
  <c r="D130"/>
  <c r="C130"/>
  <c r="E129"/>
  <c r="F120"/>
  <c r="D120"/>
  <c r="C120"/>
  <c r="E128"/>
  <c r="F128"/>
  <c r="D128"/>
  <c r="C128"/>
  <c r="E127"/>
  <c r="F127"/>
  <c r="D127"/>
  <c r="C127"/>
  <c r="E126"/>
  <c r="F126"/>
  <c r="D126"/>
  <c r="C126"/>
  <c r="E125"/>
  <c r="F125"/>
  <c r="D125"/>
  <c r="C125"/>
  <c r="E124"/>
  <c r="F124"/>
  <c r="D124"/>
  <c r="C124"/>
  <c r="E123"/>
  <c r="F123"/>
  <c r="D123"/>
  <c r="C123"/>
  <c r="E122"/>
  <c r="F122"/>
  <c r="D122"/>
  <c r="C122"/>
  <c r="E121"/>
  <c r="F121"/>
  <c r="D121"/>
  <c r="C121"/>
  <c r="E120"/>
  <c r="F117"/>
  <c r="D117"/>
  <c r="C117"/>
  <c r="E119"/>
  <c r="F119"/>
  <c r="D119"/>
  <c r="C119"/>
  <c r="E118"/>
  <c r="F118"/>
  <c r="D118"/>
  <c r="C118"/>
  <c r="E117"/>
  <c r="F114"/>
  <c r="D114"/>
  <c r="C114"/>
  <c r="E116"/>
  <c r="F116"/>
  <c r="D116"/>
  <c r="C116"/>
  <c r="E115"/>
  <c r="F115"/>
  <c r="D115"/>
  <c r="C115"/>
  <c r="E114"/>
  <c r="F109"/>
  <c r="D109"/>
  <c r="C109"/>
  <c r="E113"/>
  <c r="F113"/>
  <c r="D113"/>
  <c r="C113"/>
  <c r="E112"/>
  <c r="F112"/>
  <c r="D112"/>
  <c r="C112"/>
  <c r="E111"/>
  <c r="F111"/>
  <c r="D111"/>
  <c r="C111"/>
  <c r="E110"/>
  <c r="F110"/>
  <c r="D110"/>
  <c r="C110"/>
  <c r="E109"/>
  <c r="F105"/>
  <c r="D105"/>
  <c r="C105"/>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29"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7"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6" r="T7"/>
  <c r="M8"/>
  <c r="L8"/>
  <c r="M19"/>
  <c r="L19"/>
  <c r="AA28"/>
  <c r="O28"/>
  <c r="M28"/>
  <c r="I28"/>
  <c r="AA24"/>
  <c r="O24"/>
  <c r="M24"/>
  <c r="I24"/>
  <c r="AA20"/>
  <c r="O20"/>
  <c r="M20"/>
  <c r="I20"/>
  <c r="M14"/>
  <c r="L14"/>
  <c r="AA15"/>
  <c r="O15"/>
  <c r="M15"/>
  <c r="I15"/>
  <c r="M9"/>
  <c r="L9"/>
  <c r="AA10"/>
  <c r="O10"/>
  <c r="M10"/>
  <c r="I10"/>
  <c i="125"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4"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3"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2"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1"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0"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9"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8"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7"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6"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5"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4"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3"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2"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1"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0"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8"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5"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3"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9"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8" r="T7"/>
  <c r="M8"/>
  <c r="L8"/>
  <c r="M9"/>
  <c r="L9"/>
  <c r="AA14"/>
  <c r="O14"/>
  <c r="M14"/>
  <c r="I14"/>
  <c r="AA10"/>
  <c r="O10"/>
  <c r="M10"/>
  <c r="I10"/>
  <c i="97" r="T7"/>
  <c r="M8"/>
  <c r="L8"/>
  <c r="M9"/>
  <c r="L9"/>
  <c r="AA14"/>
  <c r="O14"/>
  <c r="M14"/>
  <c r="I14"/>
  <c r="AA10"/>
  <c r="O10"/>
  <c r="M10"/>
  <c r="I10"/>
  <c i="96"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5"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9"/>
  <c r="L9"/>
  <c r="AA10"/>
  <c r="O10"/>
  <c r="M10"/>
  <c r="I10"/>
  <c i="92"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9"/>
  <c r="L9"/>
  <c r="AA18"/>
  <c r="O18"/>
  <c r="M18"/>
  <c r="I18"/>
  <c r="AA14"/>
  <c r="O14"/>
  <c r="M14"/>
  <c r="I14"/>
  <c r="AA10"/>
  <c r="O10"/>
  <c r="M10"/>
  <c r="I10"/>
  <c i="89" r="T7"/>
  <c r="M8"/>
  <c r="L8"/>
  <c r="M9"/>
  <c r="L9"/>
  <c r="AA18"/>
  <c r="O18"/>
  <c r="M18"/>
  <c r="I18"/>
  <c r="AA14"/>
  <c r="O14"/>
  <c r="M14"/>
  <c r="I14"/>
  <c r="AA10"/>
  <c r="O10"/>
  <c r="M10"/>
  <c r="I10"/>
  <c i="88" r="T7"/>
  <c r="M8"/>
  <c r="L8"/>
  <c r="M9"/>
  <c r="L9"/>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08"/>
  <c r="L408"/>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M351"/>
  <c r="L351"/>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6"/>
  <c r="L306"/>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301"/>
  <c r="L301"/>
  <c r="AA302"/>
  <c r="O302"/>
  <c r="M302"/>
  <c r="I302"/>
  <c r="M296"/>
  <c r="L296"/>
  <c r="AA297"/>
  <c r="O297"/>
  <c r="M297"/>
  <c r="I297"/>
  <c r="M275"/>
  <c r="L275"/>
  <c r="AA292"/>
  <c r="O292"/>
  <c r="M292"/>
  <c r="I292"/>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17"/>
  <c r="L217"/>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66"/>
  <c r="L466"/>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M453"/>
  <c r="L453"/>
  <c r="AA462"/>
  <c r="O462"/>
  <c r="M462"/>
  <c r="I462"/>
  <c r="AA458"/>
  <c r="O458"/>
  <c r="M458"/>
  <c r="I458"/>
  <c r="AA454"/>
  <c r="O454"/>
  <c r="M454"/>
  <c r="I454"/>
  <c r="M424"/>
  <c r="L424"/>
  <c r="AA449"/>
  <c r="O449"/>
  <c r="M449"/>
  <c r="I449"/>
  <c r="AA445"/>
  <c r="O445"/>
  <c r="M445"/>
  <c r="I445"/>
  <c r="AA441"/>
  <c r="O441"/>
  <c r="M441"/>
  <c r="I441"/>
  <c r="AA437"/>
  <c r="O437"/>
  <c r="M437"/>
  <c r="I437"/>
  <c r="AA433"/>
  <c r="O433"/>
  <c r="M433"/>
  <c r="I433"/>
  <c r="AA429"/>
  <c r="O429"/>
  <c r="M429"/>
  <c r="I429"/>
  <c r="AA425"/>
  <c r="O425"/>
  <c r="M425"/>
  <c r="I425"/>
  <c r="M391"/>
  <c r="L391"/>
  <c r="AA420"/>
  <c r="O420"/>
  <c r="M420"/>
  <c r="I420"/>
  <c r="AA416"/>
  <c r="O416"/>
  <c r="M416"/>
  <c r="I416"/>
  <c r="AA412"/>
  <c r="O412"/>
  <c r="M412"/>
  <c r="I412"/>
  <c r="AA408"/>
  <c r="O408"/>
  <c r="M408"/>
  <c r="I408"/>
  <c r="AA404"/>
  <c r="O404"/>
  <c r="M404"/>
  <c r="I404"/>
  <c r="AA400"/>
  <c r="O400"/>
  <c r="M400"/>
  <c r="I400"/>
  <c r="AA396"/>
  <c r="O396"/>
  <c r="M396"/>
  <c r="I396"/>
  <c r="AA392"/>
  <c r="O392"/>
  <c r="M392"/>
  <c r="I392"/>
  <c r="M370"/>
  <c r="L370"/>
  <c r="AA387"/>
  <c r="O387"/>
  <c r="M387"/>
  <c r="I387"/>
  <c r="AA383"/>
  <c r="O383"/>
  <c r="M383"/>
  <c r="I383"/>
  <c r="AA379"/>
  <c r="O379"/>
  <c r="M379"/>
  <c r="I379"/>
  <c r="AA375"/>
  <c r="O375"/>
  <c r="M375"/>
  <c r="I375"/>
  <c r="AA371"/>
  <c r="O371"/>
  <c r="M371"/>
  <c r="I371"/>
  <c r="M365"/>
  <c r="L365"/>
  <c r="AA366"/>
  <c r="O366"/>
  <c r="M366"/>
  <c r="I366"/>
  <c r="M300"/>
  <c r="L300"/>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M271"/>
  <c r="L271"/>
  <c r="AA296"/>
  <c r="O296"/>
  <c r="M296"/>
  <c r="I296"/>
  <c r="AA292"/>
  <c r="O292"/>
  <c r="M292"/>
  <c r="I292"/>
  <c r="AA288"/>
  <c r="O288"/>
  <c r="M288"/>
  <c r="I288"/>
  <c r="AA284"/>
  <c r="O284"/>
  <c r="M284"/>
  <c r="I284"/>
  <c r="AA280"/>
  <c r="O280"/>
  <c r="M280"/>
  <c r="I280"/>
  <c r="AA276"/>
  <c r="O276"/>
  <c r="M276"/>
  <c r="I276"/>
  <c r="AA272"/>
  <c r="O272"/>
  <c r="M272"/>
  <c r="I272"/>
  <c r="M198"/>
  <c r="L198"/>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93"/>
  <c r="L293"/>
  <c r="AA294"/>
  <c r="O294"/>
  <c r="M294"/>
  <c r="I294"/>
  <c r="M276"/>
  <c r="L276"/>
  <c r="AA289"/>
  <c r="O289"/>
  <c r="M289"/>
  <c r="I289"/>
  <c r="AA285"/>
  <c r="O285"/>
  <c r="M285"/>
  <c r="I285"/>
  <c r="AA281"/>
  <c r="O281"/>
  <c r="M281"/>
  <c r="I281"/>
  <c r="AA277"/>
  <c r="O277"/>
  <c r="M277"/>
  <c r="I277"/>
  <c r="M259"/>
  <c r="L259"/>
  <c r="AA272"/>
  <c r="O272"/>
  <c r="M272"/>
  <c r="I272"/>
  <c r="AA268"/>
  <c r="O268"/>
  <c r="M268"/>
  <c r="I268"/>
  <c r="AA264"/>
  <c r="O264"/>
  <c r="M264"/>
  <c r="I264"/>
  <c r="AA260"/>
  <c r="O260"/>
  <c r="M260"/>
  <c r="I260"/>
  <c r="M254"/>
  <c r="L254"/>
  <c r="AA255"/>
  <c r="O255"/>
  <c r="M255"/>
  <c r="I255"/>
  <c r="M249"/>
  <c r="L249"/>
  <c r="AA250"/>
  <c r="O250"/>
  <c r="M250"/>
  <c r="I250"/>
  <c r="M244"/>
  <c r="L244"/>
  <c r="AA245"/>
  <c r="O245"/>
  <c r="M245"/>
  <c r="I245"/>
  <c r="M199"/>
  <c r="L199"/>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41"/>
  <c r="L141"/>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1"/>
  <c r="L291"/>
  <c r="AA308"/>
  <c r="O308"/>
  <c r="M308"/>
  <c r="I308"/>
  <c r="AA304"/>
  <c r="O304"/>
  <c r="M304"/>
  <c r="I304"/>
  <c r="AA300"/>
  <c r="O300"/>
  <c r="M300"/>
  <c r="I300"/>
  <c r="AA296"/>
  <c r="O296"/>
  <c r="M296"/>
  <c r="I296"/>
  <c r="AA292"/>
  <c r="O292"/>
  <c r="M292"/>
  <c r="I292"/>
  <c r="M118"/>
  <c r="L11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08"/>
  <c r="L10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08"/>
  <c r="L10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72"/>
  <c r="L172"/>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67"/>
  <c r="L167"/>
  <c r="AA168"/>
  <c r="O168"/>
  <c r="M168"/>
  <c r="I168"/>
  <c r="M126"/>
  <c r="L126"/>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73"/>
  <c r="L7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64"/>
  <c r="L164"/>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40"/>
  <c r="L140"/>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60"/>
  <c r="L160"/>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M155"/>
  <c r="L155"/>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69"/>
  <c r="L6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16"/>
  <c r="L116"/>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<sst xmlns="http://schemas.openxmlformats.org/spreadsheetml/2006/main">
  <si>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</si>
  <si>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5003520048_zm04</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</si>
  <si>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</si>
  <si>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</si>
  <si>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</si>
  <si>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</si>
  <si>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</si>
  <si>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</si>
  <si>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</si>
  <si>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</si>
  <si>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</si>
  <si>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</si>
  <si>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</si>
  <si>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</si>
  <si>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</si>
  <si>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</si>
  <si>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</si>
  <si>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</si>
  <si>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</si>
  <si>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</si>
  <si>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</si>
  <si>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</si>
  <si>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</si>
  <si>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</si>
  <si>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</si>
  <si>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</si>
  <si>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</si>
  <si>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</si>
  <si>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</si>
  <si>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</si>
  <si>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</si>
  <si>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</si>
  <si>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</si>
  <si>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</si>
  <si>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</si>
  <si>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</si>
  <si>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</si>
  <si>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</si>
  <si>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</si>
  <si>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</si>
  <si>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</si>
  <si>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</si>
  <si>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</si>
  <si>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</si>
  <si>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</si>
  <si>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</si>
  <si>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</si>
  <si>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</si>
  <si>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</si>
  <si>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</si>
  <si>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</si>
  <si>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</si>
  <si>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</si>
  <si>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</si>
  <si>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</si>
  <si>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</si>
  <si>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</si>
  <si>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</si>
  <si>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</si>
  <si>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</si>
  <si>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</si>
  <si>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</si>
  <si>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</si>
  <si>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</si>
  <si>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</si>
  <si>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</si>
  <si>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</si>
  <si>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</si>
  <si>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</si>
  <si>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</si>
  <si>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</si>
  <si>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</si>
  <si>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</si>
  <si>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</si>
  <si>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</si>
  <si>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</si>
  <si>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</si>
  <si>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</si>
  <si>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</si>
  <si>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</si>
  <si>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</si>
  <si>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</si>
  <si>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</si>
  <si>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</si>
  <si>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</si>
  <si>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</si>
  <si>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</si>
  <si>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</si>
  <si>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</si>
  <si>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</si>
  <si>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</si>
  <si>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</si>
  <si>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</si>
  <si>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</si>
  <si>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</si>
  <si>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</si>
  <si>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</si>
  <si>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</si>
  <si>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</si>
  <si>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</si>
  <si>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</si>
  <si>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</si>
  <si>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</si>
  <si>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</si>
  <si>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</si>
  <si>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</si>
  <si>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</si>
  <si>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</si>
  <si>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</si>
  <si>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</si>
  <si>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</si>
  <si>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</si>
  <si>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</si>
  <si>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</si>
  <si>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</si>
  <si>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</si>
  <si>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</si>
  <si>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</si>
  <si>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</si>
  <si>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</si>
  <si>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</si>
  <si>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</si>
  <si>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</si>
  <si>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</si>
  <si>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</si>
  <si>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</si>
  <si>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</si>
  <si>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</si>
  <si>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</si>
  <si>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</si>
  <si>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</si>
  <si>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</si>
  <si>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</si>
  <si>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</si>
  <si>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</si>
  <si>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</si>
  <si>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</si>
  <si>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</si>
  <si>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</si>
  <si>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</si>
  <si>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</si>
  <si>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</si>
  <si>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</si>
  <si>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</si>
  <si>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</si>
  <si>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</si>
  <si>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</si>
  <si>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</si>
  <si>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</si>
  <si>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</si>
  <si>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</si>
  <si>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</si>
  <si>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</si>
  <si>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</si>
  <si>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</si>
  <si>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</si>
  <si>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</si>
  <si>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</si>
  <si>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</si>
  <si>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</si>
  <si>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</si>
  <si>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</si>
  <si>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</si>
  <si>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</si>
  <si>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</si>
  <si>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</si>
  <si>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</si>
  <si>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</si>
  <si>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</si>
  <si>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</si>
  <si>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</si>
  <si>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</si>
  <si>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</si>
  <si>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</si>
  <si>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</si>
  <si>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</si>
  <si>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</si>
  <si>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</si>
  <si>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</si>
  <si>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</si>
  <si>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</si>
  <si>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</si>
  <si>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</si>
  <si>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</si>
  <si>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</si>
  <si>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</si>
  <si>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</si>
  <si>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</si>
  <si>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</si>
  <si>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</si>
  <si>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</si>
  <si>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</si>
  <si>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</si>
  <si>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</si>
  <si>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</si>
  <si>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</si>
  <si>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</si>
  <si>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</si>
  <si>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</si>
  <si>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</si>
  <si>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</si>
  <si>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</si>
  <si>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</si>
  <si>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</si>
  <si>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</si>
  <si>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</si>
  <si>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</si>
  <si>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</si>
  <si>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</si>
  <si>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</si>
  <si>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</si>
  <si>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</si>
  <si>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</si>
  <si>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</si>
  <si>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</si>
  <si>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</si>
  <si>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</si>
  <si>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</si>
  <si>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</si>
  <si>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</si>
  <si>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</si>
  <si>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</si>
  <si>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</si>
  <si>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</si>
  <si>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</si>
  <si>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</si>
  <si>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</si>
  <si>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</si>
  <si>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</si>
  <si>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</si>
  <si>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</si>
  <si>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</si>
  <si>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</si>
  <si>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</si>
  <si>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</si>
  <si>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</si>
  <si>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</si>
  <si>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</si>
  <si>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</si>
  <si>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</si>
  <si>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</si>
  <si>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</si>
  <si>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</si>
  <si>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</si>
  <si>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</si>
  <si>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</si>
  <si>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</si>
  <si>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</si>
  <si>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</si>
  <si>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</si>
  <si>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</si>
  <si>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</si>
  <si>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</si>
  <si>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</si>
  <si>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</si>
  <si>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</si>
  <si>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</si>
  <si>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</si>
  <si>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</si>
  <si>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</si>
  <si>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</si>
  <si>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</si>
  <si>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</si>
  <si>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</si>
  <si>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</si>
  <si>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</si>
  <si>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</si>
  <si>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</si>
  <si>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</si>
  <si>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</si>
  <si>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</si>
  <si>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</si>
  <si>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</si>
  <si>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</si>
  <si>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</si>
  <si>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</si>
  <si>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</si>
  <si>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</si>
  <si>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</si>
  <si>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</si>
  <si>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</si>
  <si>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</si>
  <si>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</si>
  <si>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</si>
  <si>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</si>
  <si>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</si>
  <si>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</si>
  <si>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</si>
  <si>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</si>
  <si>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</si>
  <si>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</si>
  <si>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</si>
  <si>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</si>
  <si>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</si>
  <si>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</si>
  <si>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</si>
  <si>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</si>
  <si>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</si>
  <si>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</si>
  <si>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</si>
  <si>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</si>
  <si>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</si>
  <si>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</si>
  <si>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</si>
  <si>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</si>
  <si>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</si>
  <si>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</si>
  <si>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</si>
  <si>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</si>
  <si>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</si>
  <si>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</si>
  <si>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</si>
  <si>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</si>
  <si>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</si>
  <si>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</si>
  <si>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</si>
  <si>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</si>
  <si>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</si>
  <si>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</si>
  <si>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</si>
  <si>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</si>
  <si>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</si>
  <si>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</si>
  <si>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</si>
  <si>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</si>
  <si>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</si>
  <si>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</si>
  <si>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</si>
  <si>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</si>
  <si>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</si>
  <si>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</si>
  <si>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</si>
  <si>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</si>
  <si>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</si>
  <si>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</si>
  <si>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</si>
  <si>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</si>
  <si>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</si>
  <si>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</si>
  <si>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</si>
  <si>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</si>
  <si>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</si>
  <si>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</si>
  <si>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</si>
  <si>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</si>
  <si>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</si>
  <si>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</si>
  <si>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</si>
  <si>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2024</t>
  </si>
  <si>
    <t/>
  </si>
  <si>
    <t>Položka zahrnuje:
- veškeré náklady spojené s objednatelem požadovanými pracemi
Položka nezahrnuje:
- x</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</si>
  <si>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</si>
  <si>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</si>
  <si>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</si>
  <si>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</si>
  <si>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</si>
  <si>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</si>
  <si>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</si>
  <si>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</si>
  <si>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</si>
  <si>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</si>
  <si>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</si>
  <si>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</si>
  <si>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</si>
  <si>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</si>
  <si>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</si>
  <si>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</si>
  <si>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</si>
  <si>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</si>
  <si>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</si>
  <si>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</si>
  <si>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</si>
  <si>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</si>
  <si>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</si>
  <si>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</si>
  <si>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</si>
  <si>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</si>
  <si>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</si>
  <si>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</si>
  <si>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</si>
  <si>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</si>
  <si>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</si>
  <si>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</si>
  <si>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</si>
  <si>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</si>
  <si>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</si>
  <si>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</si>
  <si>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</si>
  <si>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</si>
  <si>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</si>
  <si>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</si>
  <si>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</si>
  <si>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</si>
  <si>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</si>
  <si>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</si>
  <si>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</si>
  <si>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</si>
  <si>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</si>
  <si>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</si>
  <si>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</si>
  <si>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</si>
  <si>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</si>
  <si>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</si>
  <si>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</si>
  <si>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</si>
  <si>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</si>
  <si>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</si>
  <si>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</si>
  <si>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</si>
  <si>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</si>
  <si>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</si>
  <si>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</si>
  <si>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</si>
  <si>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</si>
  <si>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</si>
  <si>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</si>
  <si>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</si>
  <si>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</si>
  <si>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</si>
  <si>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</si>
  <si>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</si>
  <si>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</si>
  <si>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</si>
  <si>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</si>
  <si>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</si>
  <si>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</si>
  <si>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</si>
  <si>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</si>
  <si>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</si>
  <si>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</si>
  <si>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</si>
  <si>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</si>
  <si>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</si>
  <si>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</si>
  <si>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</si>
  <si>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</si>
  <si>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</si>
  <si>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</si>
  <si>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</si>
  <si>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</si>
  <si>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</si>
  <si>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</si>
  <si>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</si>
  <si>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</si>
  <si>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</si>
  <si>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</si>
  <si>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</si>
  <si>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</si>
  <si>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01-01-11</t>
  </si>
  <si>
    <t>R015111</t>
  </si>
  <si>
    <t>901</t>
  </si>
  <si>
    <t>POPLATKY ZA LIKVIDACI ODPADŮ NEKONTAMINOVANÝCH - 17 05 04 - VYTĚŽENÉ ZEMINY A HORNINY - I. TŘÍDA TĚŽITELNOSTI, VČETNĚ DOPRAVY</t>
  </si>
  <si>
    <t>ODP+d -</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</si>
  <si>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</si>
  <si>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</si>
  <si>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</si>
  <si>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</si>
  <si>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</si>
  <si>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</si>
  <si>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</si>
  <si>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</si>
  <si>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</si>
  <si>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</si>
  <si>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</si>
  <si>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</si>
  <si>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</si>
  <si>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</si>
  <si>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</si>
  <si>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</si>
  <si>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</si>
  <si>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</si>
  <si>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</si>
  <si>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</si>
  <si>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</si>
  <si>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OTSKP - 2024</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</si>
  <si>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</si>
  <si>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</si>
  <si>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</si>
  <si>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</si>
  <si>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</si>
  <si>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</si>
  <si>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</si>
  <si>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</si>
  <si>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</si>
  <si>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</si>
  <si>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</si>
  <si>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</si>
  <si>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</si>
  <si>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</si>
  <si>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</si>
  <si>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</si>
  <si>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</si>
  <si>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</si>
  <si>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50</t>
  </si>
  <si>
    <t>Přidané položky</t>
  </si>
  <si>
    <t>14173</t>
  </si>
  <si>
    <t>PROTLAČOVÁNÍ POTRUBÍ Z PLAST HMOT DN DO 200MM</t>
  </si>
  <si>
    <t>m</t>
  </si>
  <si>
    <t>Položka zahrnuje:
- dodávku protlačovaného potrubí 
- veškeré pomocné práce (startovací zařízení, startovací a cílová jáma, opěrné a vodící bloky a pod.)
Položka nezahrnuje:
- x</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</si>
  <si>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</si>
  <si>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</si>
  <si>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</si>
  <si>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</si>
  <si>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</si>
  <si>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</si>
  <si>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</si>
  <si>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</si>
  <si>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</si>
  <si>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</si>
  <si>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</si>
  <si>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</si>
  <si>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</si>
  <si>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</si>
  <si>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</si>
  <si>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</si>
  <si>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</si>
  <si>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</si>
  <si>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</si>
  <si>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</si>
  <si>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</si>
  <si>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</si>
  <si>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</si>
  <si>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</si>
  <si>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</si>
  <si>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</si>
  <si>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</si>
  <si>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</si>
  <si>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</si>
  <si>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</si>
  <si>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</si>
  <si>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</si>
  <si>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</si>
  <si>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</si>
  <si>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</si>
  <si>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</si>
  <si>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</si>
  <si>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</si>
  <si>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</si>
  <si>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</si>
  <si>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</si>
  <si>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</si>
  <si>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</si>
  <si>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</si>
  <si>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</si>
  <si>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</si>
  <si>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</si>
  <si>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</si>
  <si>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</si>
  <si>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</si>
  <si>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</si>
  <si>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</si>
  <si>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</si>
  <si>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</si>
  <si>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</si>
  <si>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</si>
  <si>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</si>
  <si>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</si>
  <si>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</si>
  <si>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</si>
  <si>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</si>
  <si>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</si>
  <si>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</si>
  <si>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</si>
  <si>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</si>
  <si>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</si>
  <si>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</si>
  <si>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</si>
  <si>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</si>
  <si>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</si>
  <si>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</si>
  <si>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</si>
  <si>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</si>
  <si>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</si>
  <si>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</si>
  <si>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</si>
  <si>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</si>
  <si>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</si>
  <si>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</si>
  <si>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</si>
  <si>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</si>
  <si>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</si>
  <si>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</si>
  <si>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</si>
  <si>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</si>
  <si>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</si>
  <si>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</si>
  <si>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</si>
  <si>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</si>
  <si>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</si>
  <si>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</si>
  <si>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</si>
  <si>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</si>
  <si>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</si>
  <si>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</si>
  <si>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</si>
  <si>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</si>
  <si>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</si>
  <si>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</si>
  <si>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</si>
  <si>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</si>
  <si>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</si>
  <si>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</si>
  <si>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</si>
  <si>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</si>
  <si>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</si>
  <si>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</si>
  <si>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</si>
  <si>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</si>
  <si>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</si>
  <si>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</si>
  <si>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</si>
  <si>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</si>
  <si>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</si>
  <si>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</si>
  <si>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</si>
  <si>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</si>
  <si>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</si>
  <si>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</si>
  <si>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</si>
  <si>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</si>
  <si>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</si>
  <si>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</si>
  <si>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</si>
  <si>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</si>
  <si>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</si>
  <si>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</si>
  <si>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</si>
  <si>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</si>
  <si>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</si>
  <si>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</si>
  <si>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</si>
  <si>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</si>
  <si>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</si>
  <si>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</si>
  <si>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</si>
  <si>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</si>
  <si>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</si>
  <si>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</si>
  <si>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</si>
  <si>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</si>
  <si>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</si>
  <si>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</si>
  <si>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</si>
  <si>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</si>
  <si>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</si>
  <si>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</si>
  <si>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</si>
  <si>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</si>
  <si>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</si>
  <si>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</si>
  <si>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</si>
  <si>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</si>
  <si>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</si>
  <si>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</si>
  <si>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</si>
  <si>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</si>
  <si>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02-01-21</t>
  </si>
  <si>
    <t>Provizorní stav</t>
  </si>
  <si>
    <t>75A141</t>
  </si>
  <si>
    <t>KABEL METALICKÝ DVOUPLÁŠŤOVÝ PŘES 12 PÁRŮ - DODÁVKA</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</si>
  <si>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</si>
  <si>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</si>
  <si>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</si>
  <si>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75A227</t>
  </si>
  <si>
    <t>ZATAŽENÍ A SPOJKOVÁNÍ KABELŮ PŘES 12 PÁRŮ - MONTÁŽ</t>
  </si>
  <si>
    <t>75A228</t>
  </si>
  <si>
    <t>ZATAŽENÍ A SPOJKOVÁNÍ KABELŮ PŘES 12 PÁRŮ - DEMONTÁŽ</t>
  </si>
  <si>
    <t>75A248</t>
  </si>
  <si>
    <t>ZATAŽENÍ A SPOJKOVÁNÍ KABELŮ SE STÍNĚNÍM PŘES 12 PÁRŮ - DEMONTÁŽ</t>
  </si>
  <si>
    <t>702111</t>
  </si>
  <si>
    <t>KABELOVÝ ŽLAB ZEMNÍ VČETNĚ KRYTU SVĚTLÉ ŠÍŘKY DO 120 MM</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</si>
  <si>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</si>
  <si>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</si>
  <si>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</si>
  <si>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</si>
  <si>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</si>
  <si>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</si>
  <si>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</si>
  <si>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</si>
  <si>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</si>
  <si>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</si>
  <si>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</si>
  <si>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</si>
  <si>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</si>
  <si>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</si>
  <si>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</si>
  <si>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</si>
  <si>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</si>
  <si>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</si>
  <si>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</si>
  <si>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</si>
  <si>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</si>
  <si>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</si>
  <si>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</si>
  <si>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</si>
  <si>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</si>
  <si>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</si>
  <si>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</si>
  <si>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</si>
  <si>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</si>
  <si>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</si>
  <si>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</si>
  <si>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</si>
  <si>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</si>
  <si>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</si>
  <si>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</si>
  <si>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</si>
  <si>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</si>
  <si>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</si>
  <si>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</si>
  <si>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</si>
  <si>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</si>
  <si>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</si>
  <si>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</si>
  <si>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</si>
  <si>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</si>
  <si>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</si>
  <si>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</si>
  <si>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</si>
  <si>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</si>
  <si>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</si>
  <si>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</si>
  <si>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</si>
  <si>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</si>
  <si>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</si>
  <si>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</si>
  <si>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</si>
  <si>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</si>
  <si>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</si>
  <si>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</si>
  <si>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</si>
  <si>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</si>
  <si>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</si>
  <si>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</si>
  <si>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</si>
  <si>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</si>
  <si>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</si>
  <si>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</si>
  <si>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</si>
  <si>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</si>
  <si>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</si>
  <si>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</si>
  <si>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</si>
  <si>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</si>
  <si>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</si>
  <si>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</si>
  <si>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</si>
  <si>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</si>
  <si>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</si>
  <si>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</si>
  <si>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</si>
  <si>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</si>
  <si>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</si>
  <si>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</si>
  <si>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</si>
  <si>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</si>
  <si>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</si>
  <si>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</si>
  <si>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</si>
  <si>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</si>
  <si>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</si>
  <si>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</si>
  <si>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</si>
  <si>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</si>
  <si>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</si>
  <si>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</si>
  <si>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</si>
  <si>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</si>
  <si>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</si>
  <si>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</si>
  <si>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</si>
  <si>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</si>
  <si>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</si>
  <si>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</si>
  <si>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</si>
  <si>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</si>
  <si>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</si>
  <si>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</si>
  <si>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</si>
  <si>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</si>
  <si>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</si>
  <si>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</si>
  <si>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</si>
  <si>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</si>
  <si>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</si>
  <si>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</si>
  <si>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</si>
  <si>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</si>
  <si>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</si>
  <si>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</si>
  <si>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</si>
  <si>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</si>
  <si>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</si>
  <si>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</si>
  <si>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</si>
  <si>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</si>
  <si>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</si>
  <si>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</si>
  <si>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</si>
  <si>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</si>
  <si>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</si>
  <si>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</si>
  <si>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</si>
  <si>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</si>
  <si>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</si>
  <si>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</si>
  <si>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</si>
  <si>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</si>
  <si>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</si>
  <si>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</si>
  <si>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</si>
  <si>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</si>
  <si>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</si>
  <si>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</si>
  <si>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</si>
  <si>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</si>
  <si>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</si>
  <si>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</si>
  <si>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</si>
  <si>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</si>
  <si>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</si>
  <si>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</si>
  <si>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</si>
  <si>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</si>
  <si>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</si>
  <si>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</si>
  <si>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</si>
  <si>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</si>
  <si>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</si>
  <si>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</si>
  <si>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</si>
  <si>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</si>
  <si>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</si>
  <si>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</si>
  <si>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</si>
  <si>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</si>
  <si>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</si>
  <si>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</si>
  <si>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</si>
  <si>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</si>
  <si>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</si>
  <si>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</si>
  <si>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</si>
  <si>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</si>
  <si>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</si>
  <si>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</si>
  <si>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</si>
  <si>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</si>
  <si>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</si>
  <si>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</si>
  <si>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</si>
  <si>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</si>
  <si>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</si>
  <si>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</si>
  <si>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</si>
  <si>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</si>
  <si>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</si>
  <si>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</si>
  <si>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</si>
  <si>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</si>
  <si>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</si>
  <si>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</si>
  <si>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</si>
  <si>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</si>
  <si>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</si>
  <si>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</si>
  <si>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</si>
  <si>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</si>
  <si>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</si>
  <si>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</si>
  <si>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</si>
  <si>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</si>
  <si>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</si>
  <si>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</si>
  <si>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</si>
  <si>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</si>
  <si>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</si>
  <si>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</si>
  <si>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</si>
  <si>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</si>
  <si>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</si>
  <si>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</si>
  <si>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</si>
  <si>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</si>
  <si>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</si>
  <si>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</si>
  <si>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</si>
  <si>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</si>
  <si>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</si>
  <si>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</si>
  <si>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</si>
  <si>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</si>
  <si>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</si>
  <si>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</si>
  <si>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</si>
  <si>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</si>
  <si>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</si>
  <si>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</si>
  <si>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</si>
  <si>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</si>
  <si>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</si>
  <si>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</si>
  <si>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702112</t>
  </si>
  <si>
    <t>KABELOVÝ ŽLAB ZEMNÍ VČETNĚ KRYTU SVĚTLÉ ŠÍŘKY PŘES 120 DO 250 MM</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</si>
  <si>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</si>
  <si>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</si>
  <si>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</si>
  <si>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</si>
  <si>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</si>
  <si>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</si>
  <si>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</si>
  <si>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</si>
  <si>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</si>
  <si>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</si>
  <si>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</si>
  <si>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</si>
  <si>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</si>
  <si>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</si>
  <si>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</si>
  <si>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</si>
  <si>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</si>
  <si>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</si>
  <si>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</si>
  <si>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</si>
  <si>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</si>
  <si>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</si>
  <si>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</si>
  <si>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</si>
  <si>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</si>
  <si>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75B511</t>
  </si>
  <si>
    <t>SKŘÍŇ TECHNOLOGICKÝCH POČÍTAČŮ - DODÁVKA</t>
  </si>
  <si>
    <t xml:space="preserve">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</si>
  <si>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</si>
  <si>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</si>
  <si>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</si>
  <si>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</si>
  <si>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</si>
  <si>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</si>
  <si>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</si>
  <si>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</si>
  <si>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</si>
  <si>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</si>
  <si>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</si>
  <si>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</si>
  <si>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</si>
  <si>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</si>
  <si>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</si>
  <si>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</si>
  <si>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</si>
  <si>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</si>
  <si>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</si>
  <si>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</si>
  <si>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</si>
  <si>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</si>
  <si>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</si>
  <si>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</si>
  <si>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</si>
  <si>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</si>
  <si>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</si>
  <si>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</si>
  <si>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</si>
  <si>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</si>
  <si>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</si>
  <si>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</si>
  <si>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</si>
  <si>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</si>
  <si>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</si>
  <si>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</si>
  <si>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</si>
  <si>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</si>
  <si>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</si>
  <si>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</si>
  <si>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</si>
  <si>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</si>
  <si>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</si>
  <si>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</si>
  <si>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</si>
  <si>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</si>
  <si>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</si>
  <si>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</si>
  <si>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</si>
  <si>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</si>
  <si>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</si>
  <si>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</si>
  <si>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</si>
  <si>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</si>
  <si>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</si>
  <si>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</si>
  <si>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</si>
  <si>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</si>
  <si>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</si>
  <si>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</si>
  <si>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</si>
  <si>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</si>
  <si>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</si>
  <si>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</si>
  <si>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</si>
  <si>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</si>
  <si>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</si>
  <si>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</si>
  <si>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</si>
  <si>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</si>
  <si>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</si>
  <si>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</si>
  <si>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</si>
  <si>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</si>
  <si>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</si>
  <si>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</si>
  <si>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</si>
  <si>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</si>
  <si>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</si>
  <si>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</si>
  <si>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</si>
  <si>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</si>
  <si>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</si>
  <si>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</si>
  <si>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</si>
  <si>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</si>
  <si>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</si>
  <si>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</si>
  <si>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</si>
  <si>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</si>
  <si>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</si>
  <si>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</si>
  <si>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</si>
  <si>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</si>
  <si>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</si>
  <si>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</si>
  <si>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</si>
  <si>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</si>
  <si>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</si>
  <si>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</si>
  <si>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</si>
  <si>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</si>
  <si>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</si>
  <si>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</si>
  <si>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</si>
  <si>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</si>
  <si>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</si>
  <si>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</si>
  <si>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</si>
  <si>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</si>
  <si>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</si>
  <si>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</si>
  <si>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</si>
  <si>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</si>
  <si>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</si>
  <si>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</si>
  <si>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</si>
  <si>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</si>
  <si>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</si>
  <si>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</si>
  <si>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</si>
  <si>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</si>
  <si>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</si>
  <si>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</si>
  <si>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</si>
  <si>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</si>
  <si>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</si>
  <si>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</si>
  <si>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</si>
  <si>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</si>
  <si>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</si>
  <si>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</si>
  <si>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</si>
  <si>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</si>
  <si>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</si>
  <si>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</si>
  <si>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</si>
  <si>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</si>
  <si>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</si>
  <si>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</si>
  <si>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</si>
  <si>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</si>
  <si>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</si>
  <si>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</si>
  <si>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</si>
  <si>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</si>
  <si>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</si>
  <si>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</si>
  <si>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</si>
  <si>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75O972</t>
  </si>
  <si>
    <t>DDTS ŽDC, VYBAVENÁ SKŘÍŇ PRO DDTS ROZVADĚČOVÁ NA PODSTAVCI VÝŠKY DO 2200 MM</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</si>
  <si>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</si>
  <si>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</si>
  <si>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</si>
  <si>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</si>
  <si>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</si>
  <si>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</si>
  <si>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</si>
  <si>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</si>
  <si>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</si>
  <si>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</si>
  <si>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</si>
  <si>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</si>
  <si>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</si>
  <si>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</si>
  <si>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</si>
  <si>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</si>
  <si>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</si>
  <si>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</si>
  <si>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</si>
  <si>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</si>
  <si>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</si>
  <si>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</si>
  <si>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</si>
  <si>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</si>
  <si>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</si>
  <si>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</si>
  <si>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</si>
  <si>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</si>
  <si>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</si>
  <si>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</si>
  <si>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</si>
  <si>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</si>
  <si>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</si>
  <si>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</si>
  <si>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</si>
  <si>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</si>
  <si>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</si>
  <si>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</si>
  <si>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</si>
  <si>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</si>
  <si>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</si>
  <si>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</si>
  <si>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</si>
  <si>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</si>
  <si>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</si>
  <si>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</si>
  <si>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</si>
  <si>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</si>
  <si>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</si>
  <si>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</si>
  <si>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</si>
  <si>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</si>
  <si>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</si>
  <si>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</si>
  <si>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</si>
  <si>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</si>
  <si>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</si>
  <si>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</si>
  <si>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</si>
  <si>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</si>
  <si>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</si>
  <si>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</si>
  <si>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</si>
  <si>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</si>
  <si>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</si>
  <si>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</si>
  <si>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</si>
  <si>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</si>
  <si>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</si>
  <si>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</si>
  <si>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</si>
  <si>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</si>
  <si>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</si>
  <si>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</si>
  <si>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</si>
  <si>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</si>
  <si>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</si>
  <si>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</si>
  <si>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</si>
  <si>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</si>
  <si>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</si>
  <si>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</si>
  <si>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</si>
  <si>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</si>
  <si>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</si>
  <si>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</si>
  <si>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</si>
  <si>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</si>
  <si>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</si>
  <si>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</si>
  <si>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</si>
  <si>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</si>
  <si>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</si>
  <si>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</si>
  <si>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</si>
  <si>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</si>
  <si>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</si>
  <si>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</si>
  <si>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</si>
  <si>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</si>
  <si>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</si>
  <si>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</si>
  <si>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</si>
  <si>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</si>
  <si>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</si>
  <si>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</si>
  <si>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</si>
  <si>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</si>
  <si>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</si>
  <si>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</si>
  <si>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</si>
  <si>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</si>
  <si>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</si>
  <si>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</si>
  <si>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</si>
  <si>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</si>
  <si>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</si>
  <si>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</si>
  <si>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</si>
  <si>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</si>
  <si>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</si>
  <si>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</si>
  <si>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</si>
  <si>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</si>
  <si>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</si>
  <si>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</si>
  <si>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</si>
  <si>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</si>
  <si>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</si>
  <si>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</si>
  <si>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</si>
  <si>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</si>
  <si>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</si>
  <si>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</si>
  <si>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</si>
  <si>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</si>
  <si>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</si>
  <si>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</si>
  <si>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</si>
  <si>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</si>
  <si>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</si>
  <si>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</si>
  <si>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</si>
  <si>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</si>
  <si>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</si>
  <si>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</si>
  <si>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</si>
  <si>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</si>
  <si>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</si>
  <si>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</si>
  <si>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</si>
  <si>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</si>
  <si>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</si>
  <si>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</si>
  <si>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</si>
  <si>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</si>
  <si>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</si>
  <si>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</si>
  <si>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</si>
  <si>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</si>
  <si>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</si>
  <si>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</si>
  <si>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</si>
  <si>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</si>
  <si>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</si>
  <si>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</si>
  <si>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</si>
  <si>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</si>
  <si>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</si>
  <si>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</si>
  <si>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</si>
  <si>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</si>
  <si>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</si>
  <si>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</si>
  <si>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</si>
  <si>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</si>
  <si>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</si>
  <si>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</si>
  <si>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</si>
  <si>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</si>
  <si>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</si>
  <si>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</si>
  <si>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</si>
  <si>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</si>
  <si>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</si>
  <si>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</si>
  <si>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</si>
  <si>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</si>
  <si>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</si>
  <si>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</si>
  <si>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</si>
  <si>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</si>
  <si>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</si>
  <si>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</si>
  <si>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</si>
  <si>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</si>
  <si>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</si>
  <si>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</si>
  <si>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</si>
  <si>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</si>
  <si>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</si>
  <si>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</si>
  <si>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</si>
  <si>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</si>
  <si>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</si>
  <si>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</si>
  <si>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</si>
  <si>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</si>
  <si>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</si>
  <si>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</si>
  <si>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</si>
  <si>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</si>
  <si>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</si>
  <si>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</si>
  <si>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</si>
  <si>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</si>
  <si>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</si>
  <si>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</si>
  <si>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</si>
  <si>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</si>
  <si>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</si>
  <si>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</si>
  <si>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</si>
  <si>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</si>
  <si>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</si>
  <si>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</si>
  <si>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</si>
  <si>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</si>
  <si>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</si>
  <si>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</si>
  <si>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</si>
  <si>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</si>
  <si>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</si>
  <si>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</si>
  <si>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</si>
  <si>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</si>
  <si>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</si>
  <si>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</si>
  <si>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</si>
  <si>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</si>
  <si>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</si>
  <si>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</si>
  <si>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</si>
  <si>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</si>
  <si>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</si>
  <si>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</si>
  <si>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</si>
  <si>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</si>
  <si>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</si>
  <si>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</si>
  <si>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</si>
  <si>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</si>
  <si>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</si>
  <si>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</si>
  <si>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</si>
  <si>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</si>
  <si>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</si>
  <si>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</si>
  <si>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</si>
  <si>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</si>
  <si>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</si>
  <si>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</si>
  <si>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</si>
  <si>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</si>
  <si>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</si>
  <si>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</si>
  <si>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</si>
  <si>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</si>
  <si>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</si>
  <si>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</si>
  <si>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</si>
  <si>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</si>
  <si>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</si>
  <si>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</si>
  <si>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</si>
  <si>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</si>
  <si>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</si>
  <si>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</si>
  <si>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</si>
  <si>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</si>
  <si>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</si>
  <si>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</si>
  <si>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</si>
  <si>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</si>
  <si>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</si>
  <si>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</si>
  <si>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</si>
  <si>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</si>
  <si>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</si>
  <si>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</si>
  <si>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</si>
  <si>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</si>
  <si>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</si>
  <si>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</si>
  <si>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</si>
  <si>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</si>
  <si>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</si>
  <si>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</si>
  <si>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</si>
  <si>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</si>
  <si>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</si>
  <si>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</si>
  <si>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</si>
  <si>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</si>
  <si>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</si>
  <si>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</si>
  <si>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</si>
  <si>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</si>
  <si>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</si>
  <si>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</si>
  <si>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</si>
  <si>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</si>
  <si>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</si>
  <si>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</si>
  <si>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</si>
  <si>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</si>
  <si>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</si>
  <si>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</si>
  <si>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</si>
  <si>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</si>
  <si>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</si>
  <si>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</si>
  <si>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</si>
  <si>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</si>
  <si>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</si>
  <si>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</si>
  <si>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</si>
  <si>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</si>
  <si>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</si>
  <si>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</si>
  <si>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</si>
  <si>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</si>
  <si>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</si>
  <si>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</si>
  <si>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</si>
  <si>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</si>
  <si>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</si>
  <si>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</si>
  <si>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</si>
  <si>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</si>
  <si>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</si>
  <si>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</si>
  <si>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</si>
  <si>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</si>
  <si>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</si>
  <si>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</si>
  <si>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</si>
  <si>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</si>
  <si>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</si>
  <si>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</si>
  <si>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</si>
  <si>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</si>
  <si>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</si>
  <si>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</si>
  <si>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</si>
  <si>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</si>
  <si>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</si>
  <si>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</si>
  <si>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</si>
  <si>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</si>
  <si>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</si>
  <si>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</si>
  <si>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</si>
  <si>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</si>
  <si>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</si>
  <si>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</si>
  <si>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</si>
  <si>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</si>
  <si>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</si>
  <si>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</si>
  <si>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</si>
  <si>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</si>
  <si>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</si>
  <si>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</si>
  <si>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</si>
  <si>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</si>
  <si>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</si>
  <si>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</si>
  <si>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</si>
  <si>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</si>
  <si>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</si>
  <si>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</si>
  <si>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</si>
  <si>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</si>
  <si>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</si>
  <si>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</si>
  <si>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</si>
  <si>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</si>
  <si>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</si>
  <si>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</si>
  <si>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</si>
  <si>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</si>
  <si>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</si>
  <si>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</si>
  <si>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</si>
  <si>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</si>
  <si>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</si>
  <si>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</si>
  <si>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</si>
  <si>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</si>
  <si>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</si>
  <si>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</si>
  <si>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</si>
  <si>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</si>
  <si>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</si>
  <si>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</si>
  <si>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</si>
  <si>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</si>
  <si>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</si>
  <si>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</si>
  <si>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</si>
  <si>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</si>
  <si>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</si>
  <si>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</si>
  <si>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</si>
  <si>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</si>
  <si>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</si>
  <si>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</si>
  <si>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</si>
  <si>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</si>
  <si>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</si>
  <si>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</si>
  <si>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</si>
  <si>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</si>
  <si>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</si>
  <si>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</si>
  <si>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</si>
  <si>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</si>
  <si>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</si>
  <si>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</si>
  <si>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</si>
  <si>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</si>
  <si>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</si>
  <si>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</si>
  <si>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</si>
  <si>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</si>
  <si>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</si>
  <si>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</si>
  <si>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</si>
  <si>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</si>
  <si>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</si>
  <si>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</si>
  <si>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</si>
  <si>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</si>
  <si>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</si>
  <si>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</si>
  <si>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</si>
  <si>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</si>
  <si>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</si>
  <si>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</si>
  <si>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</si>
  <si>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</si>
  <si>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</si>
  <si>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</si>
  <si>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</si>
  <si>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</si>
  <si>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</si>
  <si>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</si>
  <si>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</si>
  <si>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</si>
  <si>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</si>
  <si>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</si>
  <si>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</si>
  <si>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</si>
  <si>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</si>
  <si>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</si>
  <si>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</si>
  <si>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</si>
  <si>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</si>
  <si>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</si>
  <si>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</si>
  <si>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</si>
  <si>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</si>
  <si>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</si>
  <si>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</si>
  <si>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</si>
  <si>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</si>
  <si>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</si>
  <si>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</si>
  <si>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</si>
  <si>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</si>
  <si>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</si>
  <si>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</si>
  <si>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</si>
  <si>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</si>
  <si>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</si>
  <si>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</si>
  <si>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</si>
  <si>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</si>
  <si>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</si>
  <si>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</si>
  <si>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</si>
  <si>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</si>
  <si>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</si>
  <si>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</si>
  <si>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</si>
  <si>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</si>
  <si>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</si>
  <si>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</si>
  <si>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</si>
  <si>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</si>
  <si>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</si>
  <si>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</si>
  <si>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</si>
  <si>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</si>
  <si>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</si>
  <si>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</si>
  <si>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</si>
  <si>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</si>
  <si>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</si>
  <si>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</si>
  <si>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</si>
  <si>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</si>
  <si>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</si>
  <si>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</si>
  <si>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</si>
  <si>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</si>
  <si>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</si>
  <si>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</si>
  <si>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</si>
  <si>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</si>
  <si>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</si>
  <si>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</si>
  <si>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</si>
  <si>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</si>
  <si>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</si>
  <si>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</si>
  <si>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</si>
  <si>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</si>
  <si>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</si>
  <si>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</si>
  <si>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</si>
  <si>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</si>
  <si>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</si>
  <si>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</si>
  <si>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</si>
  <si>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</si>
  <si>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</si>
  <si>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</si>
  <si>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</si>
  <si>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</si>
  <si>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</si>
  <si>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</si>
  <si>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</si>
  <si>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</si>
  <si>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</si>
  <si>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</si>
  <si>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</si>
  <si>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</si>
  <si>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</si>
  <si>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</si>
  <si>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</si>
  <si>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</si>
  <si>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</si>
  <si>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</si>
  <si>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</si>
  <si>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</si>
  <si>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</si>
  <si>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</si>
  <si>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</si>
  <si>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</si>
  <si>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</si>
  <si>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</si>
  <si>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</si>
  <si>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</si>
  <si>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</si>
  <si>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</si>
  <si>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</si>
  <si>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</si>
  <si>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</si>
  <si>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</si>
  <si>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</si>
  <si>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</si>
  <si>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</si>
  <si>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</si>
  <si>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</si>
  <si>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</si>
  <si>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</si>
  <si>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</si>
  <si>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</si>
  <si>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</si>
  <si>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</si>
  <si>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</si>
  <si>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</si>
  <si>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</si>
  <si>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</si>
  <si>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</si>
  <si>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</si>
  <si>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</si>
  <si>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</si>
  <si>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</si>
  <si>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</si>
  <si>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</si>
  <si>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</si>
  <si>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</si>
  <si>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</si>
  <si>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</si>
  <si>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</si>
  <si>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</si>
  <si>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</si>
  <si>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</si>
  <si>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</si>
  <si>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</si>
  <si>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</si>
  <si>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</si>
  <si>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</si>
  <si>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</si>
  <si>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</si>
  <si>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</si>
  <si>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</si>
  <si>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</si>
  <si>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</si>
  <si>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</si>
  <si>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</si>
  <si>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</si>
  <si>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</si>
  <si>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</si>
  <si>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</si>
  <si>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</si>
  <si>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</si>
  <si>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</si>
  <si>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</si>
  <si>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</si>
  <si>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</si>
  <si>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</si>
  <si>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</si>
  <si>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</si>
  <si>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</si>
  <si>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</si>
  <si>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</si>
  <si>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</si>
  <si>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</si>
  <si>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</si>
  <si>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</si>
  <si>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</si>
  <si>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</si>
  <si>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</si>
  <si>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</si>
  <si>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</si>
  <si>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</si>
  <si>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</si>
  <si>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</si>
  <si>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</si>
  <si>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</si>
  <si>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</si>
  <si>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</si>
  <si>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</si>
  <si>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</si>
  <si>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</si>
  <si>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</si>
  <si>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</si>
  <si>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</si>
  <si>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</si>
  <si>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</si>
  <si>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</si>
  <si>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</si>
  <si>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</si>
  <si>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</si>
  <si>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</si>
  <si>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</si>
  <si>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</si>
  <si>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</si>
  <si>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</si>
  <si>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</si>
  <si>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</si>
  <si>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</si>
  <si>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</si>
  <si>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</si>
  <si>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</si>
  <si>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</si>
  <si>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</si>
  <si>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</si>
  <si>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</si>
  <si>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</si>
  <si>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</si>
  <si>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</si>
  <si>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</si>
  <si>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</si>
  <si>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</si>
  <si>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</si>
  <si>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</si>
  <si>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</si>
  <si>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</si>
  <si>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</si>
  <si>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</si>
  <si>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</si>
  <si>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</si>
  <si>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</si>
  <si>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</si>
  <si>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</si>
  <si>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</si>
  <si>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</si>
  <si>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</si>
  <si>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</si>
  <si>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</si>
  <si>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</si>
  <si>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</si>
  <si>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</si>
  <si>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</si>
  <si>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</si>
  <si>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</si>
  <si>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</si>
  <si>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</si>
  <si>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</si>
  <si>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</si>
  <si>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</si>
  <si>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</si>
  <si>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</si>
  <si>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</si>
  <si>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</si>
  <si>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</si>
  <si>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</si>
  <si>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</si>
  <si>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</si>
  <si>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</si>
  <si>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</si>
  <si>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</si>
  <si>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</si>
  <si>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</si>
  <si>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</si>
  <si>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</si>
  <si>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</si>
  <si>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</si>
  <si>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</si>
  <si>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</si>
  <si>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</si>
  <si>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</si>
  <si>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</si>
  <si>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</si>
  <si>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</si>
  <si>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</si>
  <si>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</si>
  <si>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</si>
  <si>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</si>
  <si>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</si>
  <si>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 xml:space="preserve"> 144: 30; viz textová a výkresová část projektové dokumentace30.000000 = 30,000 [A]_x000d_</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</si>
  <si>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</si>
  <si>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</si>
  <si>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</si>
  <si>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</si>
  <si>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</si>
  <si>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</si>
  <si>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</si>
  <si>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</si>
  <si>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</si>
  <si>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</si>
  <si>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</si>
  <si>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</si>
  <si>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</si>
  <si>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</si>
  <si>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</si>
  <si>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</si>
  <si>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</si>
  <si>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</si>
  <si>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</si>
  <si>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</si>
  <si>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</si>
  <si>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</si>
  <si>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</si>
  <si>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</si>
  <si>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</si>
  <si>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</si>
  <si>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</si>
  <si>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</si>
  <si>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</si>
  <si>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</si>
  <si>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</si>
  <si>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</si>
  <si>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</si>
  <si>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</si>
  <si>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</si>
  <si>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</si>
  <si>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</si>
  <si>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</si>
  <si>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</si>
  <si>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</si>
  <si>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</si>
  <si>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</si>
  <si>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</si>
  <si>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</si>
  <si>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</si>
  <si>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</si>
  <si>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</si>
  <si>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</si>
  <si>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</si>
  <si>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</si>
  <si>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</si>
  <si>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</si>
  <si>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</si>
  <si>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</si>
  <si>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</si>
  <si>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</si>
  <si>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</si>
  <si>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</si>
  <si>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</si>
  <si>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</si>
  <si>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</si>
  <si>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</si>
  <si>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</si>
  <si>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</si>
  <si>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</si>
  <si>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</si>
  <si>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</si>
  <si>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</si>
  <si>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</si>
  <si>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</si>
  <si>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</si>
  <si>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</si>
  <si>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</si>
  <si>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</si>
  <si>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</si>
  <si>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</si>
  <si>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</si>
  <si>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</si>
  <si>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</si>
  <si>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</si>
  <si>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</si>
  <si>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</si>
  <si>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</si>
  <si>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</si>
  <si>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</si>
  <si>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</si>
  <si>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</si>
  <si>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</si>
  <si>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</si>
  <si>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</si>
  <si>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</si>
  <si>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</si>
  <si>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</si>
  <si>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</si>
  <si>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</si>
  <si>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</si>
  <si>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</si>
  <si>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</si>
  <si>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</si>
  <si>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</si>
  <si>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</si>
  <si>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</si>
  <si>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</si>
  <si>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</si>
  <si>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</si>
  <si>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</si>
  <si>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</si>
  <si>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</si>
  <si>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</si>
  <si>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</si>
  <si>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</si>
  <si>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</si>
  <si>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</si>
  <si>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</si>
  <si>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</si>
  <si>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</si>
  <si>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</si>
  <si>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</si>
  <si>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</si>
  <si>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</si>
  <si>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</si>
  <si>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</si>
  <si>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</si>
  <si>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</si>
  <si>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</si>
  <si>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</si>
  <si>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</si>
  <si>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</si>
  <si>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</si>
  <si>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</si>
  <si>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</si>
  <si>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</si>
  <si>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</si>
  <si>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</si>
  <si>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</si>
  <si>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</si>
  <si>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</si>
  <si>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</si>
  <si>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</si>
  <si>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</si>
  <si>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</si>
  <si>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</si>
  <si>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</si>
  <si>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</si>
  <si>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</si>
  <si>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</si>
  <si>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</si>
  <si>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</si>
  <si>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</si>
  <si>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</si>
  <si>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</si>
  <si>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</si>
  <si>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</si>
  <si>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</si>
  <si>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</si>
  <si>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</si>
  <si>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</si>
  <si>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</si>
  <si>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</si>
  <si>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</si>
  <si>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</si>
  <si>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</si>
  <si>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</si>
  <si>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</si>
  <si>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</si>
  <si>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</si>
  <si>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</si>
  <si>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</si>
  <si>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</si>
  <si>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</si>
  <si>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</si>
  <si>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</si>
  <si>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</si>
  <si>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</si>
  <si>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</si>
  <si>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</si>
  <si>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</si>
  <si>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</si>
  <si>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</si>
  <si>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</si>
  <si>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</si>
  <si>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</si>
  <si>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</si>
  <si>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</si>
  <si>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</si>
  <si>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</si>
  <si>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</si>
  <si>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</si>
  <si>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</si>
  <si>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</si>
  <si>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</si>
  <si>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</si>
  <si>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</si>
  <si>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</si>
  <si>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</si>
  <si>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</si>
  <si>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</si>
  <si>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</si>
  <si>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</si>
  <si>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</si>
  <si>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</si>
  <si>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</si>
  <si>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</si>
  <si>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</si>
  <si>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</si>
  <si>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</si>
  <si>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</si>
  <si>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</si>
  <si>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</si>
  <si>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</si>
  <si>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</si>
  <si>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</si>
  <si>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</si>
  <si>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</si>
  <si>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</si>
  <si>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</si>
  <si>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</si>
  <si>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</si>
  <si>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</si>
  <si>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</si>
  <si>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</si>
  <si>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</si>
  <si>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</si>
  <si>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</si>
  <si>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</si>
  <si>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</si>
  <si>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</si>
  <si>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</si>
  <si>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</si>
  <si>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</si>
  <si>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</si>
  <si>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</si>
  <si>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</si>
  <si>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</si>
  <si>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</si>
  <si>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</si>
  <si>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</si>
  <si>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</si>
  <si>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</si>
  <si>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</si>
  <si>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</si>
  <si>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</si>
  <si>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</si>
  <si>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</si>
  <si>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4</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</si>
  <si>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</si>
  <si>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</si>
  <si>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</si>
  <si>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</si>
  <si>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</si>
  <si>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</si>
  <si>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</si>
  <si>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</si>
  <si>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</si>
  <si>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</si>
  <si>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</si>
  <si>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</si>
  <si>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</si>
  <si>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</si>
  <si>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</si>
  <si>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</si>
  <si>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</si>
  <si>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</si>
  <si>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</si>
  <si>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</si>
  <si>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</si>
  <si>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</si>
  <si>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</si>
  <si>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</si>
  <si>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</si>
  <si>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</si>
  <si>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</si>
  <si>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</si>
  <si>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</si>
  <si>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</si>
  <si>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</si>
  <si>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</si>
  <si>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</si>
  <si>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</si>
  <si>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</si>
  <si>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</si>
  <si>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</si>
  <si>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</si>
  <si>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</si>
  <si>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</si>
  <si>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</si>
  <si>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</si>
  <si>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</si>
  <si>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</si>
  <si>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</si>
  <si>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</si>
  <si>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</si>
  <si>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</si>
  <si>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</si>
  <si>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</si>
  <si>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</si>
  <si>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</si>
  <si>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</si>
  <si>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</si>
  <si>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</si>
  <si>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</si>
  <si>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</si>
  <si>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</si>
  <si>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</si>
  <si>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</si>
  <si>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</si>
  <si>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</si>
  <si>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</si>
  <si>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</si>
  <si>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</si>
  <si>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</si>
  <si>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</si>
  <si>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</si>
  <si>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</si>
  <si>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</si>
  <si>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</si>
  <si>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</si>
  <si>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</si>
  <si>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</si>
  <si>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</si>
  <si>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</si>
  <si>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</si>
  <si>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</si>
  <si>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</si>
  <si>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</si>
  <si>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</si>
  <si>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</si>
  <si>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</si>
  <si>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</si>
  <si>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</si>
  <si>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</si>
  <si>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</si>
  <si>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</si>
  <si>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</si>
  <si>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</si>
  <si>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</si>
  <si>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</si>
  <si>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</si>
  <si>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</si>
  <si>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</si>
  <si>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</si>
  <si>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</si>
  <si>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</si>
  <si>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</si>
  <si>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</si>
  <si>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</si>
  <si>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</si>
  <si>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</si>
  <si>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</si>
  <si>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</si>
  <si>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</si>
  <si>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</si>
  <si>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</si>
  <si>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</si>
  <si>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</si>
  <si>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</si>
  <si>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</si>
  <si>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</si>
  <si>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</si>
  <si>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</si>
  <si>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</si>
  <si>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</si>
  <si>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</si>
  <si>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</si>
  <si>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</si>
  <si>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</si>
  <si>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</si>
  <si>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</si>
  <si>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</si>
  <si>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</si>
  <si>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</si>
  <si>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</si>
  <si>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</si>
  <si>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</si>
  <si>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</si>
  <si>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</si>
  <si>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</si>
  <si>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</si>
  <si>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</si>
  <si>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</si>
  <si>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</si>
  <si>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</si>
  <si>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</si>
  <si>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</si>
  <si>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</si>
  <si>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</si>
  <si>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</si>
  <si>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</si>
  <si>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</si>
  <si>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</si>
  <si>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</si>
  <si>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</si>
  <si>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</si>
  <si>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</si>
  <si>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</si>
  <si>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</si>
  <si>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</si>
  <si>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</si>
  <si>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</si>
  <si>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</si>
  <si>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</si>
  <si>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</si>
  <si>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</si>
  <si>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</si>
  <si>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</si>
  <si>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</si>
  <si>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</si>
  <si>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</si>
  <si>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</si>
  <si>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</si>
  <si>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</si>
  <si>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</si>
  <si>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</si>
  <si>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</si>
  <si>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</si>
  <si>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</si>
  <si>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</si>
  <si>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</si>
  <si>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</si>
  <si>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</si>
  <si>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</si>
  <si>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</si>
  <si>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</si>
  <si>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</si>
  <si>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</si>
  <si>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</si>
  <si>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</si>
  <si>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</si>
  <si>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</si>
  <si>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</si>
  <si>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</si>
  <si>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</si>
  <si>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</si>
  <si>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</si>
  <si>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</si>
  <si>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</si>
  <si>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</si>
  <si>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</si>
  <si>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</si>
  <si>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</si>
  <si>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</si>
  <si>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</si>
  <si>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</si>
  <si>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</si>
  <si>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</si>
  <si>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</si>
  <si>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</si>
  <si>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</si>
  <si>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</si>
  <si>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</si>
  <si>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</si>
  <si>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</si>
  <si>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</si>
  <si>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</si>
  <si>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</si>
  <si>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</si>
  <si>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</si>
  <si>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</si>
  <si>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</si>
  <si>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</si>
  <si>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</si>
  <si>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</si>
  <si>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</si>
  <si>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</si>
  <si>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</si>
  <si>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</si>
  <si>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</si>
  <si>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</si>
  <si>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</si>
  <si>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</si>
  <si>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</si>
  <si>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</si>
  <si>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</si>
  <si>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</si>
  <si>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</si>
  <si>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</si>
  <si>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</si>
  <si>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</si>
  <si>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</si>
  <si>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</si>
  <si>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</si>
  <si>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</si>
  <si>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</si>
  <si>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</si>
  <si>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</si>
  <si>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</si>
  <si>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</si>
  <si>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</si>
  <si>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</si>
  <si>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</si>
  <si>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</si>
  <si>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</si>
  <si>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</si>
  <si>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</si>
  <si>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</si>
  <si>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</si>
  <si>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</si>
  <si>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</si>
  <si>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</si>
  <si>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</si>
  <si>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</si>
  <si>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</si>
  <si>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</si>
  <si>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</si>
  <si>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</si>
  <si>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</si>
  <si>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</si>
  <si>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</si>
  <si>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</si>
  <si>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</si>
  <si>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</si>
  <si>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</si>
  <si>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</si>
  <si>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</si>
  <si>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</si>
  <si>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</si>
  <si>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</si>
  <si>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</si>
  <si>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</si>
  <si>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</si>
  <si>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</si>
  <si>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</si>
  <si>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</si>
  <si>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</si>
  <si>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</si>
  <si>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</si>
  <si>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</si>
  <si>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</si>
  <si>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</si>
  <si>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</si>
  <si>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</si>
  <si>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</si>
  <si>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</si>
  <si>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</si>
  <si>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</si>
  <si>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</si>
  <si>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</si>
  <si>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</si>
  <si>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</si>
  <si>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</si>
  <si>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</si>
  <si>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</si>
  <si>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</si>
  <si>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</si>
  <si>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</si>
  <si>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</si>
  <si>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</si>
  <si>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</si>
  <si>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</si>
  <si>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</si>
  <si>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</si>
  <si>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</si>
  <si>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</si>
  <si>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</si>
  <si>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</si>
  <si>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</si>
  <si>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</si>
  <si>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</si>
  <si>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</si>
  <si>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</si>
  <si>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</si>
  <si>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</si>
  <si>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</si>
  <si>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</si>
  <si>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</si>
  <si>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</si>
  <si>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</si>
  <si>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</si>
  <si>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</si>
  <si>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</si>
  <si>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</si>
  <si>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</si>
  <si>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</si>
  <si>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</si>
  <si>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</si>
  <si>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</si>
  <si>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</si>
  <si>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</si>
  <si>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</si>
  <si>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</si>
  <si>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</si>
  <si>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</si>
  <si>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</si>
  <si>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</si>
  <si>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</si>
  <si>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</si>
  <si>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</si>
  <si>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</si>
  <si>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</si>
  <si>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</si>
  <si>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</si>
  <si>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</si>
  <si>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</si>
  <si>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</si>
  <si>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</si>
  <si>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</si>
  <si>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</si>
  <si>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</si>
  <si>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</si>
  <si>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</si>
  <si>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</si>
  <si>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</si>
  <si>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</si>
  <si>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</si>
  <si>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</si>
  <si>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</si>
  <si>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</si>
  <si>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</si>
  <si>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</si>
  <si>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</si>
  <si>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</si>
  <si>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</si>
  <si>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</si>
  <si>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</si>
  <si>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</si>
  <si>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</si>
  <si>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</si>
  <si>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</si>
  <si>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</si>
  <si>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</si>
  <si>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</si>
  <si>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</si>
  <si>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</si>
  <si>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</si>
  <si>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</si>
  <si>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</si>
  <si>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</si>
  <si>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</si>
  <si>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</si>
  <si>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</si>
  <si>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</si>
  <si>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</si>
  <si>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</si>
  <si>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</si>
  <si>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</si>
  <si>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</si>
  <si>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</si>
  <si>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</si>
  <si>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</si>
  <si>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</si>
  <si>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</si>
  <si>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</si>
  <si>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</si>
  <si>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</si>
  <si>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</si>
  <si>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</si>
  <si>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</si>
  <si>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</si>
  <si>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</si>
  <si>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</si>
  <si>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</si>
  <si>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</si>
  <si>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</si>
  <si>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</si>
  <si>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</si>
  <si>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</si>
  <si>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</si>
  <si>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</si>
  <si>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</si>
  <si>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</si>
  <si>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</si>
  <si>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</si>
  <si>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</si>
  <si>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</si>
  <si>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</si>
  <si>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</si>
  <si>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</si>
  <si>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</si>
  <si>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</si>
  <si>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</si>
  <si>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</si>
  <si>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</si>
  <si>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</si>
  <si>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</si>
  <si>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</si>
  <si>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</si>
  <si>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</si>
  <si>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</si>
  <si>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</si>
  <si>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</si>
  <si>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</si>
  <si>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</si>
  <si>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</si>
  <si>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</si>
  <si>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</si>
  <si>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</si>
  <si>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</si>
  <si>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</si>
  <si>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</si>
  <si>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</si>
  <si>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</si>
  <si>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</si>
  <si>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</si>
  <si>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</si>
  <si>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</si>
  <si>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</si>
  <si>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</si>
  <si>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</si>
  <si>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</si>
  <si>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</si>
  <si>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</si>
  <si>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</si>
  <si>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</si>
  <si>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</si>
  <si>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</si>
  <si>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</si>
  <si>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</si>
  <si>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</si>
  <si>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</si>
  <si>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</si>
  <si>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</si>
  <si>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</si>
  <si>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</si>
  <si>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</si>
  <si>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</si>
  <si>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</si>
  <si>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</si>
  <si>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</si>
  <si>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</si>
  <si>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</si>
  <si>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</si>
  <si>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</si>
  <si>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</si>
  <si>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</si>
  <si>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</si>
  <si>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</si>
  <si>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</si>
  <si>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</si>
  <si>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</si>
  <si>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225 = 225,000_x000d_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</si>
  <si>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</si>
  <si>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</si>
  <si>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</si>
  <si>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</si>
  <si>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</si>
  <si>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</si>
  <si>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</si>
  <si>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</si>
  <si>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</si>
  <si>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</si>
  <si>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</si>
  <si>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</si>
  <si>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</si>
  <si>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</si>
  <si>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</si>
  <si>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</si>
  <si>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</si>
  <si>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</si>
  <si>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</si>
  <si>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</si>
  <si>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</si>
  <si>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</si>
  <si>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</si>
  <si>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</si>
  <si>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</si>
  <si>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</si>
  <si>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</si>
  <si>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</si>
  <si>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</si>
  <si>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</si>
  <si>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</si>
  <si>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</si>
  <si>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</si>
  <si>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</si>
  <si>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</si>
  <si>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</si>
  <si>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</si>
  <si>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</si>
  <si>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</si>
  <si>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</si>
  <si>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</si>
  <si>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</si>
  <si>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</si>
  <si>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</si>
  <si>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</si>
  <si>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</si>
  <si>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</si>
  <si>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</si>
  <si>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</si>
  <si>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</si>
  <si>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</si>
  <si>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</si>
  <si>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</si>
  <si>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</si>
  <si>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</si>
  <si>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</si>
  <si>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</si>
  <si>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</si>
  <si>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</si>
  <si>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</si>
  <si>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</si>
  <si>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</si>
  <si>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</si>
  <si>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</si>
  <si>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</si>
  <si>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</si>
  <si>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</si>
  <si>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</si>
  <si>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</si>
  <si>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</si>
  <si>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</si>
  <si>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</si>
  <si>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</si>
  <si>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</si>
  <si>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</si>
  <si>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</si>
  <si>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</si>
  <si>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</si>
  <si>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</si>
  <si>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</si>
  <si>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</si>
  <si>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</si>
  <si>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</si>
  <si>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</si>
  <si>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</si>
  <si>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</si>
  <si>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</si>
  <si>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</si>
  <si>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</si>
  <si>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</si>
  <si>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</si>
  <si>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</si>
  <si>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</si>
  <si>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</si>
  <si>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</si>
  <si>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1: 0,04; viz textová a výkresová část projektové dokumentace0.040000 = 0,040 [A] _x000d_
Celkem 0,04 = 0,040_x000d_</t>
  </si>
  <si>
    <t>2: 2; viz textová a výkresová část projektové dokumentace2.000000 = 2,000 [A] _x000d_
Celkem 2 = 2,000_x000d_</t>
  </si>
  <si>
    <t>3: 0,2; viz textová a výkresová část projektové dokumentace0.200000 = 0,200 [A] _x000d_
Celkem 0,2 = 0,200_x000d_</t>
  </si>
  <si>
    <t>4: 28,4; viz textová a výkresová část projektové dokumentace28.400000 = 28,400 [A] _x000d_
Celkem 28,4 = 28,400_x000d_</t>
  </si>
  <si>
    <t>5: 2,84; viz textová a výkresová část projektové dokumentace2.840000 = 2,840 [A] _x000d_
Celkem 2,84 = 2,840_x000d_</t>
  </si>
  <si>
    <t>6: 27,36; viz textová a výkresová část projektové dokumentace27.360000 = 27,360 [A] _x000d_
Celkem 27,36 = 27,360_x000d_</t>
  </si>
  <si>
    <t>7: 0,5; viz textová a výkresová část projektové dokumentace0.500000 = 0,500 [A] _x000d_
Celkem 0,5 = 0,500_x000d_</t>
  </si>
  <si>
    <t>8: 10; viz textová a výkresová část projektové dokumentace10.000000 = 10,000 [A] _x000d_
Celkem 10 = 10,000_x000d_</t>
  </si>
  <si>
    <t>9: 20; viz textová a výkresová část projektové dokumentace20.000000 = 20,000 [A] _x000d_
Celkem 20 = 20,000_x000d_</t>
  </si>
  <si>
    <t>10: 20; viz textová a výkresová část projektové dokumentace20.000000 = 20,000 [A] _x000d_
Celkem 20 = 20,000_x000d_</t>
  </si>
  <si>
    <t>702211</t>
  </si>
  <si>
    <t>KABELOVÁ CHRÁNIČKA ZEMNÍ DN DO 100 MM</t>
  </si>
  <si>
    <t>11: 10; viz textová a výkresová část projektové dokumentace10.000000 = 10,000 [A] _x000d_
Celkem 10 = 10,000_x000d_</t>
  </si>
  <si>
    <t>12: 40; viz textová a výkresová část projektové dokumentace40.000000 = 40,000 [A] _x000d_
Celkem 40 = 40,000_x000d_</t>
  </si>
  <si>
    <t>13: 40; viz textová a výkresová část projektové dokumentace40.000000 = 40,000 [A] _x000d_
Celkem 40 = 40,000_x000d_</t>
  </si>
  <si>
    <t>14: 2; viz textová a výkresová část projektové dokumentace2.000000 = 2,000 [A] _x000d_
Celkem 2 = 2,000_x000d_</t>
  </si>
  <si>
    <t>702522</t>
  </si>
  <si>
    <t>PRŮRAZ ZDIVEM (PŘÍČKOU) BETONOVÝM TLOUŠŤKY PŘES 45 DO 60 CM</t>
  </si>
  <si>
    <t>15: 1; viz textová a výkresová část projektové dokumentace1.000000 = 1,000 [A] _x000d_
Celkem 1 = 1,000_x000d_</t>
  </si>
  <si>
    <t>702820</t>
  </si>
  <si>
    <t>VYČIŠTĚNÍ STÁVAJÍCÍHO KABELOVÉHO PROSTUPU Z TVÁRNIC NEBO CHRÁNIČEK BEZ KABELOVÉ KOMORY</t>
  </si>
  <si>
    <t>16: 2; viz textová a výkresová část projektové dokumentace2.000000 = 2,000 [A] _x000d_
Celkem 2 = 2,000_x000d_</t>
  </si>
  <si>
    <t>17: 2; viz textová a výkresová část projektové dokumentace2.000000 = 2,000 [A] _x000d_
Celkem 2 = 2,000_x000d_</t>
  </si>
  <si>
    <t>18: 2; viz textová a výkresová část projektové dokumentace2.000000 = 2,000 [A] _x000d_
Celkem 2 = 2,000_x000d_</t>
  </si>
  <si>
    <t>19: 2; viz textová a výkresová část projektové dokumentace2.000000 = 2,000 [A] _x000d_
Celkem 2 = 2,000_x000d_</t>
  </si>
  <si>
    <t>20: 5; viz textová a výkresová část projektové dokumentace5.000000 = 5,000 [A] _x000d_
Celkem 5 = 5,000_x000d_</t>
  </si>
  <si>
    <t>21: 50; viz textová a výkresová část projektové dokumentace50.000000 = 50,000 [A] _x000d_
Celkem 50 = 50,000_x000d_</t>
  </si>
  <si>
    <t>22: 10; viz textová a výkresová část projektové dokumentace10.000000 = 10,000 [A] _x000d_
Celkem 10 = 10,000_x000d_</t>
  </si>
  <si>
    <t>96813</t>
  </si>
  <si>
    <t>VYSEKÁNÍ OTVORŮ, KAPES, RÝH V CIHELNÉM ZDIVU</t>
  </si>
  <si>
    <t>23: 1; viz textová a výkresová část projektové dokumentace1.000000 = 1,000 [A] _x000d_
Celkem 1 = 1,000_x000d_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</si>
  <si>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</si>
  <si>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</si>
  <si>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</si>
  <si>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24: 1; viz textová a výkresová část projektové dokumentace1.000000 = 1,000 [A] _x000d_
Celkem 1 = 1,000_x000d_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</si>
  <si>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</si>
  <si>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</si>
  <si>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</si>
  <si>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25: 1; viz textová a výkresová část projektové dokumentace1.000000 = 1,000 [A] _x000d_
Celkem 1 = 1,000_x000d_</t>
  </si>
  <si>
    <t>26: 0,04; viz textová a výkresová část projektové dokumentace0.040000 = 0,040 [A] _x000d_
Celkem 0,04 = 0,040_x000d_</t>
  </si>
  <si>
    <t>27: 0,04; viz textová a výkresová část projektové dokumentace0.040000 = 0,040 [A] _x000d_
Celkem 0,04 = 0,040_x000d_</t>
  </si>
  <si>
    <t>28: 0,05; viz textová a výkresová část projektové dokumentace0.050000 = 0,050 [A] _x000d_
Celkem 0,05 = 0,050_x000d_</t>
  </si>
  <si>
    <t>29: 0,05; viz textová a výkresová část projektové dokumentace0.050000 = 0,050 [A] _x000d_
Celkem 0,05 = 0,050_x000d_</t>
  </si>
  <si>
    <t>75I411</t>
  </si>
  <si>
    <t>KABEL ZEMNÍ DATOVÝ PRŮMĚRU ŽÍLY 0,6 MM DO 4 PÁRŮ</t>
  </si>
  <si>
    <t>30: 0,1; viz textová a výkresová část projektové dokumentace0.100000 = 0,100 [A] _x000d_
Celkem 0,1 = 0,100_x000d_</t>
  </si>
  <si>
    <t>31: 4; viz textová a výkresová část projektové dokumentace4.000000 = 4,000 [A] _x000d_
Celkem 4 = 4,000_x000d_</t>
  </si>
  <si>
    <t>32: 4; viz textová a výkresová část projektové dokumentace4.000000 = 4,000 [A] _x000d_
Celkem 4 = 4,000_x000d_</t>
  </si>
  <si>
    <t>33: 50; viz textová a výkresová část projektové dokumentace50.000000 = 50,000 [A] _x000d_
Celkem 50 = 50,000_x000d_</t>
  </si>
  <si>
    <t>34: 4; viz textová a výkresová část projektové dokumentace4.000000 = 4,000 [A] _x000d_
Celkem 4 = 4,000_x000d_</t>
  </si>
  <si>
    <t>35: 50; viz textová a výkresová část projektové dokumentace50.000000 = 50,000 [A] _x000d_
Celkem 50 = 50,000_x000d_</t>
  </si>
  <si>
    <t>36: 1; viz textová a výkresová část projektové dokumentace1.000000 = 1,000 [A] _x000d_
Celkem 1 = 1,000_x000d_</t>
  </si>
  <si>
    <t>38: 1; viz textová a výkresová část projektové dokumentace1.000000 = 1,000 [A] _x000d_
Celkem 1 = 1,000_x000d_</t>
  </si>
  <si>
    <t>75IH11</t>
  </si>
  <si>
    <t>UKONČENÍ KABELU CELOPLASTOVÉHO BEZ PANCÍŘE DO 40 ŽIL</t>
  </si>
  <si>
    <t>39: 4; viz textová a výkresová část projektové dokumentace4.000000 = 4,000 [A] _x000d_
Celkem 4 = 4,000_x000d_</t>
  </si>
  <si>
    <t>75IH31</t>
  </si>
  <si>
    <t>UKONČENÍ KABELU FORMA KABELOVÁ DÉLKY DO 0,5 M DO 5XN</t>
  </si>
  <si>
    <t>40: 4; viz textová a výkresová část projektové dokumentace4.000000 = 4,000 [A] _x000d_
Celkem 4 = 4,000_x000d_</t>
  </si>
  <si>
    <t>41: 8; viz textová a výkresová část projektové dokumentace8.000000 = 8,000 [A] _x000d_
Celkem 8 = 8,000_x000d_</t>
  </si>
  <si>
    <t>42: 8; viz textová a výkresová část projektové dokumentace8.000000 = 8,000 [A] _x000d_
Celkem 8 = 8,000_x000d_</t>
  </si>
  <si>
    <t>43: 10; viz textová a výkresová část projektové dokumentace10.000000 = 10,000 [A] _x000d_
Celkem 10 = 10,000_x000d_</t>
  </si>
  <si>
    <t>44: 10; viz textová a výkresová část projektové dokumentace10.000000 = 10,000 [A] _x000d_
Celkem 10 = 10,000_x000d_</t>
  </si>
  <si>
    <t>45: 4; viz textová a výkresová část projektové dokumentace4.000000 = 4,000 [A] _x000d_
Celkem 4 = 4,000_x000d_</t>
  </si>
  <si>
    <t>46: 6; viz textová a výkresová část projektové dokumentace6.000000 = 6,000 [A] _x000d_
Celkem 6 = 6,000_x000d_</t>
  </si>
  <si>
    <t>47: 6; viz textová a výkresová část projektové dokumentace6.000000 = 6,000 [A] _x000d_
Celkem 6 = 6,000_x000d_</t>
  </si>
  <si>
    <t>48: 10; viz textová a výkresová část projektové dokumentace10.000000 = 10,000 [A] _x000d_
Celkem 10 = 10,000_x000d_</t>
  </si>
  <si>
    <t>49: 5; viz textová a výkresová část projektové dokumentace5.000000 = 5,000 [A] _x000d_
Celkem 5 = 5,000_x000d_</t>
  </si>
  <si>
    <t>50: 10; viz textová a výkresová část projektové dokumentace10.000000 = 10,000 [A] _x000d_
Celkem 10 = 10,000_x000d_</t>
  </si>
  <si>
    <t>51: 2; viz textová a výkresová část projektové dokumentace2.000000 = 2,000 [A] _x000d_
Celkem 2 = 2,000_x000d_</t>
  </si>
  <si>
    <t>52: 2; viz textová a výkresová část projektové dokumentace2.000000 = 2,000 [A] _x000d_
Celkem 2 = 2,000_x000d_</t>
  </si>
  <si>
    <t>53: 2; viz textová a výkresová část projektové dokumentace2.000000 = 2,000 [A] _x000d_
Celkem 2 = 2,000_x000d_</t>
  </si>
  <si>
    <t>R5XX06</t>
  </si>
  <si>
    <t>54: 8; viz textová a výkresová část projektové dokumentace8.000000 = 8,000 [A] _x000d_
Celkem 8 = 8,000_x000d_</t>
  </si>
  <si>
    <t>1. Položka obsahuje: 
- konfigurace přenosů dat 
- odladění a ověření
- funkční zkoušky
- náklady na mzdy
- programátorské práce
2. Položka neobsahuje:
 X
3. Způsob měření:
Udává se počet hod</t>
  </si>
  <si>
    <t>55: 1; viz textová a výkresová část projektové dokumentace1.000000 = 1,000 [A] _x000d_
Celkem 1 = 1,000_x000d_</t>
  </si>
  <si>
    <t>56: 1; viz textová a výkresová část projektové dokumentace1.000000 = 1,000 [A] _x000d_
Celkem 1 = 1,000_x000d_</t>
  </si>
  <si>
    <t>R75L3B1</t>
  </si>
  <si>
    <t>MONITOR IS LCD V PROVEDENÍ E-PAPÍRU PRO PROVOZ 24/7</t>
  </si>
  <si>
    <t>57: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</si>
  <si>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</si>
  <si>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</si>
  <si>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</si>
  <si>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58: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</si>
  <si>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</si>
  <si>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</si>
  <si>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</si>
  <si>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59: 2; viz textová a výkresová část projektové dokumentace2.000000 = 2,000 [A] _x000d_
Celkem 2 = 2,000_x000d_</t>
  </si>
  <si>
    <t>75L3A4</t>
  </si>
  <si>
    <t>INFORMAČNÍ PRVEK, ZÁVĚS PRO INFORMAČNÍ TABULE - DODÁVKA</t>
  </si>
  <si>
    <t>60: 2; viz textová a výkresová část projektové dokumentace2.000000 = 2,000 [A] _x000d_
Celkem 2 = 2,000_x000d_</t>
  </si>
  <si>
    <t>75L3AX</t>
  </si>
  <si>
    <t>INFORMAČNÍ PRVEK, - MONTÁŽ</t>
  </si>
  <si>
    <t>61: 4; viz textová a výkresová část projektové dokumentace4.000000 = 4,000 [A] _x000d_
Celkem 4 = 4,000_x000d_</t>
  </si>
  <si>
    <t>75L3C2</t>
  </si>
  <si>
    <t>PŘEVODNÍK SPÍNAČ ROZHLASOVÉ ÚSTŘEDNY - DODÁVKA</t>
  </si>
  <si>
    <t>62: 1; viz textová a výkresová část projektové dokumentace1.000000 = 1,000 [A] _x000d_
Celkem 1 = 1,000_x000d_</t>
  </si>
  <si>
    <t>75L3CX</t>
  </si>
  <si>
    <t>63: 1; viz textová a výkresová část projektové dokumentace1.000000 = 1,000 [A] _x000d_
Celkem 1 = 1,000_x000d_</t>
  </si>
  <si>
    <t>64: 1; viz textová a výkresová část projektové dokumentace1.000000 = 1,000 [A] _x000d_
Celkem 1 = 1,000_x000d_</t>
  </si>
  <si>
    <t>65: 1; viz textová a výkresová část projektové dokumentace1.000000 = 1,000 [A] _x000d_
Celkem 1 = 1,000_x000d_</t>
  </si>
  <si>
    <t>75L3E9</t>
  </si>
  <si>
    <t>SW PRO ŘÍZENÍ SYSTÉMU (TRAŤOVÉ NASAZENÍ) - SW MODUL PRO PODPORU HLÁSIČE PRO NEVIDOMÉ</t>
  </si>
  <si>
    <t>66: 1; viz textová a výkresová část projektové dokumentace1.000000 = 1,000 [A] _x000d_
Celkem 1 = 1,000_x000d_</t>
  </si>
  <si>
    <t>75L3EA</t>
  </si>
  <si>
    <t>SW PRO ŘÍZENÍ SYSTÉMU (TRAŤOVÉ NASAZENÍ) - PŘÍPRAVA DAT GVD, INSTALACE A KONFIGURACE</t>
  </si>
  <si>
    <t>67: 1; viz textová a výkresová část projektové dokumentace1.000000 = 1,000 [A] _x000d_
Celkem 1 = 1,000_x000d_</t>
  </si>
  <si>
    <t>75L3H1</t>
  </si>
  <si>
    <t xml:space="preserve">SW PRO ŘÍZENÍ SYSTÉMU (OSTATNÍ SPOLEČNÉ POLOŽKY) - SW MODUL  - ODJEZDY/PŘÍJEZDY VLAKŮ NA INF.MONITORU</t>
  </si>
  <si>
    <t>68: 1; viz textová a výkresová část projektové dokumentace1.000000 = 1,000 [A] _x000d_
Celkem 2 = 2,000_x000d_</t>
  </si>
  <si>
    <t>75L3H8</t>
  </si>
  <si>
    <t>SW PRO ŘÍZENÍ SYSTÉMU (OSTATNÍ SPOLEČNÉ POLOŽKY) - SW MODUL SW + HW, PŘIPOJENÍ NA GTN ZAPEZPEČOVACÍHO ZAŘÍZENÍ</t>
  </si>
  <si>
    <t>69: 1; viz textová a výkresová část projektové dokumentace1.000000 = 1,000 [A] _x000d_
Celkem 1 = 1,000_x000d_</t>
  </si>
  <si>
    <t>75L3HW</t>
  </si>
  <si>
    <t>SW PRO ŘÍZENÍ SYSTÉMU (OSTATNÍ SPOLEČNÉ POLOŽKY) - DOPLNĚNÍ</t>
  </si>
  <si>
    <t>70: 1; viz textová a výkresová část projektové dokumentace1.000000 = 1,000 [A] _x000d_
Celkem 1 = 1,000_x000d_</t>
  </si>
  <si>
    <t>75L3J1</t>
  </si>
  <si>
    <t>ŠÉFMONTÁŽE, ZKOUŠENÍ, OŽIVENÍ, REVIZE INFORMAČNÍHO SYSTÉMU DO 10 PRVKŮ</t>
  </si>
  <si>
    <t>71: 1; viz textová a výkresová část projektové dokumentace1.000000 = 1,000 [A] _x000d_
Celkem 1 = 1,000_x000d_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</si>
  <si>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</si>
  <si>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viz textová a výkresová část projektové dokumentace5.500000 = 5,500 [A] _x000d_
Celkem 5,5 = 5,500_x000d_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</si>
  <si>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</si>
  <si>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</si>
  <si>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</si>
  <si>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</si>
  <si>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</si>
  <si>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</si>
  <si>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</si>
  <si>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</si>
  <si>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</si>
  <si>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</si>
  <si>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</si>
  <si>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</si>
  <si>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</si>
  <si>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</si>
  <si>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</si>
  <si>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</si>
  <si>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</si>
  <si>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</si>
  <si>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</si>
  <si>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</si>
  <si>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</si>
  <si>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</si>
  <si>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</si>
  <si>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</si>
  <si>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</si>
  <si>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</si>
  <si>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</si>
  <si>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</si>
  <si>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</si>
  <si>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</si>
  <si>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</si>
  <si>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</si>
  <si>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</si>
  <si>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dokumentace225.000000 = 225,000 [A] _x000d_
Celkem 0,225 = 0,225_x000d_</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</si>
  <si>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</si>
  <si>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</si>
  <si>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</si>
  <si>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</si>
  <si>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</si>
  <si>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</si>
  <si>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</si>
  <si>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</si>
  <si>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</si>
  <si>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</si>
  <si>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</si>
  <si>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</si>
  <si>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</si>
  <si>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</si>
  <si>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</si>
  <si>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</si>
  <si>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</si>
  <si>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</si>
  <si>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</si>
  <si>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</si>
  <si>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</si>
  <si>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</si>
  <si>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</si>
  <si>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</si>
  <si>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</si>
  <si>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</si>
  <si>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</si>
  <si>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</si>
  <si>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</si>
  <si>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</si>
  <si>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</si>
  <si>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</si>
  <si>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</si>
  <si>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</si>
  <si>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</si>
  <si>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</si>
  <si>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</si>
  <si>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</si>
  <si>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</si>
  <si>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</si>
  <si>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</si>
  <si>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</si>
  <si>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</si>
  <si>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</si>
  <si>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</si>
  <si>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</si>
  <si>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</si>
  <si>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</si>
  <si>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</si>
  <si>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</si>
  <si>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</si>
  <si>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</si>
  <si>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</si>
  <si>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</si>
  <si>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</si>
  <si>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</si>
  <si>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</si>
  <si>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</si>
  <si>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</si>
  <si>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</si>
  <si>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</si>
  <si>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</si>
  <si>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</si>
  <si>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</si>
  <si>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</si>
  <si>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</si>
  <si>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</si>
  <si>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</si>
  <si>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</si>
  <si>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</si>
  <si>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</si>
  <si>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</si>
  <si>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</si>
  <si>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</si>
  <si>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</si>
  <si>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</si>
  <si>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</si>
  <si>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</si>
  <si>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</si>
  <si>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</si>
  <si>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</si>
  <si>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</si>
  <si>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</si>
  <si>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</si>
  <si>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</si>
  <si>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</si>
  <si>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</si>
  <si>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</si>
  <si>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</si>
  <si>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</si>
  <si>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</si>
  <si>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</si>
  <si>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</si>
  <si>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</si>
  <si>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</si>
  <si>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</si>
  <si>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</si>
  <si>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</si>
  <si>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</si>
  <si>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viz textová a výkresová část projektové dokumentace8.000000 = 8,000 [A] _x000d_
Celkem 12 = 12,000_x000d_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</si>
  <si>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</si>
  <si>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</si>
  <si>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</si>
  <si>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</si>
  <si>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</si>
  <si>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</si>
  <si>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</si>
  <si>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</si>
  <si>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</si>
  <si>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</si>
  <si>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</si>
  <si>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</si>
  <si>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</si>
  <si>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</si>
  <si>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</si>
  <si>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</si>
  <si>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</si>
  <si>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</si>
  <si>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</si>
  <si>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</si>
  <si>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</si>
  <si>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</si>
  <si>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</si>
  <si>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</si>
  <si>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</si>
  <si>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</si>
  <si>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</si>
  <si>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</si>
  <si>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</si>
  <si>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</si>
  <si>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</si>
  <si>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</si>
  <si>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</si>
  <si>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</si>
  <si>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</si>
  <si>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</si>
  <si>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14: 2; viz textová a výkresová část projektové dokumentace2.000000 = 2,000 [A]_x000d_</t>
  </si>
  <si>
    <t xml:space="preserve"> 15: 1; viz textová a výkresová část projektové dokumentace1.000000 = 1,000 [A]_x000d_</t>
  </si>
  <si>
    <t xml:space="preserve"> 16: 4; viz textová a výkresová část projektové dokumentace4.000000 = 4,000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</si>
  <si>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</si>
  <si>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</si>
  <si>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</si>
  <si>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10; viz textová a výkresová část projektové dokumentace10.000000 = 10,000 [A]_x000d_</t>
  </si>
  <si>
    <t xml:space="preserve"> 21: 50; viz textová a výkresová část projektové dokumentace50.000000 = 50,000 [A]_x000d_</t>
  </si>
  <si>
    <t xml:space="preserve"> 22: 20; viz textová a výkresová část projektové dokumentace20.000000 = 20,000 [A]_x000d_</t>
  </si>
  <si>
    <t xml:space="preserve"> 23: 1; viz textová a výkresová část projektové dokumentace1.000000 = 1,000 [A]_x000d_</t>
  </si>
  <si>
    <t xml:space="preserve"> 24: 1; viz textová a výkresová část projektové dokumentace1.000000 = 1,000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</si>
  <si>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</si>
  <si>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</si>
  <si>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</si>
  <si>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28: 0,05; viz textová a výkresová část projektové dokumentace0.050000 = 0,050 [A]_x000d_</t>
  </si>
  <si>
    <t xml:space="preserve"> 29: 0,05; viz textová a výkresová část projektové dokumentace0.050000 = 0,050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</si>
  <si>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</si>
  <si>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</si>
  <si>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</si>
  <si>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</si>
  <si>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</si>
  <si>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</si>
  <si>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</si>
  <si>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</si>
  <si>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38: 1; viz textová a výkresová část projektové dokumentace1.000000 = 1,000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</si>
  <si>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</si>
  <si>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</si>
  <si>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</si>
  <si>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</si>
  <si>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</si>
  <si>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</si>
  <si>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</si>
  <si>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</si>
  <si>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</si>
  <si>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49: 5; viz textová a výkresová část projektové dokumentace5.000000 = 5,000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</si>
  <si>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</si>
  <si>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</si>
  <si>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</si>
  <si>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</si>
  <si>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</si>
  <si>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</si>
  <si>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</si>
  <si>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</si>
  <si>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</si>
  <si>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</si>
  <si>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</si>
  <si>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</si>
  <si>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</si>
  <si>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</si>
  <si>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</si>
  <si>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</si>
  <si>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</si>
  <si>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</si>
  <si>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</si>
  <si>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</si>
  <si>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</si>
  <si>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</si>
  <si>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</si>
  <si>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</si>
  <si>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</si>
  <si>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</si>
  <si>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</si>
  <si>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</si>
  <si>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</si>
  <si>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</si>
  <si>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</si>
  <si>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</si>
  <si>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</si>
  <si>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</si>
  <si>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</si>
  <si>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</si>
  <si>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</si>
  <si>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</si>
  <si>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</si>
  <si>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</si>
  <si>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</si>
  <si>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</si>
  <si>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</si>
  <si>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</si>
  <si>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</si>
  <si>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</si>
  <si>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</si>
  <si>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</si>
  <si>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</si>
  <si>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</si>
  <si>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</si>
  <si>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</si>
  <si>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</si>
  <si>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</si>
  <si>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</si>
  <si>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</si>
  <si>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</si>
  <si>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</si>
  <si>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</si>
  <si>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</si>
  <si>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</si>
  <si>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</si>
  <si>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</si>
  <si>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</si>
  <si>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</si>
  <si>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</si>
  <si>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</si>
  <si>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</si>
  <si>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</si>
  <si>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</si>
  <si>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</si>
  <si>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</si>
  <si>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</si>
  <si>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</si>
  <si>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</si>
  <si>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</si>
  <si>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</si>
  <si>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</si>
  <si>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</si>
  <si>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</si>
  <si>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</si>
  <si>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</si>
  <si>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</si>
  <si>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</si>
  <si>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</si>
  <si>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</si>
  <si>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</si>
  <si>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</si>
  <si>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</si>
  <si>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</si>
  <si>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</si>
  <si>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</si>
  <si>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</si>
  <si>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</si>
  <si>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</si>
  <si>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</si>
  <si>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</si>
  <si>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</si>
  <si>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</si>
  <si>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</si>
  <si>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</si>
  <si>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</si>
  <si>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</si>
  <si>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</si>
  <si>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</si>
  <si>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</si>
  <si>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</si>
  <si>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</si>
  <si>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</si>
  <si>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</si>
  <si>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</si>
  <si>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</si>
  <si>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</si>
  <si>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</si>
  <si>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</si>
  <si>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</si>
  <si>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</si>
  <si>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</si>
  <si>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</si>
  <si>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</si>
  <si>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</si>
  <si>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</si>
  <si>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</si>
  <si>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</si>
  <si>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</si>
  <si>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</si>
  <si>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</si>
  <si>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</si>
  <si>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</si>
  <si>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</si>
  <si>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</si>
  <si>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</si>
  <si>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</si>
  <si>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</si>
  <si>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</si>
  <si>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</si>
  <si>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</si>
  <si>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</si>
  <si>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</si>
  <si>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</si>
  <si>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</si>
  <si>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</si>
  <si>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</si>
  <si>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</si>
  <si>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</si>
  <si>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</si>
  <si>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</si>
  <si>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</si>
  <si>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</si>
  <si>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</si>
  <si>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</si>
  <si>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</si>
  <si>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</si>
  <si>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</si>
  <si>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</si>
  <si>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</si>
  <si>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</si>
  <si>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</si>
  <si>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</si>
  <si>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</si>
  <si>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</si>
  <si>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</si>
  <si>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</si>
  <si>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</si>
  <si>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</si>
  <si>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</si>
  <si>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</si>
  <si>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</si>
  <si>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</si>
  <si>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</si>
  <si>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</si>
  <si>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</si>
  <si>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</si>
  <si>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</si>
  <si>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</si>
  <si>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</si>
  <si>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</si>
  <si>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</si>
  <si>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</si>
  <si>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</si>
  <si>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</si>
  <si>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</si>
  <si>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</si>
  <si>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</si>
  <si>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</si>
  <si>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</si>
  <si>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</si>
  <si>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</si>
  <si>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</si>
  <si>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</si>
  <si>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</si>
  <si>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</si>
  <si>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</si>
  <si>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</si>
  <si>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</si>
  <si>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</si>
  <si>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</si>
  <si>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</si>
  <si>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</si>
  <si>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</si>
  <si>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</si>
  <si>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</si>
  <si>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</si>
  <si>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</si>
  <si>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</si>
  <si>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</si>
  <si>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</si>
  <si>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</si>
  <si>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</si>
  <si>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</si>
  <si>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</si>
  <si>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</si>
  <si>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</si>
  <si>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</si>
  <si>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</si>
  <si>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</si>
  <si>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</si>
  <si>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</si>
  <si>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</si>
  <si>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</si>
  <si>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</si>
  <si>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</si>
  <si>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</si>
  <si>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</si>
  <si>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</si>
  <si>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</si>
  <si>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</si>
  <si>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</si>
  <si>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</si>
  <si>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</si>
  <si>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</si>
  <si>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</si>
  <si>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</si>
  <si>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</si>
  <si>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</si>
  <si>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</si>
  <si>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</si>
  <si>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</si>
  <si>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</si>
  <si>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</si>
  <si>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</si>
  <si>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</si>
  <si>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</si>
  <si>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</si>
  <si>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</si>
  <si>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</si>
  <si>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</si>
  <si>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</si>
  <si>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</si>
  <si>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</si>
  <si>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</si>
  <si>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</si>
  <si>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</si>
  <si>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</si>
  <si>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</si>
  <si>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</si>
  <si>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</si>
  <si>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</si>
  <si>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</si>
  <si>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</si>
  <si>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</si>
  <si>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</si>
  <si>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</si>
  <si>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</si>
  <si>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</si>
  <si>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</si>
  <si>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</si>
  <si>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</si>
  <si>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</si>
  <si>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</si>
  <si>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</si>
  <si>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</si>
  <si>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</si>
  <si>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</si>
  <si>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</si>
  <si>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</si>
  <si>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</si>
  <si>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</si>
  <si>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</si>
  <si>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</si>
  <si>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</si>
  <si>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</si>
  <si>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</si>
  <si>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</si>
  <si>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</si>
  <si>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</si>
  <si>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</si>
  <si>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</si>
  <si>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</si>
  <si>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</si>
  <si>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</si>
  <si>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</si>
  <si>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</si>
  <si>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</si>
  <si>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</si>
  <si>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</si>
  <si>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</si>
  <si>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</si>
  <si>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</si>
  <si>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</si>
  <si>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</si>
  <si>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</si>
  <si>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</si>
  <si>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</si>
  <si>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</si>
  <si>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</si>
  <si>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</si>
  <si>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</si>
  <si>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</si>
  <si>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</si>
  <si>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</si>
  <si>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</si>
  <si>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</si>
  <si>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</si>
  <si>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</si>
  <si>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</si>
  <si>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</si>
  <si>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</si>
  <si>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</si>
  <si>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</si>
  <si>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</si>
  <si>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</si>
  <si>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</si>
  <si>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</si>
  <si>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</si>
  <si>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</si>
  <si>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</si>
  <si>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</si>
  <si>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</si>
  <si>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</si>
  <si>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</si>
  <si>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</si>
  <si>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</si>
  <si>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</si>
  <si>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</si>
  <si>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</si>
  <si>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</si>
  <si>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</si>
  <si>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</si>
  <si>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</si>
  <si>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</si>
  <si>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</si>
  <si>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</si>
  <si>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</si>
  <si>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</si>
  <si>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</si>
  <si>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</si>
  <si>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</si>
  <si>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</si>
  <si>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</si>
  <si>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</si>
  <si>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</si>
  <si>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</si>
  <si>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</si>
  <si>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</si>
  <si>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</si>
  <si>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</si>
  <si>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</si>
  <si>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</si>
  <si>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</si>
  <si>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</si>
  <si>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</si>
  <si>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</si>
  <si>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</si>
  <si>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</si>
  <si>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</si>
  <si>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</si>
  <si>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</si>
  <si>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</si>
  <si>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</si>
  <si>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</si>
  <si>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</si>
  <si>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</si>
  <si>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</si>
  <si>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</si>
  <si>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</si>
  <si>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</si>
  <si>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</si>
  <si>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</si>
  <si>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</si>
  <si>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</si>
  <si>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</si>
  <si>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</si>
  <si>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</si>
  <si>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</si>
  <si>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</si>
  <si>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</si>
  <si>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</si>
  <si>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</si>
  <si>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</si>
  <si>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</si>
  <si>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</si>
  <si>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</si>
  <si>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</si>
  <si>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</si>
  <si>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</si>
  <si>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</si>
  <si>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</si>
  <si>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</si>
  <si>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</si>
  <si>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</si>
  <si>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</si>
  <si>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</si>
  <si>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</si>
  <si>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</si>
  <si>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</si>
  <si>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</si>
  <si>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</si>
  <si>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</si>
  <si>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</si>
  <si>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</si>
  <si>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</si>
  <si>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</si>
  <si>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</si>
  <si>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</si>
  <si>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</si>
  <si>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</si>
  <si>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</si>
  <si>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</si>
  <si>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</si>
  <si>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</si>
  <si>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</si>
  <si>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</si>
  <si>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</si>
  <si>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</si>
  <si>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</si>
  <si>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</si>
  <si>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</si>
  <si>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</si>
  <si>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</si>
  <si>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</si>
  <si>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</si>
  <si>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</si>
  <si>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</si>
  <si>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</si>
  <si>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</si>
  <si>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</si>
  <si>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</si>
  <si>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</si>
  <si>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</si>
  <si>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</si>
  <si>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</si>
  <si>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</si>
  <si>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</si>
  <si>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</si>
  <si>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</si>
  <si>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</si>
  <si>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</si>
  <si>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</si>
  <si>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</si>
  <si>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</si>
  <si>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</si>
  <si>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</si>
  <si>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</si>
  <si>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</si>
  <si>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</si>
  <si>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</si>
  <si>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</si>
  <si>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</si>
  <si>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</si>
  <si>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</si>
  <si>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</si>
  <si>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</si>
  <si>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</si>
  <si>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</si>
  <si>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</si>
  <si>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</si>
  <si>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</si>
  <si>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</si>
  <si>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</si>
  <si>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</si>
  <si>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</si>
  <si>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</si>
  <si>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</si>
  <si>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</si>
  <si>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</si>
  <si>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</si>
  <si>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</si>
  <si>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</si>
  <si>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</si>
  <si>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</si>
  <si>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</si>
  <si>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</si>
  <si>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</si>
  <si>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</si>
  <si>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</si>
  <si>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</si>
  <si>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</si>
  <si>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</si>
  <si>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</si>
  <si>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</si>
  <si>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</si>
  <si>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</si>
  <si>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</si>
  <si>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</si>
  <si>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</si>
  <si>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</si>
  <si>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</si>
  <si>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</si>
  <si>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</si>
  <si>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</si>
  <si>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</si>
  <si>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</si>
  <si>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</si>
  <si>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</si>
  <si>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</si>
  <si>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</si>
  <si>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</si>
  <si>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</si>
  <si>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</si>
  <si>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</si>
  <si>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</si>
  <si>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</si>
  <si>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</si>
  <si>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</si>
  <si>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</si>
  <si>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</si>
  <si>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</si>
  <si>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</si>
  <si>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</si>
  <si>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</si>
  <si>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</si>
  <si>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</si>
  <si>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</si>
  <si>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</si>
  <si>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</si>
  <si>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</si>
  <si>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</si>
  <si>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</si>
  <si>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</si>
  <si>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</si>
  <si>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</si>
  <si>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</si>
  <si>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</si>
  <si>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</si>
  <si>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</si>
  <si>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</si>
  <si>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</si>
  <si>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</si>
  <si>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</si>
  <si>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</si>
  <si>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</si>
  <si>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</si>
  <si>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</si>
  <si>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</si>
  <si>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</si>
  <si>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</si>
  <si>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</si>
  <si>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</si>
  <si>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</si>
  <si>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</si>
  <si>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</si>
  <si>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</si>
  <si>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</si>
  <si>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</si>
  <si>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</si>
  <si>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</si>
  <si>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</si>
  <si>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</si>
  <si>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</si>
  <si>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</si>
  <si>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</si>
  <si>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</si>
  <si>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</si>
  <si>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</si>
  <si>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</si>
  <si>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</si>
  <si>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</si>
  <si>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</si>
  <si>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</si>
  <si>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</si>
  <si>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</si>
  <si>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</si>
  <si>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</si>
  <si>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</si>
  <si>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</si>
  <si>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</si>
  <si>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</si>
  <si>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</si>
  <si>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</si>
  <si>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</si>
  <si>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</si>
  <si>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</si>
  <si>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</si>
  <si>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</si>
  <si>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</si>
  <si>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</si>
  <si>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</si>
  <si>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</si>
  <si>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</si>
  <si>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</si>
  <si>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</si>
  <si>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</si>
  <si>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</si>
  <si>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</si>
  <si>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</si>
  <si>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</si>
  <si>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</si>
  <si>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</si>
  <si>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</si>
  <si>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</si>
  <si>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</si>
  <si>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</si>
  <si>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</si>
  <si>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</si>
  <si>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</si>
  <si>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</si>
  <si>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</si>
  <si>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</si>
  <si>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</si>
  <si>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</si>
  <si>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</si>
  <si>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</si>
  <si>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</si>
  <si>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</si>
  <si>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</si>
  <si>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</si>
  <si>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</si>
  <si>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</si>
  <si>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</si>
  <si>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</si>
  <si>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</si>
  <si>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</si>
  <si>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</si>
  <si>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</si>
  <si>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</si>
  <si>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</si>
  <si>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</si>
  <si>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</si>
  <si>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</si>
  <si>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</si>
  <si>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</si>
  <si>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</si>
  <si>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</si>
  <si>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</si>
  <si>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</si>
  <si>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</si>
  <si>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</si>
  <si>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</si>
  <si>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</si>
  <si>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</si>
  <si>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</si>
  <si>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</si>
  <si>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</si>
  <si>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</si>
  <si>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</si>
  <si>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</si>
  <si>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</si>
  <si>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</si>
  <si>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</si>
  <si>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</si>
  <si>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</si>
  <si>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</si>
  <si>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</si>
  <si>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</si>
  <si>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</si>
  <si>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</si>
  <si>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</si>
  <si>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</si>
  <si>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</si>
  <si>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</si>
  <si>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</si>
  <si>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</si>
  <si>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</si>
  <si>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</si>
  <si>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</si>
  <si>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</si>
  <si>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</si>
  <si>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</si>
  <si>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</si>
  <si>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</si>
  <si>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</si>
  <si>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</si>
  <si>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</si>
  <si>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</si>
  <si>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</si>
  <si>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</si>
  <si>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</si>
  <si>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</si>
  <si>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</si>
  <si>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</si>
  <si>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</si>
  <si>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</si>
  <si>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</si>
  <si>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</si>
  <si>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</si>
  <si>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</si>
  <si>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</si>
  <si>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</si>
  <si>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</si>
  <si>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</si>
  <si>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</si>
  <si>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</si>
  <si>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</si>
  <si>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</si>
  <si>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</si>
  <si>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</si>
  <si>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</si>
  <si>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</si>
  <si>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</si>
  <si>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</si>
  <si>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</si>
  <si>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</si>
  <si>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</si>
  <si>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</si>
  <si>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</si>
  <si>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</si>
  <si>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</si>
  <si>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</si>
  <si>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</si>
  <si>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</si>
  <si>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</si>
  <si>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</si>
  <si>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</si>
  <si>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</si>
  <si>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</si>
  <si>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</si>
  <si>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</si>
  <si>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</si>
  <si>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</si>
  <si>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</si>
  <si>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</si>
  <si>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</si>
  <si>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</si>
  <si>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</si>
  <si>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</si>
  <si>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</si>
  <si>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</si>
  <si>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</si>
  <si>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</si>
  <si>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</si>
  <si>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</si>
  <si>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</si>
  <si>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</si>
  <si>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</si>
  <si>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</si>
  <si>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</si>
  <si>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</si>
  <si>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</si>
  <si>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</si>
  <si>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</si>
  <si>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</si>
  <si>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</si>
  <si>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</si>
  <si>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</si>
  <si>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</si>
  <si>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</si>
  <si>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</si>
  <si>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</si>
  <si>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</si>
  <si>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</si>
  <si>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</si>
  <si>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</si>
  <si>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</si>
  <si>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</si>
  <si>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</si>
  <si>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</si>
  <si>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</si>
  <si>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</si>
  <si>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</si>
  <si>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</si>
  <si>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</si>
  <si>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</si>
  <si>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</si>
  <si>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</si>
  <si>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</si>
  <si>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</si>
  <si>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</si>
  <si>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</si>
  <si>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</si>
  <si>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</si>
  <si>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</si>
  <si>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</si>
  <si>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</si>
  <si>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</si>
  <si>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</si>
  <si>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</si>
  <si>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</si>
  <si>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</si>
  <si>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</si>
  <si>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</si>
  <si>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</si>
  <si>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</si>
  <si>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</si>
  <si>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</si>
  <si>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</si>
  <si>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</si>
  <si>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</si>
  <si>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</si>
  <si>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</si>
  <si>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</si>
  <si>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</si>
  <si>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</si>
  <si>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</si>
  <si>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</si>
  <si>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</si>
  <si>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</si>
  <si>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</si>
  <si>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</si>
  <si>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</si>
  <si>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</si>
  <si>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</si>
  <si>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</si>
  <si>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</si>
  <si>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</si>
  <si>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</si>
  <si>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</si>
  <si>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</si>
  <si>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</si>
  <si>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</si>
  <si>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</si>
  <si>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</si>
  <si>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</si>
  <si>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</si>
  <si>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</si>
  <si>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</si>
  <si>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</si>
  <si>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</si>
  <si>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</si>
  <si>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</si>
  <si>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</si>
  <si>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</si>
  <si>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</si>
  <si>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</si>
  <si>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</si>
  <si>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</si>
  <si>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</si>
  <si>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</si>
  <si>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</si>
  <si>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</si>
  <si>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</si>
  <si>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</si>
  <si>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</si>
  <si>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</si>
  <si>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</si>
  <si>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</si>
  <si>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</si>
  <si>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</si>
  <si>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12110A</t>
  </si>
  <si>
    <t>SEJMUTÍ ORNICE NEBO LESNÍ PŮDY - BEZ DOPRAVY</t>
  </si>
  <si>
    <t xml:space="preserve"> Dle technické zprávy, výkresových příloh projektové dokumentace. Dle výkazů materiálu projektu. Dle tabulky kubatur projektanta. 
Odhumusování: sejmutí ornice + odvoz na mezideponii + uložení 
30=30,000 [A] 
Odhumusování: sejmutí ornice + odvoz 
450=450,000 [B] 
Celkem: A+B=480,000 [C]480.000000 = 480,000 [A]_x000d_</t>
  </si>
  <si>
    <t>Položka zahrnuje:
- sejmutí ornice bez ohledu na tloušťku vrstvy
Položka nezahrnuje:
- vodorovnou dopravu
- uložení na trvalou skládku</t>
  </si>
  <si>
    <t>12110B</t>
  </si>
  <si>
    <t>SEJMUTÍ ORNICE NEBO LESNÍ PŮDY - DOPRAVA</t>
  </si>
  <si>
    <t>M3KM</t>
  </si>
  <si>
    <t xml:space="preserve"> 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[C]7680.000000 = 7680,000 [A]_x000d_</t>
  </si>
  <si>
    <t>Položka zahrnuje:
- samostatnou dopravu zeminy
Položka nezahrnuje:
- x
Způsob měření:
- množství se určí jako součin kubatutry [m3] a požadované vzdálenosti [km].</t>
  </si>
  <si>
    <t>12373A</t>
  </si>
  <si>
    <t>ODKOP PRO SPOD STAVBU SILNIC A ŽELEZNIC TŘ. I - BEZ DOPRAVY</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</si>
  <si>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A+B+C+D=4278.200000 = 4278,200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</si>
  <si>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</si>
  <si>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</si>
  <si>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</si>
  <si>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[D]68451.200000 = 68451,200 [A]_x000d_</t>
  </si>
  <si>
    <t>12383A</t>
  </si>
  <si>
    <t>ODKOP PRO SPOD STAVBU SILNIC A ŽELEZNIC TŘ. II - BEZ DOPRAVY</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</si>
  <si>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[B]743.200000 = 743,200 [A]_x000d_</t>
  </si>
  <si>
    <t>12383B</t>
  </si>
  <si>
    <t>ODKOP PRO SPOD STAVBU SILNIC A ŽELEZNIC TŘ. II - DOPRAVA</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</si>
  <si>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[B]11891.200000 = 11891,200 [A]_x000d_</t>
  </si>
  <si>
    <t>12573A</t>
  </si>
  <si>
    <t>VYKOPÁVKY ZE ZEMNÍKŮ A SKLÁDEK TŘ. I - BEZ DOPRAVY</t>
  </si>
  <si>
    <t xml:space="preserve"> 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[E]424.800000 = 424,800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</si>
  <si>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</si>
  <si>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</si>
  <si>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</si>
  <si>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 xml:space="preserve"> 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[E]6796.800000 = 6796,800 [A]_x000d_</t>
  </si>
  <si>
    <t xml:space="preserve"> 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A+B+C+D=217.000000 = 217,000 [A]_x000d_</t>
  </si>
  <si>
    <t>13273B</t>
  </si>
  <si>
    <t>HLOUBENÍ RÝH ŠÍŘ DO 2M PAŽ I NEPAŽ TŘ. I - DOPRAVA</t>
  </si>
  <si>
    <t xml:space="preserve"> 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A+B+C+D=3472.000000 = 3472,000 [A]_x000d_</t>
  </si>
  <si>
    <t>13283A</t>
  </si>
  <si>
    <t>HLOUBENÍ RÝH ŠÍŘ DO 2M PAŽ I NEPAŽ TŘ. II - BEZ DOPRAVY</t>
  </si>
  <si>
    <t xml:space="preserve"> 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[C]7.000000 = 7,000 [A]_x000d_</t>
  </si>
  <si>
    <t>13283B</t>
  </si>
  <si>
    <t>HLOUBENÍ RÝH ŠÍŘ DO 2M PAŽ I NEPAŽ TŘ. II - DOPRAVA</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</si>
  <si>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[B]80.000000 = 80,000 [A]_x000d_</t>
  </si>
  <si>
    <t>17111</t>
  </si>
  <si>
    <t>ULOŽENÍ SYPANINY DO NÁSYPŮ SE ZLEPŠENÍM ZEMINY</t>
  </si>
  <si>
    <t xml:space="preserve"> Dle technické zprávy, výkresových příloh projektové dokumentace. Dle výkazů materiálu projektu. Dle tabulky kubatur projektanta. 
Rozšíření tělesa/stezky přísypem z vyztužené zeminy (z výzisku) 
205=205,000 [A]205.000000 = 205,000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</si>
  <si>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</si>
  <si>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</si>
  <si>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</si>
  <si>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</si>
  <si>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</si>
  <si>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</si>
  <si>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Dle technické zprávy, výkresových příloh projektové dokumentace. Dle výkazů materiálu projektu. Dle tabulky kubatur projektanta. 
Rozšíření tělesa - konsolidační vrstva ŠD 0/125 
20=20,000 [A]20.000000 = 20,000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</si>
  <si>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</si>
  <si>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Zhutněný zásyp rýhy pro svodné potrubí 
23=23,000 [A] 
Zhutněný zásyp rýhy pro chráničky 
26=26,000 [B] 
Celkem: A+B=49,000 [C]49.000000 = 49,000 [A]_x000d_</t>
  </si>
  <si>
    <t>17481</t>
  </si>
  <si>
    <t>ZÁSYP JAM A RÝH Z NAKUPOVANÝCH MATERIÁLŮ</t>
  </si>
  <si>
    <t xml:space="preserve"> Dle technické zprávy, výkresových příloh projektové dokumentace. Dle výkazů materiálu projektu. Dle tabulky kubatur projektanta. 
zídka z pražcové rovnaniny - zásyp z prospustného nenamrzavého materiálu 
1=1,000 [A] 
Celkem: A=1,000 [B]1.000000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</si>
  <si>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</si>
  <si>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</si>
  <si>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</si>
  <si>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 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[C]140.800000 = 140,800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</si>
  <si>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</si>
  <si>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</si>
  <si>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</si>
  <si>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 xml:space="preserve"> Dle technické zprávy, výkresových příloh projektové dokumentace. Dle výkazů materiálu projektu. Dle tabulky kubatur projektanta. 
Monolitické objekty odvodnění: kamenný filtr - ŠD 63,5/125 
1=1,000 [A]1.000000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</si>
  <si>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</si>
  <si>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</si>
  <si>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</si>
  <si>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[B]3000.000000 = 3000,000 [A]_x000d_</t>
  </si>
  <si>
    <t>Položka zahrnuje:
- úpravu pláně včetně vyrovnání výškových rozdílů. Míru zhutnění určuje projekt.
Položka nezahrnuje:
- x</t>
  </si>
  <si>
    <t>18221</t>
  </si>
  <si>
    <t>ROZPROSTŘENÍ ORNICE VE SVAHU V TL DO 0,10M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</si>
  <si>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[B]354.900000 = 354,900 [A]_x000d_</t>
  </si>
  <si>
    <t>Položka zahrnuje:
- nutné přemístění ornice z dočasných skládek vzdálených do 50m
- rozprostření ornice v předepsané tloušťce ve svahu přes 1:5
Položka nezahrnuje:
- x</t>
  </si>
  <si>
    <t>18242</t>
  </si>
  <si>
    <t>ZALOŽENÍ TRÁVNÍKU HYDROOSEVEM NA ORNICI</t>
  </si>
  <si>
    <t>Položka zahrnuje:
- dodání předepsané travní směsi, hydroosev na ornici, zalévání, první pokosení, to vše bez ohledu na sklon terénu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</si>
  <si>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</si>
  <si>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</si>
  <si>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</si>
  <si>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</si>
  <si>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</si>
  <si>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</si>
  <si>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 xml:space="preserve"> 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[C]855.000000 = 855,000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</si>
  <si>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</si>
  <si>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</si>
  <si>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</si>
  <si>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 xml:space="preserve"> Dle technické zprávy, výkresových příloh projektové dokumentace. Dle výkazů materiálu projektu. Dle tabulky kubatur projektanta. 
Trvalá, prostorová, protierozní georohož, vč. ukotvení 
329.9=329,900 [A] 
Celkem: A=329,900 [B]329.900000 = 329,900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</si>
  <si>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</si>
  <si>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</si>
  <si>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</si>
  <si>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</si>
  <si>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 xml:space="preserve"> Dle technické zprávy, výkresových příloh projektové dokumentace. Dle výkazů materiálu projektu. Dle tabulky kubatur projektanta. 
Monolitické objekty odvodnění: prostý beton C30/37, XF3 
2=2,000 [A]2.000000 = 2,000 [A]_x000d_</t>
  </si>
  <si>
    <t>327325</t>
  </si>
  <si>
    <t>ZDI OPĚRNÉ, ZÁRUBNÍ, NÁBŘEŽNÍ ZE ŽELEZOVÉHO BETONU DO C30/37 (B37)</t>
  </si>
  <si>
    <t xml:space="preserve"> Dle technické zprávy, výkresových příloh projektové dokumentace. Dle výkazů materiálu projektu. Dle tabulky kubatur projektanta. 
Monolitický vtokový objekt C30/37-XD3, XF4, XC4-Cl 0,4-Dmax 22 
5.1=5,100 [A] 
Celkem: A=5,100 [B]5.100000 = 5,100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</si>
  <si>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</si>
  <si>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</si>
  <si>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</si>
  <si>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 xml:space="preserve"> Dle technické zprávy, výkresových příloh projektové dokumentace. Dle výkazů materiálu projektu. Dle tabulky kubatur projektanta. 
výztuž ŽB, vč. 8% na prostřih atd. 
1=1,000 [A] 
Celkem: A=1,000 [B]1.000000 = 1,000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</si>
  <si>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</si>
  <si>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</si>
  <si>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</si>
  <si>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 xml:space="preserve"> 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[C]1.250000 = 1,250 [A]_x000d_</t>
  </si>
  <si>
    <t>VODOROVNÉ KONSTRUKCE</t>
  </si>
  <si>
    <t>451314</t>
  </si>
  <si>
    <t>PODKLADNÍ A VÝPLŇOVÉ VRSTVY Z PROSTÉHO BETONU C25/30</t>
  </si>
  <si>
    <t xml:space="preserve"> 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[E]83.530000 = 83,530 [A]_x000d_</t>
  </si>
  <si>
    <t>45131A</t>
  </si>
  <si>
    <t>PODKLADNÍ A VÝPLŇOVÉ VRSTVY Z PROSTÉHO BETONU C20/25</t>
  </si>
  <si>
    <t xml:space="preserve"> Dle technické zprávy, výkresových příloh projektové dokumentace. Dle výkazů materiálu projektu. Dle tabulky kubatur projektanta. 
Monolitické objekty odvodnění: podkladní beton C20/25, XF1 
0.5=0,500 [A] 
Celkem: A=0,500 [B]0.500000 = 0,500 [A]_x000d_</t>
  </si>
  <si>
    <t>465512</t>
  </si>
  <si>
    <t>DLAŽBY Z LOMOVÉHO KAMENE NA MC</t>
  </si>
  <si>
    <t xml:space="preserve"> Dle technické zprávy, výkresových příloh projektové dokumentace. Dle výkazů materiálu projektu. Dle tabulky kubatur projektanta. 
odláždění svahu z lomového kamene do betonového lože, vč. cementové malty do spár 
3*0.2=0,600 [A] 
Celkem: A=0,600 [B]0.600000 = 0,600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</si>
  <si>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</si>
  <si>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ŽELEZNIČNÍ SPODEK</t>
  </si>
  <si>
    <t>501101</t>
  </si>
  <si>
    <t>ZŘÍZENÍ KONSTRUKČNÍ VRSTVY TĚLESA ŽELEZNIČNÍHO SPODKU ZE ŠTĚRKODRTI NOVÉ</t>
  </si>
  <si>
    <t xml:space="preserve"> Dle technické zprávy, výkresových příloh projektové dokumentace. Dle výkazů materiálu projektu. Dle tabulky kubatur projektanta. 
Konstrukční vrstva; ŠD fr.0/32 - nový materiál 
3063.5=3 063,500 [A] 
Celkem: A=3 063,500 [B]3063.500000 = 3063,500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</si>
  <si>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</si>
  <si>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</si>
  <si>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</si>
  <si>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 xml:space="preserve"> Dle technické zprávy, výkresových příloh projektové dokumentace. Dle výkazů materiálu projektu. Dle tabulky kubatur projektanta. 
Podkladní vrstva; DK 0/125 
583.4=583,400 [A] 
Celkem: A=583,400 [B]583.400000 = 583,400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</si>
  <si>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</si>
  <si>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</si>
  <si>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</si>
  <si>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 xml:space="preserve"> Dle technické zprávy, výkresových příloh projektové dokumentace. Dle výkazů materiálu projektu. Dle tabulky kubatur projektanta. 
Podkladní vrstva - zlepšená zemina tl. 400 mm zemní frézou 
1900=1 900,000 [A] 
Podkladní vrstva - zlepšená zemina tl. 400 mm z centra, vč. zhutnění 
50=50,000 [B] 
Celkem: A+B=1 950,000 [C]1950.000000 = 1950,000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</si>
  <si>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</si>
  <si>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</si>
  <si>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</si>
  <si>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</si>
  <si>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</si>
  <si>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 xml:space="preserve"> Dle technické zprávy, výkresových příloh projektové dokumentace. Dle výkazů materiálu projektu. Dle tabulky kubatur projektanta. 
Nové štěrkové lože fr. 31,5/63 mm 
3060.7=3 060,700 [A] 
Celkem: A=3 060,700 [B]3060.700000 = 3060,700 [A]_x000d_</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</si>
  <si>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</si>
  <si>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</si>
  <si>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</si>
  <si>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 xml:space="preserve"> Dle technické zprávy, výkresových příloh projektové dokumentace. Dle výkazů materiálu projektu. Dle tabulky kubatur projektanta. 
1.,2. a 3. podbití 
150=150,000 [A] 
Celkem: A=150,000 [B]150.000000 = 150,000 [A]_x000d_</t>
  </si>
  <si>
    <t>527352</t>
  </si>
  <si>
    <t>KOLEJ 60 E2 DLOUHÉ PASY TEPELNĚ OPRACOVANÉ, ROZD. "U", BEZSTYKOVÁ, PR. BET. BEZPODKLADNICOVÝ, UP. PRUŽNÉ</t>
  </si>
  <si>
    <t xml:space="preserve"> 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[B]863.500000 = 863,500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</si>
  <si>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</si>
  <si>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</si>
  <si>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</si>
  <si>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 xml:space="preserve"> 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A+B+C=293.800000 = 293,800 [A]_x000d_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</si>
  <si>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</si>
  <si>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</si>
  <si>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</si>
  <si>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 xml:space="preserve"> 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[B]106.600000 = 106,600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</si>
  <si>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</si>
  <si>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</si>
  <si>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</si>
  <si>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 xml:space="preserve"> Dle technické zprávy, výkresových příloh projektové dokumentace. Dle výkazů materiálu projektu. Dle tabulky kubatur projektanta. 
Kolejnicové vložky tv.R65, dl. 12,5 m 
8*12.5=100,000 [A] 
Celkem: A=100,000 [B]100.000000 = 100,000 [A]_x000d_</t>
  </si>
  <si>
    <t>543412</t>
  </si>
  <si>
    <t>VÝMĚNA UPEVNĚNÍ (ŠROUBŮ, SPON, SVĚREK, KROUŽKŮ) PRUŽNÉHO</t>
  </si>
  <si>
    <t>PÁR</t>
  </si>
  <si>
    <t xml:space="preserve"> Dle technické zprávy, výkresových příloh projektové dokumentace. Dle výkazů materiálu projektu. Dle tabulky kubatur projektanta. 
Ojedinělá výměna drobného kolejiva - vrtule 
5=5,000 [A] 
Ojedinělá výměna drobného kolejiva - pružná spona 
5=5,000 [B] 
Celkem: A+B=10,000 [C]10.000000 = 10,000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</si>
  <si>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</si>
  <si>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</si>
  <si>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</si>
  <si>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 xml:space="preserve"> Dle technické zprávy, výkresových příloh projektové dokumentace. Dle výkazů materiálu projektu. Dle tabulky kubatur projektanta. 
Výměna pryžových podložek pod patami kolejnic 
980/2=490,000 [A] 
Celkem: A=490,000 [B]490.000000 = 490,000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</si>
  <si>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</si>
  <si>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</si>
  <si>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</si>
  <si>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[B]26.000000 = 26,000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</si>
  <si>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</si>
  <si>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</si>
  <si>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</si>
  <si>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 xml:space="preserve"> Dle technické zprávy, výkresových příloh projektové dokumentace. Dle výkazů materiálu projektu. Dle tabulky kubatur projektanta. 
Svary tv. 49E1, jednotlivě, v místě zřizovaných nebo rušených LIS 
8=8,000 [A] 
Celkem: A=8,000 [B]8.000000 = 8,000 [A]_x000d_</t>
  </si>
  <si>
    <t>549510</t>
  </si>
  <si>
    <t>ŘEZÁNÍ KOLEJNIC</t>
  </si>
  <si>
    <t xml:space="preserve"> Dle technické zprávy, výkresových příloh projektové dokumentace. Dle výkazů materiálu projektu. Dle tabulky kubatur projektanta. 
Řezání kolejnic v místě zřizovaných nebo rušených LIS a kolejnicových vložek (v místě překopů koleje) 
34=34,000 [A]34.000000 = 34,000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</si>
  <si>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</si>
  <si>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</si>
  <si>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</si>
  <si>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</si>
  <si>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</si>
  <si>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[B]726.000000 = 726,000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</si>
  <si>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</si>
  <si>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</si>
  <si>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</si>
  <si>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Dle technické zprávy, výkresových příloh projektové dokumentace. Dle výkazů materiálu projektu. Dle tabulky kubatur projektanta. 
3. podbití 
1550=1 550,000 [A] 
Celkem: A=1 550,000 [B]1550.000000 = 1550,000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</si>
  <si>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</si>
  <si>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544311</t>
  </si>
  <si>
    <t>IZOLOVANÝ STYK LEPENÝ STANDARDNÍ DÉLKY (3,4-8,0 M), TEPELNĚ OPRACOVANÝ, TVARU 60 E2 NEBO R 65</t>
  </si>
  <si>
    <t xml:space="preserve"> 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A+B+C=6.000000 = 6,000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</si>
  <si>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</si>
  <si>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</si>
  <si>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</si>
  <si>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 xml:space="preserve"> Dle technické zprávy, výkresových příloh projektové dokumentace. Dle výkazů materiálu projektu. Dle tabulky kubatur projektanta. 
Lepené izolované styky, stand. délky 3,4m; 49E1 (R260), s tepelně upravenou hlavou 
4=4,000 [A] 
Celkem: A=4,000 [B]4.000000 = 4,000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</si>
  <si>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</si>
  <si>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549210</t>
  </si>
  <si>
    <t>PRAŽCOVÁ KOTVA V NOVĚ ZŘIZOVANÉ KOLEJI</t>
  </si>
  <si>
    <t xml:space="preserve"> Dle technické zprávy, výkresových příloh projektové dokumentace. Dle výkazů materiálu projektu. Dle tabulky kubatur projektanta. 
Pražcové kotvy na každém 3. pražci (část 49E1 nové přechodnové koleje a do stávající koleje) 
84=84,000 [A] 
Celkem: A=84,000 [B]84.000000 = 84,000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</si>
  <si>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</si>
  <si>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545122</t>
  </si>
  <si>
    <t>SVAR KOLEJNIC (STEJNÉHO TVARU) 49 E1, T SPOJITĚ</t>
  </si>
  <si>
    <t xml:space="preserve"> Dle technické zprávy, výkresových příloh projektové dokumentace. Dle výkazů materiálu projektu. Dle tabulky kubatur projektanta. 
Svary v koleji tv. 49E1 
2=2,000 [A] 
Celkem: A=2,000 [B]2.000000 = 2,000 [A]_x000d_</t>
  </si>
  <si>
    <t>545112</t>
  </si>
  <si>
    <t>SVAR KOLEJNIC (STEJNÉHO TVARU) 60 E2, R 65 SPOJITĚ</t>
  </si>
  <si>
    <t xml:space="preserve"> Dle technické zprávy, výkresových příloh projektové dokumentace. Dle výkazů materiálu projektu. Dle tabulky kubatur projektanta. 
Svary v koleji tv. 60 E2 – BEZSTYKOVÁ KOLEJ 
odtavovací styk 
50=50,000 [A] 
Celkem: A=50,000 [B]50.000000 = 50,000 [A]_x000d_</t>
  </si>
  <si>
    <t>543311</t>
  </si>
  <si>
    <t>VÝMĚNA KOLEJNICE 60 E2 JEDNOTLIVĚ</t>
  </si>
  <si>
    <t xml:space="preserve"> Dle technické zprávy, výkresových příloh projektové dokumentace. Dle výkazů materiálu projektu. Dle tabulky kubatur projektanta. 
Přechodové kolejnice standartní délky 12,5m (49E1-9,525m/60E2-2,975m) - ve stávajícím svršku 
2*12.5=25,000 [A] 
Celkem: A=25,000 [B]25.000000 = 25,000 [A]_x000d_</t>
  </si>
  <si>
    <t>549111</t>
  </si>
  <si>
    <t>BROUŠENÍ KOLEJE A VÝHYBEK</t>
  </si>
  <si>
    <t xml:space="preserve"> Dle technické zprávy, výkresových příloh projektové dokumentace. Dle výkazů materiálu projektu. Dle tabulky kubatur projektanta. 
Broušení kolejnic (dl. koleje) 
1200=1 200,000 [A] 
Celkem: A=1 200,000 [B]1200.000000 = 1200,000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</si>
  <si>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</si>
  <si>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549331</t>
  </si>
  <si>
    <t>ZŘÍZENÍ BEZSTYKOVÉ KOLEJE NA STÁVAJÍCÍCH ÚSECÍCH V KOLEJI</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</si>
  <si>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[B]478.000000 = 478,000 [A]_x000d_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</si>
  <si>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</si>
  <si>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R549333</t>
  </si>
  <si>
    <t>ZŘÍZENÍ BEZSTYKOVÉ KOLEJE NA NOVÝCH ÚSECÍCH V KOLEJI</t>
  </si>
  <si>
    <t xml:space="preserve"> Dle technické zprávy, výkresových příloh projektové dokumentace. Dle výkazů materiálu projektu. Dle tabulky kubatur projektanta. 
Zřízení bezstykové koleje 
1157=1 157,000 [A] 
Celkem: A=1 157,000 [B]1157.000000 = 1157,000 [A]_x000d_</t>
  </si>
  <si>
    <t>56</t>
  </si>
  <si>
    <t>PODKLADNÍ VRSTVY KOMUNIKACÍ, LETIŠŤ A PLOCH</t>
  </si>
  <si>
    <t>56330</t>
  </si>
  <si>
    <t>VOZOVKOVÉ VRSTVY ZE ŠTĚRKODRTI</t>
  </si>
  <si>
    <t xml:space="preserve"> Dle technické zprávy, výkresových příloh projektové dokumentace. Dle výkazů materiálu projektu. Dle tabulky kubatur projektanta. 
Obnovení polní cesty - ŠD 0/32 
1.3=1,300 [A]1.300000 = 1,300 [A]_x000d_</t>
  </si>
  <si>
    <t>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</si>
  <si>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</si>
  <si>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</si>
  <si>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</si>
  <si>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</si>
  <si>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 xml:space="preserve"> Dle technické zprávy, výkresových příloh projektové dokumentace. Dle výkazů materiálu projektu. Dle tabulky kubatur projektanta. 
Asfaltový hydroizolační nátěr 
30=30,000 [A] 
Celkem: A=30,000 [B]30.000000 = 30,000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</si>
  <si>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</si>
  <si>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</si>
  <si>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</si>
  <si>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</si>
  <si>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</si>
  <si>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 xml:space="preserve"> Dle technické zprávy, výkresových příloh projektové dokumentace. Dle výkazů materiálu projektu. Dle tabulky kubatur projektanta. 
vyregulování troleje 
1550=1 550,000 [A]1550.000000 = 1550,000 [A]_x000d_</t>
  </si>
  <si>
    <t>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</si>
  <si>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</si>
  <si>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</si>
  <si>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</si>
  <si>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 xml:space="preserve"> Dle technické zprávy, výkresových příloh projektové dokumentace. Dle výkazů materiálu projektu. Dle tabulky kubatur projektanta. 
 - svodné potrubí PE HD - DN 300 mm 
16=16,000 [A] 
Celkem: A=16,000 [B]16.000000 = 16,000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</si>
  <si>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</si>
  <si>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</si>
  <si>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</si>
  <si>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 xml:space="preserve"> 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[B]33.000000 = 33,000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</si>
  <si>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</si>
  <si>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</si>
  <si>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</si>
  <si>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 xml:space="preserve"> Dle technické zprávy, výkresových příloh projektové dokumentace. Dle výkazů materiálu projektu. Dle tabulky kubatur projektanta. 
česla, vč. výrobní dokumentace, instalace 
20=20,000 [A] 
Celkem: A=20,000 [B]20.000000 = 20,000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</si>
  <si>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</si>
  <si>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</si>
  <si>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</si>
  <si>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 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[C]12.000000 = 12,000 [A]_x000d_</t>
  </si>
  <si>
    <t>9</t>
  </si>
  <si>
    <t>OSTATNÍ KONSTRUKCE A PRÁCE, BOURÁNÍ</t>
  </si>
  <si>
    <t xml:space="preserve"> Dle technické zprávy, výkresových příloh projektové dokumentace. Dle výkazů materiálu projektu. Dle tabulky kubatur projektanta. 
projekt definitivního zajištění prostorové polohy koleje 
1=1,000 [A] 
Celkem: A=1,000 [B]1.000000 = 1,000 [A]_x000d_</t>
  </si>
  <si>
    <t>029711</t>
  </si>
  <si>
    <t>OSTAT POŽADAVKY - GEOT MONIT NA POVRCHU - MĚŘ (GEODET) BODY</t>
  </si>
  <si>
    <t xml:space="preserve"> Dle technické zprávy, výkresových příloh projektové dokumentace. Dle výkazů materiálu projektu. Dle tabulky kubatur projektanta. 
zajišťovací značky zaměření 
26+26=52,000 [A] 
Celkem: A=52,000 [B]52.000000 = 52,000 [A]_x000d_</t>
  </si>
  <si>
    <t>923911</t>
  </si>
  <si>
    <t>ZAJIŠŤOVACÍ ZNAČKA REFERENČNÍHO BODU</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</si>
  <si>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[B]26.000000 = 26,000 [A]_x000d_</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</si>
  <si>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</si>
  <si>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</si>
  <si>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</si>
  <si>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 xml:space="preserve"> Dle technické zprávy, výkresových příloh projektové dokumentace. Dle výkazů materiálu projektu. Dle tabulky kubatur projektanta. 
zajišťovací značky provizorní 
26=26,000 [A] 
Celkem: A=26,000 [B]26.000000 = 26,000 [A]_x000d_</t>
  </si>
  <si>
    <t>935222</t>
  </si>
  <si>
    <t>PŘÍKOPOVÉ ŽLABY Z BETON TVÁRNIC ŠÍŘ DO 900MM DO BETONU TL 100MM</t>
  </si>
  <si>
    <t xml:space="preserve"> Dle technické zprávy, výkresových příloh projektové dokumentace. Dle výkazů materiálu projektu. Dle tabulky kubatur projektanta. 
Zpevněný příkop 
 - příkopové tvárnice TZZ4 (včetně vyspárování) 
810=810,000 [A] 
Celkem: A=810,000 [B]810.000000 = 810,000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</si>
  <si>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</si>
  <si>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965010</t>
  </si>
  <si>
    <t>ODSTRANĚNÍ KOLEJOVÉHO LOŽE A DRAŽNÍCH STEZEK</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</si>
  <si>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[C]2156.200000 = 2156,200 [A]_x000d_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</si>
  <si>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</si>
  <si>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</si>
  <si>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</si>
  <si>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 Dle technické zprávy, výkresových příloh projektové dokumentace. Dle výkazů materiálu projektu. Dle tabulky kubatur projektanta. 
Staré štěrkové lože 
demontáž kolejového lože k recyklaci na kolejové lože (předpoklad 50%) 
2141.2*26=55 671,200 [A] 
Celkem: A=55 671,200 [B]55671.200000 = 55671,200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</si>
  <si>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</si>
  <si>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965021</t>
  </si>
  <si>
    <t>ODSTRANĚNÍ KOLEJOVÉHO LOŽE A DRÁŽNÍCH STEZEK - ODVOZ NA SKLÁDKU</t>
  </si>
  <si>
    <t xml:space="preserve"> 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[C]28225.600000 = 28225,600 [A]_x000d_</t>
  </si>
  <si>
    <t>965111</t>
  </si>
  <si>
    <t>DEMONTÁŽ KOLEJE NA BETONOVÝCH PRAŽCÍCH DO KOLEJOVÝCH POLÍ</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</si>
  <si>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[B]580.000000 = 580,000 [A]_x000d_</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</si>
  <si>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</si>
  <si>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</si>
  <si>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</si>
  <si>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[B]576.700000 = 576,700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</si>
  <si>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</si>
  <si>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</si>
  <si>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</si>
  <si>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 xml:space="preserve"> 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[D]553.700000 = 553,700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</si>
  <si>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</si>
  <si>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</si>
  <si>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</si>
  <si>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 xml:space="preserve"> Dle technické zprávy, výkresových příloh projektové dokumentace. Dle výkazů materiálu projektu. Dle tabulky kubatur projektanta. 
bourání kamen. konstrukcí 
50=50,000 [A] 
Celkem: A=50,000 [B]50.000000 = 50,000 [A]_x000d_</t>
  </si>
  <si>
    <t>96613B</t>
  </si>
  <si>
    <t>BOURÁNÍ KONSTRUKCÍ Z KAMENE NA MC - DOPRAVA</t>
  </si>
  <si>
    <t xml:space="preserve"> Dle technické zprávy, výkresových příloh projektové dokumentace. Dle výkazů materiálu projektu. Dle tabulky kubatur projektanta. 
bourání kamen. konstrukcí 
125*21=2 625,000 [A] 
Celkem: A=2 625,000 [B]2625.000000 = 2625,000 [A]_x000d_</t>
  </si>
  <si>
    <t xml:space="preserve"> Dle technické zprávy, výkresových příloh projektové dokumentace. Dle výkazů materiálu projektu. Dle tabulky kubatur projektanta. 
odpad - betonové a žb konstrukce 
100=100,000 [A] 
Celkem: A=100,000 [B]100.000000 = 100,000 [A]_x000d_</t>
  </si>
  <si>
    <t xml:space="preserve"> Dle technické zprávy, výkresových příloh projektové dokumentace. Dle výkazů materiálu projektu. Dle tabulky kubatur projektanta. 
odpad - betonové a žb konstrukce 
230*21=4 830,000 [A] 
Celkem: A=4 830,000 [B]4830.000000 = 4830,000 [A]_x000d_</t>
  </si>
  <si>
    <t>96715A</t>
  </si>
  <si>
    <t>VYBOURÁNÍ ČÁSTÍ KONSTRUKCÍ BETON - BEZ DOPRAVY</t>
  </si>
  <si>
    <t xml:space="preserve"> Dle technické zprávy, výkresových příloh projektové dokumentace. Dle výkazů materiálu projektu. Dle tabulky kubatur projektanta. 
Probourání otvoru (pro svodné potrubí) ve stávajícím betonové zdi 
0.23=0,230 [A] 
Celkem: A=0,230 [B]0.230000 = 0,230 [A]_x000d_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</si>
  <si>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</si>
  <si>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</si>
  <si>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</si>
  <si>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 xml:space="preserve"> Dle technické zprávy, výkresových příloh projektové dokumentace. Dle výkazů materiálu projektu. Dle tabulky kubatur projektanta. 
Probourání otvoru (pro svodné potrubí) ve stávajícím betonové zdi 
0.23*2.4*21=11,592 [A] 
Celkem: A=11,592 [B]11.592000 = 11,592 [A]_x000d_</t>
  </si>
  <si>
    <t>Položka zahrnuje:
- samostatnou dopravu suti a vybouraných hmot
Položka nezahrnuje:
- x
Způsob měření:
- součin hmotnosti [t] a požadované vzdálenosti [km].</t>
  </si>
  <si>
    <t xml:space="preserve"> Dle technické zprávy, výkresových příloh projektové dokumentace. Dle výkazů materiálu projektu. Dle tabulky kubatur projektanta. 
odpad - výkopová zemina (tř.těž.I) 
8180.23=8 180,230 [A] 
Celkem: A=8 180,230 [B]8180.230000 = 8180,230 [A]_x000d_</t>
  </si>
  <si>
    <t>R015112</t>
  </si>
  <si>
    <t>902</t>
  </si>
  <si>
    <t>POPLATKY ZA LIKVIDACI ODPADŮ NEKONTAMINOVANÝCH - 17 05 04 - VYTĚŽENÉ ZEMINY A HORNINY - II. TŘÍDA TĚŽITELNOSTI, VČETNĚ DOPRAVY</t>
  </si>
  <si>
    <t xml:space="preserve"> Dle technické zprávy, výkresových příloh projektové dokumentace. Dle výkazů materiálu projektu. Dle tabulky kubatur projektanta. 
odpad - výkopová zemina (tř.těž.II) 
1425.3=1 425,300 [A] 
Celkem: A=1 425,300 [B]1425.300000 = 1425,300 [A]_x000d_</t>
  </si>
  <si>
    <t xml:space="preserve"> Dle technické zprávy, výkresových příloh projektové dokumentace. Dle výkazů materiálu projektu. Dle tabulky kubatur projektanta. 
odpad - betonové a žb konstrukce 
230=230,000 [A] 
Celkem: A=230,000 [B]230.000000 = 230,000 [A]_x000d_</t>
  </si>
  <si>
    <t>R015150</t>
  </si>
  <si>
    <t>909</t>
  </si>
  <si>
    <t>POPLATKY ZA LIKVIDACI ODPADŮ NEKONTAMINOVANÝCH - 17 05 08 - ŠTĚRK Z KOLEJIŠTĚ, VČETNĚ DOPRAVY</t>
  </si>
  <si>
    <t xml:space="preserve"> Dle technické zprávy, výkresových příloh projektové dokumentace. Dle výkazů materiálu projektu. Dle tabulky kubatur projektanta. 
odpad - staré štěrkové lože (vč. zbytku z recyklace) 
2300=2 300,000 [A] 
Celkem: A=2 300,000 [B]2300.000000 = 2300,000 [A]_x000d_</t>
  </si>
  <si>
    <t>R015210</t>
  </si>
  <si>
    <t>917</t>
  </si>
  <si>
    <t>POPLATKY ZA LIKVIDACI ODPADŮ NEKONTAMINOVANÝCH - 17 01 01 - ŽELEZNIČNÍ PRAŽCE BETONOVÉ, VČETNĚ DOPRAVY</t>
  </si>
  <si>
    <t xml:space="preserve"> Dle technické zprávy, výkresových příloh projektové dokumentace. Dle výkazů materiálu projektu. Dle tabulky kubatur projektanta. 
odpad - betonové pražce (rezerva pro vadné kusy) 
1.4=1,400 [A] 
Celkem: A=1,400 [B]1.400000 = 1,400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</si>
  <si>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</si>
  <si>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</si>
  <si>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</si>
  <si>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odpad - pryžové podložky pod patu kolejnice 
0.4=0,400 [A] 
Celkem: A=0,400 [B]0.400000 = 0,400 [A]_x000d_</t>
  </si>
  <si>
    <t>R015330</t>
  </si>
  <si>
    <t>948</t>
  </si>
  <si>
    <t>POPLATKY ZA LIKVIDACI ODPADŮ NEKONTAMINOVANÝCH - 17 05 04 - KAMENNÁ SUŤ, VČETNĚ DOPRAVY</t>
  </si>
  <si>
    <t xml:space="preserve"> Dle technické zprávy, výkresových příloh projektové dokumentace. Dle výkazů materiálu projektu. Dle tabulky kubatur projektanta. 
bourání kamen. konstrukcí 
125=125,000 [A] 
Celkem: A=125,000 [B]125.000000 = 125,000 [A]_x000d_</t>
  </si>
  <si>
    <t>R015510</t>
  </si>
  <si>
    <t>910</t>
  </si>
  <si>
    <t>POPLATKY ZA LIKVIDACI ODPADŮ NEBEZPEČNÝCH - 17 05 07* - LOKÁLNĚ ZNEČIŠTĚNÝ ŠTĚRK A ZEMINA Z KOLEJIŠTĚ (VÝHYBKY), VČETNĚ DOPRAVY</t>
  </si>
  <si>
    <t xml:space="preserve"> Dle technické zprávy, výkresových příloh projektové dokumentace. Dle výkazů materiálu projektu. Dle tabulky kubatur projektanta. 
odpad - kontaminované štěrkové lože 
32=32,000 [A] 
Celkem: A=32,000 [B]32.000000 = 32,000 [A]_x000d_</t>
  </si>
  <si>
    <t xml:space="preserve"> Dle technické zprávy, výkresových příloh projektové dokumentace. Dle výkazů materiálu projektu. Dle tabulky kubatur projektanta. 
šrot kolejnice 
57.1=57,100 [A] 
Celkem: A=57,100 [B]57.100000 = 57,100 [A]_x000d_</t>
  </si>
  <si>
    <t>SO 03-00-01</t>
  </si>
  <si>
    <t>11333A</t>
  </si>
  <si>
    <t>ODSTRANĚNÍ PODKLADU ZPEVNĚNÝCH PLOCH S ASFALT POJIVEM - BEZ DOPRAVY</t>
  </si>
  <si>
    <t xml:space="preserve"> Dle technické zprávy, výkresových příloh projektové dokumentace. Dle výkazů materiálu projektu. Dle tabulky kubatur projektanta. 
bourání asf. konstrukcí 
12=12,000 [A] 
Celkem: A=12,000 [B]12.000000 = 12,000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</si>
  <si>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</si>
  <si>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</si>
  <si>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</si>
  <si>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 xml:space="preserve"> Dle technické zprávy, výkresových příloh projektové dokumentace. Dle výkazů materiálu projektu. Dle tabulky kubatur projektanta. 
bourání asf. konstrukcí 
26.4*21=554,400 [A] 
Celkem: A=554,400 [B]554.400000 = 554,400 [A]_x000d_</t>
  </si>
  <si>
    <t>Položka zahrnuje:
- samostatnou dopravu suti a vybouraných hmot.
Položka nezahrnuje:
- x
Způsob měření:
- množství se určí jako součin hmotnosti [t] a požadované vzdálenosti [km].</t>
  </si>
  <si>
    <t xml:space="preserve"> Dle technické zprávy, výkresových příloh projektové dokumentace. Dle výkazů materiálu projektu. Dle tabulky kubatur projektanta. 
Odhumusování: sejmutí ornice + odvoz na mezideponii + uložení 
40=40,000 [A] 
Odhumusování: sejmutí ornice + odvoz 
650=650,000 [B] 
Celkem: A+B=690,000 [C]690.000000 = 690,000 [A]_x000d_</t>
  </si>
  <si>
    <t xml:space="preserve"> 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[C]11040.000000 = 11040,000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</si>
  <si>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[F]9236.700000 = 9236,700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</si>
  <si>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[F]147787.200000 = 147787,200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</si>
  <si>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[B]1484.400000 = 1484,400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</si>
  <si>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A+B=23750.400000 = 23750,400 [A]_x000d_</t>
  </si>
  <si>
    <t xml:space="preserve"> 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[G]423.000000 = 423,000 [A]_x000d_</t>
  </si>
  <si>
    <t xml:space="preserve"> 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[G]6448.000000 = 6448,000 [A]_x000d_</t>
  </si>
  <si>
    <t>12930</t>
  </si>
  <si>
    <t>ČIŠTĚNÍ PŘÍKOPŮ OD NÁNOSU</t>
  </si>
  <si>
    <t xml:space="preserve"> Dle technické zprávy, výkresových příloh projektové dokumentace. Dle výkazů materiálu projektu. Dle tabulky kubatur projektanta. 
pročištění stávajícího příkopu směrem na Droužkovice - výkop zeminy (uvažováno cca 0,2m3/bm) 
105=105,000 [A] 
Celkem: A=105,000 [B]105.000000 = 105,000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</si>
  <si>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</si>
  <si>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[E]661.800000 = 661,800 [A]_x000d_</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</si>
  <si>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[E]10588.800000 = 10588,800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</si>
  <si>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[C]55.000000 = 55,000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</si>
  <si>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[C]880.000000 = 880,000 [A]_x000d_</t>
  </si>
  <si>
    <t>13373A</t>
  </si>
  <si>
    <t>HLOUBENÍ ŠACHET ZAPAŽ I NEPAŽ TŘ. I - BEZ DOPRAVY</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</si>
  <si>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[B]20.000000 = 20,000 [A]_x000d_</t>
  </si>
  <si>
    <t>13373B</t>
  </si>
  <si>
    <t>HLOUBENÍ ŠACHET ZAPAŽ I NEPAŽ TŘ. I - DOPRAVA</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</si>
  <si>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</si>
  <si>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94=94,000 [A] 
Zhutněný zásyp rýhy pro chráničky 
165=165,000 [B] 
Celkem: A+B=259,000 [C]259.000000 = 259,000 [A]_x000d_</t>
  </si>
  <si>
    <t>17461</t>
  </si>
  <si>
    <t>ZÁSYP JAM A RÝH Z HORNIN KAMENITÝCH</t>
  </si>
  <si>
    <t xml:space="preserve"> Dle technické zprávy, výkresových příloh projektové dokumentace. Dle výkazů materiálu projektu. Dle tabulky kubatur projektanta. 
Zasypávka mezi profily kolejového lože - reycklované lože 
858.6=858,600 [A] 
Celkem: A=858,600 [B]858.600000 = 858,600 [A]_x000d_</t>
  </si>
  <si>
    <t xml:space="preserve"> 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A+B+C+D=40.500000 = 40,500 [A]_x000d_</t>
  </si>
  <si>
    <t xml:space="preserve"> 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[D]120.500000 = 120,500 [A]_x000d_</t>
  </si>
  <si>
    <t>17581</t>
  </si>
  <si>
    <t>OBSYP POTRUBÍ A OBJEKTŮ Z NAKUPOVANÝCH MATERIÁLŮ</t>
  </si>
  <si>
    <t xml:space="preserve"> Dle technické zprávy, výkresových příloh projektové dokumentace. Dle výkazů materiálu projektu. Dle tabulky kubatur projektanta. 
obsyp šachet ŠD fr.16/32 (kupovaný materiál) 
6=6,000 [A] 
Celkem: A=6,000 [B]6.000000 = 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</si>
  <si>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</si>
  <si>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</si>
  <si>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</si>
  <si>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 xml:space="preserve"> Dle technické zprávy, výkresových příloh projektové dokumentace. Dle výkazů materiálu projektu. Dle tabulky kubatur projektanta. 
zemní hrázka - soudržná zemina z výzisku 
6=6,000 [A] 
Celkem: A=6,000 [B]6.000000 = 6,000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</si>
  <si>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[B]10000.000000 = 10000,000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</si>
  <si>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[B]491.900000 = 491,900 [A]_x000d_</t>
  </si>
  <si>
    <t>R12980</t>
  </si>
  <si>
    <t>ČIŠTĚNÍ HORSKÝCH VPUSTÍ</t>
  </si>
  <si>
    <t xml:space="preserve"> Dle technické zprávy, výkresových příloh projektové dokumentace. Dle výkazů materiálu projektu. Dle tabulky kubatur projektanta. 
Pročištění stávajících horských vpustí pod železničním nadjezdem 
2=2,000 [A] 
Celkem: A=2,000 [B]2.000000 = 2,000 [A]_x000d_</t>
  </si>
  <si>
    <t>21152</t>
  </si>
  <si>
    <t>SANAČNÍ ŽEBRA Z KAMENIVA DRCENÉHO ŠD</t>
  </si>
  <si>
    <t xml:space="preserve"> 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[B]314.700000 = 314,700 [A]_x000d_</t>
  </si>
  <si>
    <t>Položka zahrnuje:
- dodávku a uložení předepsaného kameniva
- mimostaveništní a vnitrostaveništní dopravu,
- není-li v zadávací dokumentaci uvedeno jinak, jedná se o nakupovaný materiál.
Položka nezahrnuje:
- x</t>
  </si>
  <si>
    <t>21461</t>
  </si>
  <si>
    <t>SEPARAČNÍ GEOTEXTILIE</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</si>
  <si>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[B]1390.000000 = 1390,000 [A]_x000d_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</si>
  <si>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</si>
  <si>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 xml:space="preserve"> Dle technické zprávy, výkresových příloh projektové dokumentace. Dle výkazů materiálu projektu. Dle tabulky kubatur projektanta. 
Biodegradační rohož (jutá, kokos apod.), vč. ukotvení; vč. lokálních vysprávek po mýcení a kácení 
133.6=133,600 [A] 
Celkem: A=133,600 [B]133.600000 = 133,600 [A]_x000d_</t>
  </si>
  <si>
    <t xml:space="preserve"> Dle technické zprávy, výkresových příloh projektové dokumentace. Dle výkazů materiálu projektu. Dle tabulky kubatur projektanta. 
Trvalá, prostorová, protierozní georohož, vč. ukotvení 
358.3=358,300 [A] 
Celkem: A=358,300 [B]358.300000 = 358,300 [A]_x000d_</t>
  </si>
  <si>
    <t>327115</t>
  </si>
  <si>
    <t>ZDI OPĚR, ZÁRUB, NÁBŘEŽ Z DÍLCŮ BETON DO C30/37</t>
  </si>
  <si>
    <t xml:space="preserve"> Dle technické zprávy, výkresových příloh projektové dokumentace. Dle výkazů materiálu projektu. Dle tabulky kubatur projektanta. 
zídka z krabicových dílců U3 (0,85m3) 14 ks 42 m 
14*0.85=11,900 [A] 
Celkem: A=11,900 [B]11.900000 = 11,900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</si>
  <si>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</si>
  <si>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Dle technické zprávy, výkresových příloh projektové dokumentace. Dle výkazů materiálu projektu. Dle tabulky kubatur projektanta. 
Monolitický objekt prostý beton C30/37 
0.5=0,500 [A] 
Celkem: A=0,500 [B]0.500000 = 0,500 [A]_x000d_</t>
  </si>
  <si>
    <t xml:space="preserve"> Dle technické zprávy, výkresových příloh projektové dokumentace. Dle výkazů materiálu projektu. Dle tabulky kubatur projektanta. 
Monolitický objekt vývařiště pod skluzem C30/37-XD3, XF4, XC4-Cl 0,4-Dmax 22 
1.9=1,900 [A] 
Celkem: A=1,900 [B]1.900000 = 1,900 [A]_x000d_</t>
  </si>
  <si>
    <t xml:space="preserve"> Dle technické zprávy, výkresových příloh projektové dokumentace. Dle výkazů materiálu projektu. Dle tabulky kubatur projektanta. 
výztuž ŽB, vč. 8% na prostřih atd. 
0.25=0,250 [A] 
Celkem: A=0,250 [B]0.250000 = 0,250 [A]_x000d_</t>
  </si>
  <si>
    <t xml:space="preserve"> Dle technické zprávy, výkresových příloh projektové dokumentace. Dle výkazů materiálu projektu. Dle tabulky kubatur projektanta. 
zídka z pražcové rovnaníny výšky 2 pražců (vyzískané pražce SB5), vč. kotvení bet. výztuží 110 ks 
110*0.1089=11,979 [A] 
Celkem: A=11,979 [B]11.979000 = 11,979 [A]_x000d_</t>
  </si>
  <si>
    <t xml:space="preserve"> Dle technické zprávy, výkresových příloh projektové dokumentace. Dle výkazů materiálu projektu. Dle tabulky kubatur projektanta. 
ODVODNĚNÍ - OSTATNÍ OBJEKTY 
Podkladní vrstva C20/25 
0.5=0,500 [A] 
Celkem: A=0,500 [B]0.500000 = 0,500 [A]_x000d_</t>
  </si>
  <si>
    <t xml:space="preserve"> 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[D]139.000000 = 139,000 [A]_x000d_</t>
  </si>
  <si>
    <t>45145</t>
  </si>
  <si>
    <t>PODKL A VÝPLŇ VRSTVY Z MALTY CEMENTOVÉ</t>
  </si>
  <si>
    <t xml:space="preserve"> Dle technické zprávy, výkresových příloh projektové dokumentace. Dle výkazů materiálu projektu. Dle tabulky kubatur projektanta. 
cementová malta na styku ploch dílců U3 
0.05=0,050 [A]0.050000 = 0,050 [A]_x000d_</t>
  </si>
  <si>
    <t>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</si>
  <si>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</si>
  <si>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</si>
  <si>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 xml:space="preserve"> 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[D]19.500000 = 19,500 [A]_x000d_</t>
  </si>
  <si>
    <t>Položka zahrnuje:
- dodávku předepsaného kameniva
- mimostaveništní a vnitrostaveništní dopravu a jeho uložení
- není-li v zadávací dokumentaci uvedeno jinak, jedná se o nakupovaný materiál
Položka nezahrnuje:
- x</t>
  </si>
  <si>
    <t xml:space="preserve"> 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[C]5549.900000 = 5549,900 [A]_x000d_</t>
  </si>
  <si>
    <t xml:space="preserve"> Dle technické zprávy, výkresových příloh projektové dokumentace. Dle výkazů materiálu projektu. Dle tabulky kubatur projektanta. 
Podkladní vrstva; DK 0/125 
852.2=852,200 [A] 
Celkem: A=852,200 [B]852.200000 = 852,200 [A]_x000d_</t>
  </si>
  <si>
    <t xml:space="preserve"> Dle technické zprávy, výkresových příloh projektové dokumentace. Dle výkazů materiálu projektu. Dle tabulky kubatur projektanta. 
Podkladní vrstva - zlepšená zemina tl. 400 mm zemní frézou 
2300=2 300,000 [A] 
Podkladní vrstva - zlepšená zemina tl. 400 mm z centra, vč. zhutnění 
50=50,000 [B] 
Celkem: A+B=2 350,000 [C]2350.000000 = 2350,000 [A]_x000d_</t>
  </si>
  <si>
    <t>501900</t>
  </si>
  <si>
    <t>ZŘÍZENÍ KONSTRUKČNÍ VRSTVY TĚLESA ŽELEZNIČNÍHO SPODKU Z JINÉHO MATERIÁLU</t>
  </si>
  <si>
    <t xml:space="preserve"> Dle technické zprávy, výkresových příloh projektové dokumentace. Dle výkazů materiálu projektu. Dle tabulky kubatur projektanta. 
ZKPP: Stabilizace cementem tl.400 mm 
420=420,000 [A] 
Celkem: A=420,000 [B]420.000000 = 420,000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</si>
  <si>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</si>
  <si>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Nové štěrkové lože fr. 31,5/63 mm 
4690=4 690,000 [A] 
Celkem: A=4 690,000 [B]4690.000000 = 4690,000 [A]_x000d_</t>
  </si>
  <si>
    <t>512560</t>
  </si>
  <si>
    <t>KOLEJOVÉ LOŽE - ZŘÍZENÍ Z KAMENIVA HRUBÉHO RECYKLOVANÉHO</t>
  </si>
  <si>
    <t xml:space="preserve"> Dle technické zprávy, výkresových příloh projektové dokumentace. Dle výkazů materiálu projektu. Dle tabulky kubatur projektanta. 
recyklované štěrkové lože fr. 31,5/63 mm 
1260.4=1 260,400 [A] 
Celkem: A=1 260,400 [B]1260.400000 = 1260,400 [A]_x000d_</t>
  </si>
  <si>
    <t xml:space="preserve"> Dle technické zprávy, výkresových příloh projektové dokumentace. Dle výkazů materiálu projektu. Dle tabulky kubatur projektanta. 
3. podbití 
170=170,000 [A] 
Celkem: A=170,000 [B]170.000000 = 170,000 [A]_x000d_</t>
  </si>
  <si>
    <t>524352</t>
  </si>
  <si>
    <t>KOLEJ 60 E2 DLOUHÉ PASY, ROZD. "U", BEZSTYKOVÁ, PR. BET. BEZPODKLADNICOVÝ, UP. PRUŽNÉ</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</si>
  <si>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A+B+C=636.500000 = 636,500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</si>
  <si>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</si>
  <si>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[C]1042.000000 = 1042,000 [A]_x000d_</t>
  </si>
  <si>
    <t>528362</t>
  </si>
  <si>
    <t>KOLEJ 49 E1, ROZD. "U", BEZSTYKOVÁ, PR. BET. BEZPODKLADNICOVÝ UŽITÝ, UP. PRUŽNÉ</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</si>
  <si>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[B]469.500000 = 469,500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</si>
  <si>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</si>
  <si>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</si>
  <si>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</si>
  <si>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 xml:space="preserve"> Dle technické zprávy, výkresových příloh projektové dokumentace. Dle výkazů materiálu projektu. Dle tabulky kubatur projektanta. 
Kolejový rošt - kolejnicové pásy 49E1, pružné upevnění Ks, výhybkové krátké pražce, rozdělení `u` 
7.8=7,800 [A] 
Celkem: A=7,800 [B]7.800000 = 7,800 [A]_x000d_</t>
  </si>
  <si>
    <t>528392</t>
  </si>
  <si>
    <t>KOLEJ 49 E1, ROZD. "U", BEZSTYKOVÁ, PR. BET. VÝHYBKOVÝ DLOUHÝ, UP. PRUŽNÉ</t>
  </si>
  <si>
    <t xml:space="preserve"> Dle technické zprávy, výkresových příloh projektové dokumentace. Dle výkazů materiálu projektu. Dle tabulky kubatur projektanta. 
Kolejový rošt - kolejnicové pásy 49E1, pružné upevnění Ks, výhybkové pražce dlouhé, rozdělení `u` 
7.28=7,280 [A] 
Celkem: A=7,280 [B]7.280000 = 7,280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</si>
  <si>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</si>
  <si>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523372</t>
  </si>
  <si>
    <t>KOLEJ 60 E2, ROZD. "U", BEZSTYKOVÁ, PR. BET. VÝHYBKOVÝ KRÁTKÝ, UP. PRUŽNÉ</t>
  </si>
  <si>
    <t xml:space="preserve"> Dle technické zprávy, výkresových příloh projektové dokumentace. Dle výkazů materiálu projektu. Dle tabulky kubatur projektanta. 
Kolejový rošt - kolejnicové pásy 60E2 (R260), pružné upevnění Ks, výhybkové krátké pražce, rozdělení `u` 
25.48=25,480 [A] 
Celkem: A=25,480 [B]25.480000 = 25,480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</si>
  <si>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</si>
  <si>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</si>
  <si>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</si>
  <si>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 xml:space="preserve"> Dle technické zprávy, výkresových příloh projektové dokumentace. Dle výkazů materiálu projektu. Dle tabulky kubatur projektanta. 
Kolejový rošt - kolejnicové pásy 60E2 (R260), pružné upevnění Ks, dlouhé výhybkové pražce, rozdělení `u` 
30.08=30,080 [A] 
Celkem: A=30,080 [B]30.080000 = 30,080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</si>
  <si>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</si>
  <si>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52A231</t>
  </si>
  <si>
    <t>KOLEJ 49 E1 REGENEROVANÁ, ROZD. "D", BEZSTYKOVÁ, PR. BET. PODKLADNICOVÝ, UP. TUHÉ</t>
  </si>
  <si>
    <t xml:space="preserve"> 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[B]43.000000 = 43,000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</si>
  <si>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</si>
  <si>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</si>
  <si>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</si>
  <si>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 xml:space="preserve"> Dle technické zprávy, výkresových příloh projektové dokumentace. Dle výkazů materiálu projektu. Dle tabulky kubatur projektanta. 
dotlačovací zařízení 
3=3,000 [A]3.000000 = 3,000 [A]_x000d_</t>
  </si>
  <si>
    <t>1. Položka obsahuje:
 – dodání a montáž válečkové dotlačovací stoličky
2. Položka neobsahuje:
 X
3. Způsob měření:
Udává se počet kusů kompletní konstrukce nebo práce.</t>
  </si>
  <si>
    <t>543331</t>
  </si>
  <si>
    <t>VÝMĚNA KOLEJNICE 49 E1 JEDNOTLIVĚ</t>
  </si>
  <si>
    <t xml:space="preserve"> Dle technické zprávy, výkresových příloh projektové dokumentace. Dle výkazů materiálu projektu. Dle tabulky kubatur projektanta. 
Kolejnicové vložky tv.S49, dl. 12,5 m 
4*12.5=50,000 [A] 
Celkem: A=50,000 [B]50.000000 = 50,000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</si>
  <si>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[B]100.000000 = 100,000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</si>
  <si>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[B]369.000000 = 369,000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</si>
  <si>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[B]30.000000 = 30,000 [A]_x000d_</t>
  </si>
  <si>
    <t xml:space="preserve"> Dle technické zprávy, výkresových příloh projektové dokumentace. Dle výkazů materiálu projektu. Dle tabulky kubatur projektanta. 
Svary tv. 49E1, jednotlivě, v místě zřizovaných nebo rušených LIS 
4=4,000 [A] 
Celkem: A=4,000 [B]4.000000 = 4,000 [A]_x000d_</t>
  </si>
  <si>
    <t>53</t>
  </si>
  <si>
    <t>KOLEJOVÁ ROZVĚTVENÍ</t>
  </si>
  <si>
    <t>539102</t>
  </si>
  <si>
    <t>ZVLÁŠTNÍ VYBAVENÍ VÝHYBEK, PRAŽCE ŽLABOVÉ, SESTAVA 2 KS</t>
  </si>
  <si>
    <t xml:space="preserve"> Dle technické zprávy, výkresových příloh projektové dokumentace. Dle výkazů materiálu projektu. Dle tabulky kubatur projektanta. 
připočet ke stand. vybavení výhybky - pražce žlabové, 2ks; vč. krytu 
1=1,000 [A] 
Celkem: A=1,000 [B]1.000000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</si>
  <si>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</si>
  <si>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</si>
  <si>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</si>
  <si>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 xml:space="preserve"> Dle technické zprávy, výkresových příloh projektové dokumentace. Dle výkazů materiálu projektu. Dle tabulky kubatur projektanta. 
připočet ke stand. vybavení výhybky - pražce žlabové, 3ks; vč. krytu 
3=3,000 [A] 
Celkem: A=3,000 [B]3.000000 = 3,000 [A]_x000d_</t>
  </si>
  <si>
    <t>539214</t>
  </si>
  <si>
    <t>ZVLÁŠTNÍ VYBAVENÍ VÝHYBEK, LIS 60 E2 TEPELNĚ NEOPRACOVANÝ OHNUTÝ</t>
  </si>
  <si>
    <t xml:space="preserve"> Dle technické zprávy, výkresových příloh projektové dokumentace. Dle výkazů materiálu projektu. Dle tabulky kubatur projektanta. 
připočet ke stand. vybavení výhybky - LIS BEZ tepelně upravenou hlavou ve výhybce tvaru 60E2 (v odb. větvy) 
6=6,000 [A] 
Celkem: A=6,000 [B]6.000000 = 6,000 [A]_x000d_</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</si>
  <si>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</si>
  <si>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</si>
  <si>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</si>
  <si>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 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[B]3.000000 = 3,000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</si>
  <si>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</si>
  <si>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</si>
  <si>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</si>
  <si>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 xml:space="preserve"> Dle technické zprávy, výkresových příloh projektové dokumentace. Dle výkazů materiálu projektu. Dle tabulky kubatur projektanta. 
připočet ke stand. vybavení výhybky - snímače polohy jazyka 
3*2=6,000 [A] 
Celkem: A=6,000 [B]6.000000 = 6,000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</si>
  <si>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</si>
  <si>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</si>
  <si>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</si>
  <si>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 xml:space="preserve"> Dle technické zprávy, výkresových příloh projektové dokumentace. Dle výkazů materiálu projektu. Dle tabulky kubatur projektanta. 
VÝHYBKA J60 1:14-760-I NA BET. PRAŽCÍCH, PRUŽNÉ UPEV., Z POLÍ OD VÝROBCE, KOLEJ.JEŘÁBEM, 100km, srdcovka ZMB3 
3=3,000 [A] 
Celkem: A=3,000 [B]3.000000 = 3,000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</si>
  <si>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</si>
  <si>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</si>
  <si>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</si>
  <si>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 xml:space="preserve"> Dle technické zprávy, výkresových příloh projektové dokumentace. Dle výkazů materiálu projektu. Dle tabulky kubatur projektanta. 
VÝHYBKA J49 1:9-300 NA BET. PRAŽCÍCH, PRUŽNÉ UPEV., Z POLÍ OD VÝROBCE, KOLEJ.JEŘÁBEM, 100km, srdcovka PK (odvratná) 
1=1,000 [A] 
Celkem: A=1,000 [B]1.000000 = 1,000 [A]_x000d_</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</si>
  <si>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[B]222.000000 = 222,000 [A]_x000d_</t>
  </si>
  <si>
    <t>542221</t>
  </si>
  <si>
    <t>SMĚROVÉ A VÝŠKOVÉ VYROVNÁNÍ VÝHYBKOVÉ KONSTRUKCE NA PRAŽCÍCH BETONOVÝCH DO 0,05 M</t>
  </si>
  <si>
    <t xml:space="preserve"> Dle technické zprávy, výkresových příloh projektové dokumentace. Dle výkazů materiálu projektu. Dle tabulky kubatur projektanta. 
Směrová a výšková úprava výhybek vč. koleje na DVP (1. a 2. podbití) na betonových pražcích 
733=733,000 [A] 
Celkem: A=733,000 [B]733.000000 = 733,000 [A]_x000d_</t>
  </si>
  <si>
    <t xml:space="preserve"> Dle technické zprávy, výkresových příloh projektové dokumentace. Dle výkazů materiálu projektu. Dle tabulky kubatur projektanta. 
Směrová a výšková úprava (3. podbití) koleje (nové+stávající) - betonové pražce 
2380=2 380,000 [A] 
Celkem: A=2 380,000 [B]2380.000000 = 2380,000 [A]_x000d_</t>
  </si>
  <si>
    <t>542322</t>
  </si>
  <si>
    <t>NÁSLEDNÁ ÚPRAVA SMĚROVÉHO A VÝŠKOVÉHO USPOŘÁDÁNÍ VÝHYBKOVÉ KONSTRUKCE - PRAŽCE BETONOVÉ</t>
  </si>
  <si>
    <t xml:space="preserve"> Dle technické zprávy, výkresových příloh projektové dokumentace. Dle výkazů materiálu projektu. Dle tabulky kubatur projektanta. 
Směrová a výšková úprava výhybek vč. koleje na DVP (3. podbití) na betonových pražcích 
366.5=366,500 [A] 
Celkem: A=366,500 [B]366.500000 = 366,500 [A]_x000d_</t>
  </si>
  <si>
    <t xml:space="preserve"> 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A+B+C=10.000000 = 10,000 [A]_x000d_</t>
  </si>
  <si>
    <t>544322</t>
  </si>
  <si>
    <t>IZOLOVANÝ STYK LEPENÝ STANDARDNÍ DÉLKY (3,4-8,0 M), TEPELNĚ NEOPRACOVANÝ, TVARU 49 E1</t>
  </si>
  <si>
    <t xml:space="preserve"> Dle technické zprávy, výkresových příloh projektové dokumentace. Dle výkazů materiálu projektu. Dle tabulky kubatur projektanta. 
Lepené izolované styky, stand. délky 3,4m; 49E1 (R260), bez tepelně upravené hlavy (součástí přechodové kolejnice) 
2=2,000 [A] 
Celkem: A=2,000 [B]2.000000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</si>
  <si>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</si>
  <si>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Svary tv. 60E2, jednotlivě - vnitřní svary výhybek (vč. jazyka) a jejich vevaření do koleje 
42=42,000 [A] 
Celkem: A=42,000 [B]42.000000 = 42,000 [A]_x000d_</t>
  </si>
  <si>
    <t xml:space="preserve"> Dle technické zprávy, výkresových příloh projektové dokumentace. Dle výkazů materiálu projektu. Dle tabulky kubatur projektanta. 
Svary v koleji tv. 60 E2 – BEZSTYKOVÁ KOLEJ 
22=22,000 [A] 
Celkem: A=22,000 [B]22.000000 = 22,000 [A]_x000d_</t>
  </si>
  <si>
    <t xml:space="preserve"> Dle technické zprávy, výkresových příloh projektové dokumentace. Dle výkazů materiálu projektu. Dle tabulky kubatur projektanta. 
Svary tv. 49E1, jednotlivě - vnitřní svary výhybek (vč. jazyka) a jejich vevaření do koleje 
14=14,000 [A] 
Celkem: A=14,000 [B]14.000000 = 14,000 [A]_x000d_</t>
  </si>
  <si>
    <t xml:space="preserve"> Dle technické zprávy, výkresových příloh projektové dokumentace. Dle výkazů materiálu projektu. Dle tabulky kubatur projektanta. 
Svary v koleji tv. 49E1 
48=48,000 [A] 
Celkem: A=48,000 [B]48.000000 = 48,000 [A]_x000d_</t>
  </si>
  <si>
    <t>545210</t>
  </si>
  <si>
    <t>SVAR PŘECHODOVÝ (PŘECHODOVÁ KOLEJNICE) 49 E1/60 E2</t>
  </si>
  <si>
    <t xml:space="preserve"> Dle technické zprávy, výkresových příloh projektové dokumentace. Dle výkazů materiálu projektu. Dle tabulky kubatur projektanta. 
Přechodové kolejnice standartní délky 12,5m (49E1-9,525m/60E2-2,975m) 
2=2,000 [A] 
Celkem: A=2,000 [B]2.000000 = 2,000 [A]_x000d_</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</si>
  <si>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</si>
  <si>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 xml:space="preserve"> Dle technické zprávy, výkresových příloh projektové dokumentace. Dle výkazů materiálu projektu. Dle tabulky kubatur projektanta. 
Broušení koleje (vč. výhybek v rozvinuté délce) 
2500=2 500,000 [A] 
Celkem: A=2 500,000 [B]2500.000000 = 2500,000 [A]_x000d_</t>
  </si>
  <si>
    <t xml:space="preserve"> Dle technické zprávy, výkresových příloh projektové dokumentace. Dle výkazů materiálu projektu. Dle tabulky kubatur projektanta. 
Pražcové kotvy na každém 3. pražci (ve výhybce jen výměnová část) 
34=34,000 [A] 
Celkem: A=34,000 [B]34.000000 = 34,000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</si>
  <si>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[B]272.000000 = 272,000 [A]_x000d_</t>
  </si>
  <si>
    <t xml:space="preserve"> Dle technické zprávy, výkresových příloh projektové dokumentace. Dle výkazů materiálu projektu. Dle tabulky kubatur projektanta. 
Zřízení bezstykové koleje tv. 49E1+60E2 (mimo výhybky) 
2223.2=2 223,200 [A] 
Celkem: A=2 223,200 [B]2223.200000 = 2223,200 [A]_x000d_</t>
  </si>
  <si>
    <t>549334</t>
  </si>
  <si>
    <t>ZŘÍZENÍ BEZSTYKOVÉ KOLEJE NA NOVÝCH ÚSECÍCH VE VÝHYBCE</t>
  </si>
  <si>
    <t xml:space="preserve"> Dle technické zprávy, výkresových příloh projektové dokumentace. Dle výkazů materiálu projektu. Dle tabulky kubatur projektanta. 
Zřízení bezstykové koleje ve výhýbkách tv. 49E1+60E2 
296.8=296,800 [A] 
Celkem: A=296,800 [B]296.800000 = 296,800 [A]_x000d_</t>
  </si>
  <si>
    <t xml:space="preserve"> 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[C]59.100000 = 59,100 [A]_x000d_</t>
  </si>
  <si>
    <t xml:space="preserve"> Dle technické zprávy, výkresových příloh projektové dokumentace. Dle výkazů materiálu projektu. Dle tabulky kubatur projektanta. 
VÝŠKOVÁ REGULACE TROLEJE 
2230=2 230,000 [A]2230.000000 = 2230,000 [A]_x000d_</t>
  </si>
  <si>
    <t xml:space="preserve"> Dle technické zprávy, výkresových příloh projektové dokumentace. Dle výkazů materiálu projektu. Dle tabulky kubatur projektanta. 
Jazykové a srdcovkové propojky 
10=10,000 [A] 
Celkem: A=10,000 [B]10.000000 = 10,000 [A]_x000d_</t>
  </si>
  <si>
    <t>87434</t>
  </si>
  <si>
    <t>POTRUBÍ Z TRUB PLASTOVÝCH ODPADNÍCH DN DO 200MM</t>
  </si>
  <si>
    <t xml:space="preserve"> Dle technické zprávy, výkresových příloh projektové dokumentace. Dle výkazů materiálu projektu. Dle tabulky kubatur projektanta. 
 - svodné potrubí PE HD - DN 200 mm 
40=40,000 [A] 
Celkem: A=40,000 [B]40.000000 = 40,000 [A]_x000d_</t>
  </si>
  <si>
    <t>87533</t>
  </si>
  <si>
    <t>POTRUBÍ DREN Z TRUB PLAST DN DO 150MM</t>
  </si>
  <si>
    <t xml:space="preserve"> Dle technické zprávy, výkresových příloh projektové dokumentace. Dle výkazů materiálu projektu. Dle tabulky kubatur projektanta. 
Trativodní trubka PE-HD DN 150 
469=469,000 [A] 
Celkem: A=469,000 [B]469.000000 = 469,000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</si>
  <si>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</si>
  <si>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</si>
  <si>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</si>
  <si>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 xml:space="preserve"> 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[B]56.000000 = 56,000 [A]_x000d_</t>
  </si>
  <si>
    <t xml:space="preserve"> 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[B]330.000000 = 330,000 [A]_x000d_</t>
  </si>
  <si>
    <t>89443</t>
  </si>
  <si>
    <t>ŠACHTY KANAL ZE ŽELEZOBET VČET VÝZT NA POTRUBÍ DN DO 200MM</t>
  </si>
  <si>
    <t xml:space="preserve"> Dle technické zprávy, výkresových příloh projektové dokumentace. Dle výkazů materiálu projektu. Dle tabulky kubatur projektanta. 
Šachta betonová DN 800 s poklopem; včetně těsnící pěny a otvorů pro potrubí 
1=1,000 [A] 
Celkem: A=1,000 [B]1.000000 = 1,000 [A]_x000d_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</si>
  <si>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</si>
  <si>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</si>
  <si>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</si>
  <si>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 xml:space="preserve"> Dle technické zprávy, výkresových příloh projektové dokumentace. Dle výkazů materiálu projektu. Dle tabulky kubatur projektanta. 
Šachta HD-PE DN 400 s uzamykatelným poklopem HD-PE 
10=10,000 [A] 
Celkem: A=10,000 [B]10.000000 = 10,000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</si>
  <si>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</si>
  <si>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R89912</t>
  </si>
  <si>
    <t>SKLOLAMINÁTOVÉ MŘÍŽKY LEPENÉ</t>
  </si>
  <si>
    <t xml:space="preserve"> Dle technické zprávy, výkresových příloh projektové dokumentace. Dle výkazů materiálu projektu. Dle tabulky kubatur projektanta. 
nalepení sklolaminátové mřížky kryjící vtokové otvory dílců U3 
1.2=1,200 [A]1.200000 = 1,200 [A]_x000d_</t>
  </si>
  <si>
    <t xml:space="preserve"> 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[D]45.500000 = 45,500 [A]_x000d_</t>
  </si>
  <si>
    <t xml:space="preserve"> Dle technické zprávy, výkresových příloh projektové dokumentace. Dle výkazů materiálu projektu. Dle tabulky kubatur projektanta. 
zajišťovací značky zaměření 
51+51=102,000 [A] 
Celkem: A=102,000 [B]102.000000 = 102,000 [A]_x000d_</t>
  </si>
  <si>
    <t>923131</t>
  </si>
  <si>
    <t>NÁMEZNÍK</t>
  </si>
  <si>
    <t xml:space="preserve"> Dle technické zprávy, výkresových příloh projektové dokumentace. Dle výkazů materiálu projektu. Dle tabulky kubatur projektanta. 
námezníky 
4=4,000 [A] 
Celkem: A=4,000 [B]4.000000 = 4,000 [A]_x000d_</t>
  </si>
  <si>
    <t>1. Položka obsahuje:
 – dodávku a osazení včetně nutných zemních prací a obetonování
 – odrazky nebo retroreflexní fólie
2. Položka neobsahuje:
 X
3. Způsob měření:
Udává se počet kusů kompletní konstrukce nebo práce.</t>
  </si>
  <si>
    <t>R923913</t>
  </si>
  <si>
    <t>ZAJIŠŤOVACÍ ZNAČKY HŘEBOVÉ (VRTULE)</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</si>
  <si>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[B]42.000000 = 42,000 [A]_x000d_</t>
  </si>
  <si>
    <t>923941</t>
  </si>
  <si>
    <t>ZAJIŠŤOVACÍ ZNAČKA KONZOLOVÁ (K) VČETNĚ OCELOVÉHO SLOUPKU</t>
  </si>
  <si>
    <t xml:space="preserve"> 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[B]2.000000 = 2,000 [A]_x000d_</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</si>
  <si>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</si>
  <si>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 xml:space="preserve"> Dle technické zprávy, výkresových příloh projektové dokumentace. Dle výkazů materiálu projektu. Dle tabulky kubatur projektanta. 
zajišťovací značky provizorní 
42+2+7=51,000 [A] 
Celkem: A=51,000 [B]51.000000 = 51,000 [A]_x000d_</t>
  </si>
  <si>
    <t>923931</t>
  </si>
  <si>
    <t>ZAJIŠŤOVACÍ ZNAČKA KONZOLOVÁ (K) NA SLOUPU TRAKČNÍHO STOŽÁRU</t>
  </si>
  <si>
    <t xml:space="preserve"> Dle technické zprávy, výkresových příloh projektové dokumentace. Dle výkazů materiálu projektu. Dle tabulky kubatur projektanta. 
Geometrické zajištění koleje - zajišťovací značky konzolové na sloupech TV+ zaměření; provizorní + definitivní 
7=7,000 [A] 
Celkem: A=7,000 [B]7.000000 = 7,000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</si>
  <si>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</si>
  <si>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922201</t>
  </si>
  <si>
    <t>ZARÁŽEDLO ZEMNÍ</t>
  </si>
  <si>
    <t xml:space="preserve"> 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[B]1.000000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</si>
  <si>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</si>
  <si>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</si>
  <si>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</si>
  <si>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 xml:space="preserve"> Dle technické zprávy, výkresových příloh projektové dokumentace. Dle výkazů materiálu projektu. Dle tabulky kubatur projektanta. 
Drážní stezky z nového materiálu ŠD fr. 4/16, tl. 100 mm 
40=40,000 [A] 
Celkem: A=40,000 [B]40.000000 = 40,000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</si>
  <si>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</si>
  <si>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Dle technické zprávy, výkresových příloh projektové dokumentace. Dle výkazů materiálu projektu. Dle tabulky kubatur projektanta. 
Zpevněný příkop 
 - příkopové tvárnice TZZ4 (včetně vyspárování) 
1210=1 210,000 [A] 
Celkem: A=1 210,000 [B]1210.000000 = 1210,000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</si>
  <si>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[C]4415.600000 = 4415,600 [A]_x000d_</t>
  </si>
  <si>
    <t xml:space="preserve"> 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[C]58702.800000 = 58702,800 [A]_x000d_</t>
  </si>
  <si>
    <t xml:space="preserve"> Dle technické zprávy, výkresových příloh projektové dokumentace. Dle výkazů materiálu projektu. Dle tabulky kubatur projektanta. 
Staré štěrkové lože 
demontáž kolejového lože k recyklaci na kolejové lože (předpoklad 50%) 
4315.6*26=112 205,600 [A] 
Celkem: A=112 205,600 [B]112205.600000 = 112205,600 [A]_x000d_</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</si>
  <si>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[C]899.700000 = 899,700 [A]_x000d_</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</si>
  <si>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[D]1250.300000 = 1250,300 [A]_x000d_</t>
  </si>
  <si>
    <t xml:space="preserve"> 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[F]6960.940000 = 6960,940 [A]_x000d_</t>
  </si>
  <si>
    <t>965123</t>
  </si>
  <si>
    <t>DEMONTÁŽ KOLEJE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</si>
  <si>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[C]75.600000 = 75,600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</si>
  <si>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</si>
  <si>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</si>
  <si>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</si>
  <si>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šrot kolejnice 
0.0495*2*(45+30.6)*9=67,360 [A] 
dřevěné pražce, vč. kolejového zaražedla 
32*26=832,000 [B] 
Celkem: A+B=899,360 [C]899.360000 = 899,360 [A]_x000d_</t>
  </si>
  <si>
    <t>965223</t>
  </si>
  <si>
    <t>DEMONTÁŽ VÝHYBKOVÉ KONSTRUKCE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</si>
  <si>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[C]311.800000 = 311,800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</si>
  <si>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</si>
  <si>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</si>
  <si>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</si>
  <si>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kolejnice S49 znečištěné mazadly 
15.5*9=139,500 [A] 
drobné kolejivo znečištěné mazadly 
2.5*9=22,500 [B] 
Celkem: A+B=162,000 [C]162.000000 = 162,000 [A]_x000d_</t>
  </si>
  <si>
    <t>965441</t>
  </si>
  <si>
    <t>ODSTRANĚNÍ ZARÁŽEDLA KOLEJNICOVÉHO</t>
  </si>
  <si>
    <t xml:space="preserve"> Dle technické zprávy, výkresových příloh projektové dokumentace. Dle výkazů materiálu projektu. Dle tabulky kubatur projektanta. 
demontáž - ocelové zaražedlo 
1=1,000 [A] 
Celkem: A=1,000 [B]1.000000 = 1,000 [A]_x000d_</t>
  </si>
  <si>
    <t>965442</t>
  </si>
  <si>
    <t>ODSTRANĚNÍ ZARÁŽEDLA KOLEJNICOVÉHO - ODVOZ (NA LIKVIDACI ODPADŮ NEBO JINÉ URČENÉ MÍSTO)</t>
  </si>
  <si>
    <t xml:space="preserve"> Dle technické zprávy, výkresových příloh projektové dokumentace. Dle výkazů materiálu projektu. Dle tabulky kubatur projektanta. 
demontáž - ocelové zaražedlo 
1*9=9,000 [A] 
Celkem: A=9,000 [B]9.000000 = 9,000 [A]_x000d_</t>
  </si>
  <si>
    <t xml:space="preserve"> Dle technické zprávy, výkresových příloh projektové dokumentace. Dle výkazů materiálu projektu. Dle tabulky kubatur projektanta. 
bourání kamen. konstrukcí 
100=100,000 [A] 
Celkem: A=100,000 [B]100.000000 = 100,000 [A]_x000d_</t>
  </si>
  <si>
    <t xml:space="preserve"> Dle technické zprávy, výkresových příloh projektové dokumentace. Dle výkazů materiálu projektu. Dle tabulky kubatur projektanta. 
bourání kamen. konstrukcí 
250*21=5 250,000 [A] 
Celkem: A=5 250,000 [B]5250.000000 = 5250,000 [A]_x000d_</t>
  </si>
  <si>
    <t xml:space="preserve"> Dle technické zprávy, výkresových příloh projektové dokumentace. Dle výkazů materiálu projektu. Dle tabulky kubatur projektanta. 
odpad - betonové a žb konstrukce 
200=200,000 [A] 
Celkem: A=200,000 [B]200.000000 = 200,000 [A]_x000d_</t>
  </si>
  <si>
    <t xml:space="preserve"> Dle technické zprávy, výkresových příloh projektové dokumentace. Dle výkazů materiálu projektu. Dle tabulky kubatur projektanta. 
odpad - betonové a žb konstrukce 
460*21=9 660,000 [A] 
Celkem: A=9 660,000 [B]9660.000000 = 9660,000 [A]_x000d_</t>
  </si>
  <si>
    <t>96618A</t>
  </si>
  <si>
    <t>BOURÁNÍ KONSTRUKCÍ KOVOVÝCH - BEZ DOPRAVY</t>
  </si>
  <si>
    <t xml:space="preserve"> Dle technické zprávy, výkresových příloh projektové dokumentace. Dle výkazů materiálu projektu. Dle tabulky kubatur projektanta. 
bourání ocelových konstrukcí - zábradlí 8 m 
0.2=0,200 [A] 
Celkem: A=0,200 [B]0.200000 = 0,200 [A]_x000d_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</si>
  <si>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</si>
  <si>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</si>
  <si>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</si>
  <si>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 xml:space="preserve"> Dle technické zprávy, výkresových příloh projektové dokumentace. Dle výkazů materiálu projektu. Dle tabulky kubatur projektanta. 
bourání ocelových konstrukcí - zábradlí 8 m 
0.2*9=1,800 [A] 
Celkem: A=1,800 [B]1.800000 = 1,800 [A]_x000d_</t>
  </si>
  <si>
    <t xml:space="preserve"> Dle technické zprávy, výkresových příloh projektové dokumentace. Dle výkazů materiálu projektu. Dle tabulky kubatur projektanta. 
odpad - výkopová zemina (tř.těž.I) 
18038.6=18 038,600 [A] 
Celkem: A=18 038,600 [B]18038.600000 = 18038,600 [A]_x000d_</t>
  </si>
  <si>
    <t xml:space="preserve"> Dle technické zprávy, výkresových příloh projektové dokumentace. Dle výkazů materiálu projektu. Dle tabulky kubatur projektanta. 
odpad - výkopová zemina (tř.těž.II) 
2925=2 925,000 [A] 
Celkem: A=2 925,000 [B]2925.000000 = 2925,000 [A]_x000d_</t>
  </si>
  <si>
    <t xml:space="preserve"> Dle technické zprávy, výkresových příloh projektové dokumentace. Dle výkazů materiálu projektu. Dle tabulky kubatur projektanta. 
odpad - asfalt 
26.4=26,400 [A] 
Celkem: A=26,400 [B]26.400000 = 26,400 [A]_x000d_</t>
  </si>
  <si>
    <t xml:space="preserve"> Dle technické zprávy, výkresových příloh projektové dokumentace. Dle výkazů materiálu projektu. Dle tabulky kubatur projektanta. 
odpad - betonové a žb konstrukce 
460=460,000 [A] 
Celkem: A=460,000 [B]460.000000 = 460,000 [A]_x000d_</t>
  </si>
  <si>
    <t xml:space="preserve"> Dle technické zprávy, výkresových příloh projektové dokumentace. Dle výkazů materiálu projektu. Dle tabulky kubatur projektanta. 
odpad - staré štěrkové lože (vč. zbytku z recyklace) 
4550=4 550,000 [A] 
Celkem: A=4 550,000 [B]4550.000000 = 4550,000 [A]_x000d_</t>
  </si>
  <si>
    <t xml:space="preserve"> Dle technické zprávy, výkresových příloh projektové dokumentace. Dle výkazů materiálu projektu. Dle tabulky kubatur projektanta. 
odpad - betonové pražce 
254=254,000 [A] 
Celkem: A=254,000 [B]254.000000 = 254,000 [A]_x000d_</t>
  </si>
  <si>
    <t xml:space="preserve"> Dle technické zprávy, výkresových příloh projektové dokumentace. Dle výkazů materiálu projektu. Dle tabulky kubatur projektanta. 
odpad - pryžové podložky pod patu kolejnice 
1.05=1,050 [A] 
Celkem: A=1,050 [B]1.050000 = 1,050 [A]_x000d_</t>
  </si>
  <si>
    <t>R015250</t>
  </si>
  <si>
    <t>935</t>
  </si>
  <si>
    <t xml:space="preserve">POPLATKY ZA LIKVIDACI ODPADŮ NEKONTAMINOVANÝCH - 17 02 03 - POLYETYLÉNOVÉ  PODLOŽKY (ŽEL. SVRŠEK), VČETNĚ DOPRAVY</t>
  </si>
  <si>
    <t xml:space="preserve"> Dle technické zprávy, výkresových příloh projektové dokumentace. Dle výkazů materiálu projektu. Dle tabulky kubatur projektanta. 
odpad - polyethylenové podložky pod podkladnice 
0.25=0,250 [A] 
Celkem: A=0,250 [B]0.250000 = 0,250 [A]_x000d_</t>
  </si>
  <si>
    <t xml:space="preserve"> Dle technické zprávy, výkresových příloh projektové dokumentace. Dle výkazů materiálu projektu. Dle tabulky kubatur projektanta. 
bourání kamen. konstrukcí 
250=250,000 [A] 
Celkem: A=250,000 [B]250.000000 = 250,000 [A]_x000d_</t>
  </si>
  <si>
    <t xml:space="preserve"> Dle technické zprávy, výkresových příloh projektové dokumentace. Dle výkazů materiálu projektu. Dle tabulky kubatur projektanta. 
odpad - kontaminované štěrkové lože 
210=210,000 [A] 
odpad - kontaminovaná výkopová zemina (pod výhybkami) 
285=285,000 [B] 
Celkem: A+B=495,000 [C]495.000000 = 495,000 [A]_x000d_</t>
  </si>
  <si>
    <t>R015520</t>
  </si>
  <si>
    <t>915</t>
  </si>
  <si>
    <t>POPLATKY ZA LIKVIDACI ODPADŮ NEBEZPEČNÝCH - 17 02 04* - ŽELEZNIČNÍ PRAŽCE DŘEVĚNÉ, VČETNĚ DOPRAVY</t>
  </si>
  <si>
    <t xml:space="preserve"> Dle technické zprávy, výkresových příloh projektové dokumentace. Dle výkazů materiálu projektu. Dle tabulky kubatur projektanta. 
odpad - dřevěné pražce, vč. kolejového zaražedla 
32=32,000 [A] 
Celkem: A=32,000 [B]32.000000 = 32,000 [A]_x000d_</t>
  </si>
  <si>
    <t>R015540</t>
  </si>
  <si>
    <t>922</t>
  </si>
  <si>
    <t>POPLATKY ZA LIKVIDACI ODPADŮ NEBEZPEČNÝCH - 17 04 09* - VÝHYBKY ZNEČIŠTĚNÉ MAZADLY, VČETNĚ DOPRAVY</t>
  </si>
  <si>
    <t xml:space="preserve"> Dle technické zprávy, výkresových příloh projektové dokumentace. Dle výkazů materiálu projektu. Dle tabulky kubatur projektanta. 
odpad - kolejnice S49 znečištěné mazadly 
15.5=15,500 [A] 
odpad - drobné kolejivo znečištěné mazadly 
2.5=2,500 [B] 
Celkem: A+B=18,000 [C]18.000000 = 18,000 [A]_x000d_</t>
  </si>
  <si>
    <t xml:space="preserve"> Dle technické zprávy, výkresových příloh projektové dokumentace. Dle výkazů materiálu projektu. Dle tabulky kubatur projektanta. 
šrot kolejnice 
139=139,000 [A] 
odpad - drobné kolejivo 
31.5=31,500 [B] 
bourání ocelových konstrukcí - zábradlí 8 m 
0.2=0,200 [C] 
Celkem: A+B+C=170,700 [D]170.700000 = 170,700 [A]_x000d_</t>
  </si>
  <si>
    <t>SO 04-00-01</t>
  </si>
  <si>
    <t xml:space="preserve"> Dle technické zprávy, výkresových příloh projektové dokumentace. Dle výkazů materiálu projektu. Dle tabulky kubatur projektanta. 
bourání asf. konstrukcí 
8=8,000 [A] 
Celkem: A=8,000 [B]8.000000 = 8,000 [A]_x000d_</t>
  </si>
  <si>
    <t xml:space="preserve"> Dle technické zprávy, výkresových příloh projektové dokumentace. Dle výkazů materiálu projektu. Dle tabulky kubatur projektanta. 
bourání asf. konstrukcí 
17.6*21=369,600 [A] 
Celkem: A=369,600 [B]369.600000 = 369,600 [A]_x000d_</t>
  </si>
  <si>
    <t xml:space="preserve"> 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[C]8000.000000 = 8000,000 [A]_x000d_</t>
  </si>
  <si>
    <t xml:space="preserve"> 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[C]128000.000000 = 128000,000 [A]_x000d_</t>
  </si>
  <si>
    <t>"``Dle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A+B+C+D+E+F+G+H=`77446.200000 ` " _x000d_</t>
  </si>
  <si>
    <t>"``Dle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[H]`1239139.200000 ` " 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</si>
  <si>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[B]10668.000000 = 10668,000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</si>
  <si>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[B]170688.000000 = 170688,000 [A]_x000d_</t>
  </si>
  <si>
    <t>12393A</t>
  </si>
  <si>
    <t>ODKOP PRO SPOD STAVBU SILNIC A ŽELEZNIC TŘ. III - BEZ DOPRAVY</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</si>
  <si>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[B]3556.000000 = 3556,000 [A]_x000d_</t>
  </si>
  <si>
    <t>12393B</t>
  </si>
  <si>
    <t>ODKOP PRO SPOD STAVBU SILNIC A ŽELEZNIC TŘ. III - DOPRAVA</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</si>
  <si>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[B]56896.000000 = 56896,000 [A]_x000d_</t>
  </si>
  <si>
    <t>"``Dle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[Q]`27492.000000 ` " _x000d_</t>
  </si>
  <si>
    <t xml:space="preserve"> 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[I]94512.000000 = 94512,000 [A]_x000d_</t>
  </si>
  <si>
    <t xml:space="preserve"> Dle technické zprávy, výkresových příloh projektové dokumentace. Dle výkazů materiálu projektu. Dle tabulky kubatur projektanta. 
pročištění stávajícího příkopu směrem na Droužkovice - výkop zeminy (uvažováno cca 0,2m3/bm) 
80=80,000 [A] 
Celkem: A=80,000 [B]80.000000 = 80,000 [A]_x000d_</t>
  </si>
  <si>
    <t>"``Dle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A+B+C+D+E+F+G+H=`9126.700000 ` " _x000d_</t>
  </si>
  <si>
    <t>"``Dle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[H]`146027.200000 ` " 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</si>
  <si>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A+B+C+D=571.500000 = 571,500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</si>
  <si>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A+B+C+D=9144.000000 = 9144,000 [A]_x000d_</t>
  </si>
  <si>
    <t>13293A</t>
  </si>
  <si>
    <t>HLOUBENÍ RÝH ŠÍŘ DO 2M PAŽ I NEPAŽ TŘ. III - BEZ DOPRAVY</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</si>
  <si>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62=62,000 [A]62.000000 = 62,000 [A]_x000d_</t>
  </si>
  <si>
    <t>13293B</t>
  </si>
  <si>
    <t>HLOUBENÍ RÝH ŠÍŘ DO 2M PAŽ I NEPAŽ TŘ. III - DOPRAVA</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</si>
  <si>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62*16=992,000 [A]992.000000 = 992,000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</si>
  <si>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[B]110.000000 = 110,000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</si>
  <si>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[B]1760.000000 = 1760,000 [A]_x000d_</t>
  </si>
  <si>
    <t>13383A</t>
  </si>
  <si>
    <t>HLOUBENÍ ŠACHET ZAPAŽ I NEPAŽ TŘ. II - BEZ DOPRAVY</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</si>
  <si>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[B]20.000000 = 20,000 [A]_x000d_</t>
  </si>
  <si>
    <t>13383B</t>
  </si>
  <si>
    <t>HLOUBENÍ ŠACHET ZAPAŽ I NEPAŽ TŘ. II - DOPRAVA</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</si>
  <si>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</si>
  <si>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170=170,000 [A] 
Zhutněný zásyp rýhy pro chráničky 
275=275,000 [B] 
Celkem: A+B=445,000 [C]445.000000 = 445,000 [A]_x000d_</t>
  </si>
  <si>
    <t xml:space="preserve"> 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[F]7220.000000 = 7220,000 [A]_x000d_</t>
  </si>
  <si>
    <t xml:space="preserve"> 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[D]3982.000000 = 3982,000 [A]_x000d_</t>
  </si>
  <si>
    <t xml:space="preserve"> 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[C]360.000000 = 360,000 [A]_x000d_</t>
  </si>
  <si>
    <t xml:space="preserve"> 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[C]150.200000 = 150,200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</si>
  <si>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[C]62800.000000 = 62800,000 [A]_x000d_</t>
  </si>
  <si>
    <t>18222</t>
  </si>
  <si>
    <t>ROZPROSTŘENÍ ORNICE VE SVAHU V TL DO 0,15M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</si>
  <si>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[D]14800.000000 = 14800,000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</si>
  <si>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A+B+C+D=14800.000000 = 14800,000 [A]_x000d_</t>
  </si>
  <si>
    <t xml:space="preserve"> 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[D]5609.700000 = 5609,700 [A]_x000d_</t>
  </si>
  <si>
    <t>21452</t>
  </si>
  <si>
    <t>SANAČNÍ VRSTVY Z KAMENIVA DRCENÉHO</t>
  </si>
  <si>
    <t xml:space="preserve"> Dle technické zprávy, výkresových příloh projektové dokumentace. Dle výkazů materiálu projektu. Dle tabulky kubatur projektanta. 
sanace sesuvů v zářezu: kamenné lavice -zřízení zhutněné drenážení vrstvy ŠD 32/63 
560=560,000 [A] 
Celkem: A=560,000 [B]560.000000 = 560,000 [A]_x000d_</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</si>
  <si>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[D]19518.100000 = 19518,100 [A]_x000d_</t>
  </si>
  <si>
    <t xml:space="preserve"> 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[D]4623.700000 = 4623,700 [A]_x000d_</t>
  </si>
  <si>
    <t xml:space="preserve"> 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[C]5488.200000 = 5488,200 [A]_x000d_</t>
  </si>
  <si>
    <t xml:space="preserve"> Dle technické zprávy, výkresových příloh projektové dokumentace. Dle výkazů materiálu projektu. Dle tabulky kubatur projektanta. 
zídka z krabicových dílců U3 (0,85m3) 24 ks (72 m) 
24*0.85=20,400 [A] 
zídka z krabicových dílců U3 (0,85m3) 2 ks (6 m) 
2*0.85=1,700 [B] 
Celkem: A+B=22,100 [C]22.100000 = 22,100 [A]_x000d_</t>
  </si>
  <si>
    <t xml:space="preserve"> Dle technické zprávy, výkresových příloh projektové dokumentace. Dle výkazů materiálu projektu. Dle tabulky kubatur projektanta. 
Monolitické objekty odvodnění: prostý beton C30/37, XF3 
3=3,000 [A]3.000000 = 3,000 [A]_x000d_</t>
  </si>
  <si>
    <t xml:space="preserve"> Dle technické zprávy, výkresových příloh projektové dokumentace. Dle výkazů materiálu projektu. Dle tabulky kubatur projektanta. 
Monolitické objekty odvodnění: ŽB C30/37-XD3, XF4, XC4-Cl 0,4-Dmax 22 
14.2=14,200 [A] 
Celkem: A=14,200 [B]14.200000 = 14,200 [A]_x000d_</t>
  </si>
  <si>
    <t xml:space="preserve"> Dle technické zprávy, výkresových příloh projektové dokumentace. Dle výkazů materiálu projektu. Dle tabulky kubatur projektanta. 
výztuž ŽB, vč. 8% na prostřih atd. 
2.1=2,100 [A] 
Celkem: A=2,100 [B]2.100000 = 2,100 [A]_x000d_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</si>
  <si>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[G]`412.621000 ` " _x000d_</t>
  </si>
  <si>
    <t xml:space="preserve"> Dle technické zprávy, výkresových příloh projektové dokumentace. Dle výkazů materiálu projektu. Dle tabulky kubatur projektanta. 
ODVODNĚNÍ - OSTATNÍ OBJEKTY 
Podkladní vrstva C20/25 XF1 
2=2,000 [A] 
Celkem: A=2,000 [B]2.000000 = 2,000 [A]_x000d_</t>
  </si>
  <si>
    <t xml:space="preserve"> 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A+B+C+D+E+F+G=1648.000000 = 1648,000 [A]_x000d_</t>
  </si>
  <si>
    <t xml:space="preserve"> Dle technické zprávy, výkresových příloh projektové dokumentace. Dle výkazů materiálu projektu. Dle tabulky kubatur projektanta. 
cementová malta na styku ploch dílců příkopových žlabů 
4=4,000 [A] 
cementová malta na styku ploch dílců U3 
0.1=0,100 [B] 
= 
Celkem: A+B+C=4.100000 = 4,100 [A]_x000d_</t>
  </si>
  <si>
    <t>45152</t>
  </si>
  <si>
    <t>PODKLADNÍ A VÝPLŇOVÉ VRSTVY Z KAMENIVA DRCENÉHO</t>
  </si>
  <si>
    <t xml:space="preserve"> Dle technické zprávy, výkresových příloh projektové dokumentace. Dle výkazů materiálu projektu. Dle tabulky kubatur projektanta. 
sanace sesuvů v zářezu: kamenné lavice -zřízení podkladní vrstvy ŠD 0/125 
1800=1 800,000 [A]1800.000000 = 1800,000 [A]_x000d_</t>
  </si>
  <si>
    <t xml:space="preserve"> 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[E]291.000000 = 291,000 [A]_x000d_</t>
  </si>
  <si>
    <t>46452</t>
  </si>
  <si>
    <t>POHOZ DNA A SVAHŮ Z KAMENIVA DRCENÉHO</t>
  </si>
  <si>
    <t xml:space="preserve"> 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[C]12610.000000 = 12610,000 [A]_x000d_</t>
  </si>
  <si>
    <t xml:space="preserve"> 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A+B+C=14.000000 = 14,000 [A]_x000d_</t>
  </si>
  <si>
    <t>466921</t>
  </si>
  <si>
    <t>DLAŽBY VEGETAČNÍ Z BETONOVÝCH DLAŽDIC NA SUCHO</t>
  </si>
  <si>
    <t xml:space="preserve"> Dle technické zprávy, výkresových příloh projektové dokumentace. Dle výkazů materiálu projektu. Dle tabulky kubatur projektanta. 
retenční objekty - odláždění betonovými vegetačními tvárnicmi černé barvy, tl. 100 mm 
1600=1 600,000 [A]1600.000000 = 1600,000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</si>
  <si>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</si>
  <si>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 xml:space="preserve"> 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A+B+C=36297.200000 = 36297,200 [A]_x000d_</t>
  </si>
  <si>
    <t xml:space="preserve"> Dle technické zprávy, výkresových příloh projektové dokumentace. Dle výkazů materiálu projektu. Dle tabulky kubatur projektanta. 
Podkladní vrstva; DK 0/125; vč. rezervy 5% na kubatury nepostižené v příčných řezech 
3527.6=3 527,600 [A] 
Celkem: A=3 527,600 [B]3527.600000 = 3527,600 [A]_x000d_</t>
  </si>
  <si>
    <t xml:space="preserve"> 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Podkladní vrstva - zlepšená zemina tl. 400 mm z centra, vč. zhutnění 
1000=1 000,000 [B] 
Celkem: A+B=21 100,000 [C]21100.000000 = 21100,000 [A]_x000d_</t>
  </si>
  <si>
    <t xml:space="preserve"> Dle technické zprávy, výkresových příloh projektové dokumentace. Dle výkazů materiálu projektu. Dle tabulky kubatur projektanta. 
Nové štěrkové lože fr. 31,5/63 mm 
38198.2=38 198,200 [A] 
Celkem: A=38 198,200 [B]38198.200000 = 38198,200 [A]_x000d_</t>
  </si>
  <si>
    <t xml:space="preserve"> Dle technické zprávy, výkresových příloh projektové dokumentace. Dle výkazů materiálu projektu. Dle tabulky kubatur projektanta. 
3. podbití 
1000=1 000,000 [A] 
Dosypání kolejového lože - provizorní stav 
250=250,000 [B] 
Celkem: A+B=1 250,000 [C]1250.000000 = 1250,000 [A]_x000d_</t>
  </si>
  <si>
    <t>513560</t>
  </si>
  <si>
    <t>KOLEJOVÉ LOŽE - DOPLNĚNÍ Z KAMENIVA HRUBÉHO RECYKLOVANÉHO</t>
  </si>
  <si>
    <t xml:space="preserve"> Dle technické zprávy, výkresových příloh projektové dokumentace. Dle výkazů materiálu projektu. Dle tabulky kubatur projektanta. 
Zasypávka mezi profily kolejového lože - z recyklovaného lože 
125.5=125,500 [A]125.500000 = 125,500 [A]_x000d_</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</si>
  <si>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</si>
  <si>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Kolejový rošt - kolejnicové pásy 60E2 (R260), pružné upevnění Ks, výhybkové pražce, rozdělení `u` 
2.4=2,400 [A] 
Celkem: A=2,400 [B]2.400000 = 2,400 [A]_x000d_</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</si>
  <si>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[B]10771.500000 = 10771,500 [A]_x000d_</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</si>
  <si>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[B]5161.000000 = 5161,000 [A]_x000d_</t>
  </si>
  <si>
    <t>541123</t>
  </si>
  <si>
    <t>PŘÍČNÝ POSUN KOLEJE NA PRAŽCÍCH BETONOVÝCH DO 1,5 M</t>
  </si>
  <si>
    <t xml:space="preserve"> Dle technické zprávy, výkresových příloh projektové dokumentace. Dle výkazů materiálu projektu. Dle tabulky kubatur projektanta. 
Posun kolejového roštu na betonových pražcích pro provizorní stav 
360=360,000 [A]360.000000 = 360,000 [A]_x000d_</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</si>
  <si>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</si>
  <si>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 Dle technické zprávy, výkresových příloh projektové dokumentace. Dle výkazů materiálu projektu. Dle tabulky kubatur projektanta. 
Směrová a výšková úprava (1. a 2. podbití) pro provizorní stav (posouvaný rošt)- betonové pražce 
720=720,000 [A] 
Celkem: A=720,000 [B]720.000000 = 720,000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</si>
  <si>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[B]98.000000 = 98,000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</si>
  <si>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[C]1706.700000 = 1706,700 [A]_x000d_</t>
  </si>
  <si>
    <t xml:space="preserve"> Dle technické zprávy, výkresových příloh projektové dokumentace. Dle výkazů materiálu projektu. Dle tabulky kubatur projektanta. 
Řezání kolejnic v místě zřizovaných nebo rušených LIS a kolejnicových vložek (v místě překopů koleje) 
98=98,000 [A]98.000000 = 98,000 [A]_x000d_</t>
  </si>
  <si>
    <t xml:space="preserve"> 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[D]17241.700000 = 17241,700 [A]_x000d_</t>
  </si>
  <si>
    <t xml:space="preserve"> 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A+B+C=50.000000 = 50,000 [A]_x000d_</t>
  </si>
  <si>
    <t xml:space="preserve"> Dle technické zprávy, výkresových příloh projektové dokumentace. Dle výkazů materiálu projektu. Dle tabulky kubatur projektanta. 
Svary v koleji tv. 60 E2 – spojitě 
214=214,000 [A] 
Celkem: A=214,000 [B]214.000000 = 214,000 [A]_x000d_</t>
  </si>
  <si>
    <t xml:space="preserve"> Dle technické zprávy, výkresových příloh projektové dokumentace. Dle výkazů materiálu projektu. Dle tabulky kubatur projektanta. 
Broušení koleje (vč. výhybek v rozvinuté délce) 
15935=15 935,000 [A] 
Celkem: A=15 935,000 [B]15935.000000 = 15935,000 [A]_x000d_</t>
  </si>
  <si>
    <t xml:space="preserve"> Dle technické zprávy, výkresových příloh projektové dokumentace. Dle výkazů materiálu projektu. Dle tabulky kubatur projektanta. 
Zřízení bezstykové koleje tv. 49E1+60E2 (mimo výhybky) 
15935=15 935,000 [A] 
Celkem: A=15 935,000 [B]15935.000000 = 15935,000 [A]_x000d_</t>
  </si>
  <si>
    <t xml:space="preserve"> 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[E]2818.000000 = 2818,000 [A]_x000d_</t>
  </si>
  <si>
    <t xml:space="preserve"> Dle technické zprávy, výkresových příloh projektové dokumentace. Dle výkazů materiálu projektu. Dle tabulky kubatur projektanta. 
VÝŠKOVÁ REGULACE TROLEJE 
15935=15 935,000 [A]15935.000000 = 15935,000 [A]_x000d_</t>
  </si>
  <si>
    <t xml:space="preserve"> Dle technické zprávy, výkresových příloh projektové dokumentace. Dle výkazů materiálu projektu. Dle tabulky kubatur projektanta. 
 - svodné potrubí PE HD - DN 200 mm 
47=47,000 [A] 
Celkem: A=47,000 [B]47.000000 = 47,000 [A]_x000d_</t>
  </si>
  <si>
    <t xml:space="preserve"> Dle technické zprávy, výkresových příloh projektové dokumentace. Dle výkazů materiálu projektu. Dle tabulky kubatur projektanta. 
 - svodné potrubí PE HD - DN 300 mm 
128=128,000 [A] 
Celkem: A=128,000 [B]128.000000 = 128,000 [A]_x000d_</t>
  </si>
  <si>
    <t xml:space="preserve"> Dle technické zprávy, výkresových příloh projektové dokumentace. Dle výkazů materiálu projektu. Dle tabulky kubatur projektanta. 
Trativodní trubka PE-HD DN 150 
3413=3 413,000 [A] 
Celkem: A=3 413,000 [B]3413.000000 = 3413,000 [A]_x000d_</t>
  </si>
  <si>
    <t xml:space="preserve"> Dle technické zprávy, výkresových příloh projektové dokumentace. Dle výkazů materiálu projektu. Dle tabulky kubatur projektanta. 
Chráničky DN 110 HDPE 
155=155,000 [A] 
včetně: 
Víčka na chráničky 
ochrana chrániček proti tlakové vodě, pěnové ucpávky 
Celkem: A=155,000 [B]155.000000 = 155,000 [A]_x000d_</t>
  </si>
  <si>
    <t xml:space="preserve"> 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[B]565.000000 = 565,000 [A]_x000d_</t>
  </si>
  <si>
    <t xml:space="preserve"> Dle technické zprávy, výkresových příloh projektové dokumentace. Dle výkazů materiálu projektu. Dle tabulky kubatur projektanta. 
Šachta betonová DN 800 s poklopem; včetně těsnící pěny a otvorů pro potrubí 
10=10,000 [A] 
Celkem: A=10,000 [B]10.000000 = 10,000 [A]_x000d_</t>
  </si>
  <si>
    <t xml:space="preserve"> Dle technické zprávy, výkresových příloh projektové dokumentace. Dle výkazů materiálu projektu. Dle tabulky kubatur projektanta. 
Šachta HD-PE DN 400 s uzamykatelným poklopem HD-PE 
93=93,000 [A] 
Celkem: A=93,000 [B]93.000000 = 93,000 [A]_x000d_</t>
  </si>
  <si>
    <t xml:space="preserve"> Dle technické zprávy, výkresových příloh projektové dokumentace. Dle výkazů materiálu projektu. Dle tabulky kubatur projektanta. 
česla, vč. výrobní dokumentace, instalace 
60=60,000 [A] 
Celkem: A=60,000 [B]60.000000 = 60,000 [A]_x000d_</t>
  </si>
  <si>
    <t xml:space="preserve"> 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[D]94.000000 = 94,000 [A]_x000d_</t>
  </si>
  <si>
    <t>R87537</t>
  </si>
  <si>
    <t>POTRUBÍ DREN Z TRUB PLAST DN DO 300MM</t>
  </si>
  <si>
    <t xml:space="preserve"> Dle technické zprávy, výkresových příloh projektové dokumentace. Dle výkazů materiálu projektu. Dle tabulky kubatur projektanta. 
Trativodní trubka PE-HD DN 300 
954=954,000 [A] 
Celkem: A=954,000 [B]954.000000 = 954,000 [A]_x000d_</t>
  </si>
  <si>
    <t xml:space="preserve"> 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[C]85.500000 = 85,500 [A]_x000d_</t>
  </si>
  <si>
    <t>02620</t>
  </si>
  <si>
    <t>ZKOUŠENÍ KONSTRUKCÍ A PRACÍ NEZÁVISLOU ZKUŠEBNOU</t>
  </si>
  <si>
    <t xml:space="preserve"> Dle technické zprávy, výkresových příloh projektové dokumentace. Dle výkazů materiálu projektu. Dle tabulky kubatur projektanta. 
Zatěžovací zkouška zemné pláně v místě provizorní koleje v posunuté poloze 
3=3,000 [A]3.000000 = 3,000 [A]_x000d_</t>
  </si>
  <si>
    <t>Položka zahrnuje:
- veškeré náklady spojené s objednatelem požadovanými zkouškami
Položka nezahrnuje:
- x</t>
  </si>
  <si>
    <t xml:space="preserve"> Dle technické zprávy, výkresových příloh projektové dokumentace. Dle výkazů materiálu projektu. Dle tabulky kubatur projektanta. 
zajišťovací značky zaměření 
283+4+283+4=574,000 [A] 
Celkem: A=574,000 [B]574.000000 = 574,000 [A]_x000d_</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</si>
  <si>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[B]283.000000 = 283,000 [A]_x000d_</t>
  </si>
  <si>
    <t xml:space="preserve"> Dle technické zprávy, výkresových příloh projektové dokumentace. Dle výkazů materiálu projektu. Dle tabulky kubatur projektanta. 
Geometrické zajištění koleje - zajišťovací značky konzolové na stožárech TV + zaměření 
4=4,000 [A]4.000000 = 4,000 [A]_x000d_</t>
  </si>
  <si>
    <t xml:space="preserve"> Dle technické zprávy, výkresových příloh projektové dokumentace. Dle výkazů materiálu projektu. Dle tabulky kubatur projektanta. 
zajišťovací značky provizorní 
283+4=287,000 [A] 
Celkem: A=287,000 [B]287.000000 = 287,000 [A]_x000d_</t>
  </si>
  <si>
    <t>931183</t>
  </si>
  <si>
    <t>VÝPLŇ DILATAČNÍCH SPAR Z POLYSTYRENU TL 30MM</t>
  </si>
  <si>
    <t xml:space="preserve"> Dle technické zprávy, výkresových příloh projektové dokumentace. Dle výkazů materiálu projektu. Dle tabulky kubatur projektanta. 
vložení desky extrudovaného polystyrenu mezi příkopový žlab a základ TS (příp.základ OS) 
35=35,000 [A] 
Celkem: A=35,000 [B]35.000000 = 35,000 [A]_x000d_</t>
  </si>
  <si>
    <t>Položka zahrnuje:
- dodávku a osazení předepsaného materiálu
- očištění ploch spáry před úpravou
- očištění okolí spáry po úpravě
Položka nezahrnuje:
- x</t>
  </si>
  <si>
    <t>935903</t>
  </si>
  <si>
    <t>ŽLABY A RIGOLY Z PŘÍKOPOVÝCH ŽLABŮ (VČETNĚ POKLOPŮ A MŘÍŽÍ) UCB 0</t>
  </si>
  <si>
    <t xml:space="preserve"> Dle technické zprávy, výkresových příloh projektové dokumentace. Dle výkazů materiálu projektu. Dle tabulky kubatur projektanta. 
příkopový žlab UCB0 - prefabrikáty dl.2,5m; C30/37, XF3 
690=690,000 [A] 
Celkem: A=690,000 [B]690.000000 = 690,000 [A]_x000d_</t>
  </si>
  <si>
    <t>Položka zahrnuje:
- veškeré práce a materiál obsažený v názvu položky
Položka nezahrnuje:
- x
Způsob měření:
- měří se metr běžný</t>
  </si>
  <si>
    <t>935904</t>
  </si>
  <si>
    <t>ŽLABY A RIGOLY Z PŘÍKOPOVÝCH ŽLABŮ (VČETNĚ POKLOPŮ A MŘÍŽÍ) UCH 0</t>
  </si>
  <si>
    <t xml:space="preserve"> Dle technické zprávy, výkresových příloh projektové dokumentace. Dle výkazů materiálu projektu. Dle tabulky kubatur projektanta. 
příkopový žlab UCH0 - prefabrikáty dl.2,5m; C30/37, XF3 
97.5=97,500 [A] 
Celkem: A=97,500 [B]97.500000 = 97,500 [A]_x000d_</t>
  </si>
  <si>
    <t>935905</t>
  </si>
  <si>
    <t>ŽLABY A RIGOLY Z PŘÍKOPOVÝCH ŽLABŮ (VČETNĚ POKLOPŮ A MŘÍŽÍ) UCB 1</t>
  </si>
  <si>
    <t xml:space="preserve"> Dle technické zprávy, výkresových příloh projektové dokumentace. Dle výkazů materiálu projektu. Dle tabulky kubatur projektanta. 
příkopový žlab UCB1 - prefabrikáty dl.2,5m; C30/37, XF3 
350=350,000 [A] 
Celkem: A=350,000 [B]350.000000 = 350,000 [A]_x000d_</t>
  </si>
  <si>
    <t>935907</t>
  </si>
  <si>
    <t>ŽLABY A RIGOLY Z PŘÍKOPOVÝCH ŽLABŮ (VČETNĚ POKLOPŮ A MŘÍŽÍ) UCB 2</t>
  </si>
  <si>
    <t xml:space="preserve"> Dle technické zprávy, výkresových příloh projektové dokumentace. Dle výkazů materiálu projektu. Dle tabulky kubatur projektanta. 
příkopový žlab UCB2 - prefabrikáty dl.2,5m; C30/37, XF3; s atypickým vrtáním otvroů 
10=10,000 [A] 
Celkem: A=10,000 [B]10.000000 = 10,000 [A]_x000d_</t>
  </si>
  <si>
    <t xml:space="preserve"> Dle technické zprávy, výkresových příloh projektové dokumentace. Dle výkazů materiálu projektu. Dle tabulky kubatur projektanta. 
Zpevněný příkop 
 - příkopové tvárnice TZZ4 (včetně vyspárování) 
8300=8 300,000 [A] 
Celkem: A=8 300,000 [B]8300.000000 = 8300,000 [A]_x000d_</t>
  </si>
  <si>
    <t>935232</t>
  </si>
  <si>
    <t>PŘÍKOPOVÉ ŽLABY Z BETON TVÁRNIC ŠÍŘ DO 1200MM DO BETONU TL 100MM</t>
  </si>
  <si>
    <t xml:space="preserve"> 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[C]2820.000000 = 2820,000 [A]_x000d_</t>
  </si>
  <si>
    <t>931327</t>
  </si>
  <si>
    <t>TĚSNĚNÍ DILATAČ SPAR ASF ZÁLIVKOU MODIFIK PRŮŘ DO 1000MM2</t>
  </si>
  <si>
    <t xml:space="preserve"> Dle technické zprávy, výkresových příloh projektové dokumentace. Dle výkazů materiálu projektu. Dle tabulky kubatur projektanta. 
hydroizolace stykových spár příkopových žlabů z vnitřní strany do výše odvodňovacích otvorů 
93=93,000 [A] 
Celkem: A=93,000 [B]93.000000 = 93,000 [A]_x000d_</t>
  </si>
  <si>
    <t>Položka zahrnuje:
- dodávku a osazení předepsaného materiálu
- očištění ploch spáry před úpravou
- očištění okolí spáry po úpravě
Položka nezahrnuje:
- těsnící profil</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</si>
  <si>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[D]29456.100000 = 29456,100 [A]_x000d_</t>
  </si>
  <si>
    <t xml:space="preserve"> 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[D]385660.600000 = 385660,600 [A]_x000d_</t>
  </si>
  <si>
    <t xml:space="preserve"> Dle technické zprávy, výkresových příloh projektové dokumentace. Dle výkazů materiálu projektu. Dle tabulky kubatur projektanta. 
Staré štěrkové lože 
demontáž kolejového lože k recyklaci na kolejové lože (předpoklad 50%) 
29246.1*26=760 398,600 [A] 
Celkem: A=760 398,600 [B]760398.600000 = 760398,600 [A]_x000d_</t>
  </si>
  <si>
    <t xml:space="preserve"> Dle technické zprávy, výkresových příloh projektové dokumentace. Dle výkazů materiálu projektu. Dle tabulky kubatur projektanta. 
demontáž - kolej. rošt S49, upevnění tuhé, žebrové podkladnice, betonové pražce SB5, rozdělení `d` 
15914=15 914,000 [A] 
Celkem: A=15 914,000 [B]15914.000000 = 15914,000 [A]_x000d_</t>
  </si>
  <si>
    <t xml:space="preserve"> 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[F]165806.100000 = 165806,100 [A]_x000d_</t>
  </si>
  <si>
    <t>965311</t>
  </si>
  <si>
    <t>ROZEBRÁNÍ PŘEJEZDU, PŘECHODU Z DÍLCŮ</t>
  </si>
  <si>
    <t xml:space="preserve"> 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[C]20.000000 = 20,000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</si>
  <si>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</si>
  <si>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</si>
  <si>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</si>
  <si>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 xml:space="preserve"> Dle technické zprávy, výkresových příloh projektové dokumentace. Dle výkazů materiálu projektu. Dle tabulky kubatur projektanta. 
odpad - beton (přejezdová kce) 
3*21=63,000 [A] 
odpad - dřevo (přejezdová kce) 
1*26=26,000 [B] 
Celkem: A+B=89,000 [C]89.000000 = 89,000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</si>
  <si>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</si>
  <si>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Dle technické zprávy, výkresových příloh projektové dokumentace. Dle výkazů materiálu projektu. Dle tabulky kubatur projektanta. 
bourání kamen. konstrukcí 
625*21=13 125,000 [A] 
Celkem: A=13 125,000 [B]13125.000000 = 13125,000 [A]_x000d_</t>
  </si>
  <si>
    <t xml:space="preserve"> Dle technické zprávy, výkresových příloh projektové dokumentace. Dle výkazů materiálu projektu. Dle tabulky kubatur projektanta. 
odpad - betonové a žb konstrukce 
1000=1 000,000 [A] 
Celkem: A=1 000,000 [B]1000.000000 = 1000,000 [A]_x000d_</t>
  </si>
  <si>
    <t xml:space="preserve"> Dle technické zprávy, výkresových příloh projektové dokumentace. Dle výkazů materiálu projektu. Dle tabulky kubatur projektanta. 
odpad - betonové a žb konstrukce 
2300*21=48 300,000 [A] 
Celkem: A=48 300,000 [B]48300.000000 = 48300,000 [A]_x000d_</t>
  </si>
  <si>
    <t>966842</t>
  </si>
  <si>
    <t>ODSTRANĚNÍ OPLOCENÍ Z DRÁT PLETIVA</t>
  </si>
  <si>
    <t xml:space="preserve"> Dle technické zprávy, výkresových příloh projektové dokumentace. Dle výkazů materiálu projektu. Dle tabulky kubatur projektanta. 
bourání ocelových konstrukcí - plot 
373=373,000 [A]373.000000 = 373,000 [A]_x000d_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</si>
  <si>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</si>
  <si>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</si>
  <si>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</si>
  <si>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 xml:space="preserve"> Dle technické zprávy, výkresových příloh projektové dokumentace. Dle výkazů materiálu projektu. Dle tabulky kubatur projektanta. 
demolice stávajících trativodů 
1920=1 920,000 [A]1920.000000 = 1920,000 [A]_x000d_</t>
  </si>
  <si>
    <t xml:space="preserve"> Dle technické zprávy, výkresových příloh projektové dokumentace. Dle výkazů materiálu projektu. Dle tabulky kubatur projektanta. 
odpad - výkopová zemina (tř.těž.I) 
156058.2=156 058,200 [A] 
Celkem: A=156 058,200 [B]156058.200000 = 156058,200 [A]_x000d_</t>
  </si>
  <si>
    <t xml:space="preserve"> Dle technické zprávy, výkresových příloh projektové dokumentace. Dle výkazů materiálu projektu. Dle tabulky kubatur projektanta. 
odpad - výkopová zemina (tř.těž.II) 
21393.1=21 393,100 [A] 
Celkem: A=21 393,100 [B]21393.100000 = 21393,100 [A]_x000d_</t>
  </si>
  <si>
    <t>R015113</t>
  </si>
  <si>
    <t>903</t>
  </si>
  <si>
    <t>POPLATKY ZA LIKVIDACI ODPADŮ NEKONTAMINOVANÝCH - 17 05 04 - VYTĚŽENÉ ZEMINY A HORNINY - III. TŘÍDA TĚŽITELNOSTI, VČETNĚ DOPRAVY</t>
  </si>
  <si>
    <t xml:space="preserve"> Dle technické zprávy, výkresových příloh projektové dokumentace. Dle výkazů materiálu projektu. Dle tabulky kubatur projektanta. 
odpad - výkopová zemina (tř.těž.III) 
6874.2=6 874,200 [A] 
Celkem: A=6 874,200 [B]6874.200000 = 6874,200 [A]_x000d_</t>
  </si>
  <si>
    <t xml:space="preserve"> Dle technické zprávy, výkresových příloh projektové dokumentace. Dle výkazů materiálu projektu. Dle tabulky kubatur projektanta. 
odpad - asfalt 
17.6=17,600 [A] 
Celkem: A=17,600 [B]17.600000 = 17,600 [A]_x000d_</t>
  </si>
  <si>
    <t xml:space="preserve"> Dle technické zprávy, výkresových příloh projektové dokumentace. Dle výkazů materiálu projektu. Dle tabulky kubatur projektanta. 
odpad - betonové a žb konstrukce 
2300=2 300,000 [A] 
odpad - beton (přejezdová kce) 
3=3,000 [B] 
Celkem: A+B=2 303,000 [C]2303.000000 = 2303,000 [A]_x000d_</t>
  </si>
  <si>
    <t xml:space="preserve"> Dle technické zprávy, výkresových příloh projektové dokumentace. Dle výkazů materiálu projektu. Dle tabulky kubatur projektanta. 
odpad - staré štěrkové lože (vč. zbytku z recyklace) 
30750=30 750,000 [A] 
Celkem: A=30 750,000 [B]30750.000000 = 30750,000 [A]_x000d_</t>
  </si>
  <si>
    <t>R015190</t>
  </si>
  <si>
    <t>914</t>
  </si>
  <si>
    <t>POPLATKY ZA LIKVIDACI ODPADŮ NEKONTAMINOVANÝCH - 17 02 03 - PLASTY Z INTERIÉRŮ DEMOLOVANÝCH OBJEKTŮ, VČETNĚ DOPRAVY</t>
  </si>
  <si>
    <t xml:space="preserve"> Dle technické zprávy, výkresových příloh projektové dokumentace. Dle výkazů materiálu projektu. Dle tabulky kubatur projektanta. 
demolice stávajících trativodů 
2.2=2,200 [A]2.200000 = 2,200 [A]_x000d_</t>
  </si>
  <si>
    <t xml:space="preserve"> Dle technické zprávy, výkresových příloh projektové dokumentace. Dle výkazů materiálu projektu. Dle tabulky kubatur projektanta. 
odpad - betonové pražce 
6904=6 904,000 [A] 
Celkem: A=6 904,000 [B]6904.000000 = 6904,000 [A]_x000d_</t>
  </si>
  <si>
    <t xml:space="preserve"> Dle technické zprávy, výkresových příloh projektové dokumentace. Dle výkazů materiálu projektu. Dle tabulky kubatur projektanta. 
odpad - polyethylenové podložky pod podkladnice 
4.7=4,700 [A] 
Celkem: A=4,700 [B]4.700000 = 4,700 [A]_x000d_</t>
  </si>
  <si>
    <t xml:space="preserve"> Dle technické zprávy, výkresových příloh projektové dokumentace. Dle výkazů materiálu projektu. Dle tabulky kubatur projektanta. 
odpad - pryžové podložky pod patu kolejnice 
9.5=9,500 [A] 
Celkem: A=9,500 [B]9.500000 = 9,500 [A]_x000d_</t>
  </si>
  <si>
    <t xml:space="preserve"> Dle technické zprávy, výkresových příloh projektové dokumentace. Dle výkazů materiálu projektu. Dle tabulky kubatur projektanta. 
bourání kamen. konstrukcí 
625=625,000 [A] 
Celkem: A=625,000 [B]625.000000 = 625,000 [A]_x000d_</t>
  </si>
  <si>
    <t xml:space="preserve"> Dle technické zprávy, výkresových příloh projektové dokumentace. Dle výkazů materiálu projektu. Dle tabulky kubatur projektanta. 
odpad - kontaminované štěrkové lože 
63=63,000 [A] 
Celkem: A=63,000 [B]63.000000 = 63,000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</si>
  <si>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</si>
  <si>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</si>
  <si>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</si>
  <si>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odpad - dřevo (přejezdová kce) 
1=1,000 [A] 
Celkem: A=1,000 [B]1.000000 = 1,000 [A]_x000d_</t>
  </si>
  <si>
    <t xml:space="preserve"> Dle technické zprávy, výkresových příloh projektové dokumentace. Dle výkazů materiálu projektu. Dle tabulky kubatur projektanta. 
šrot kolejnice 
1574=1 574,000 [A] 
odpad - drobné kolejivo 
698.4=698,400 [B] 
bourání ocelových konstrukcí - plot 
4=4,000 [C] 
Celkem: A+B+C=2 276,400 [D]2276.400000 = 2276,400 [A]_x000d_</t>
  </si>
  <si>
    <t>SO 05-00-01</t>
  </si>
  <si>
    <t>Zemní práce</t>
  </si>
  <si>
    <t xml:space="preserve"> "Dle technické zprávy, výkresových příloh projektové dokumentace. Dle výkazů materiálu projektu. Dle tabulky kubatur projektanta. 
Nezvětralé kamenivo fr. &gt; 8 mm pod drážní stezky 
5800=5 800,000 [A] "_x000d_
 Celkem 5800 = 5800,000 [B]_x000d_</t>
  </si>
  <si>
    <t>18214</t>
  </si>
  <si>
    <t>ÚPRAVA POVRCHŮ SROVNÁNÍM ÚZEMÍ V TL DO 0,25M</t>
  </si>
  <si>
    <t xml:space="preserve"> "Dle technické zprávy, výkresových příloh projektové dokumentace. Dle výkazů materiálu projektu. Dle tabulky kubatur projektanta. 
Úprava terénu po zruš. koleji 
(rozhrnutí) 
3000=3 000,000 [A] "_x000d_
 Celkem 3000 = 3000,000 [B]_x000d_</t>
  </si>
  <si>
    <t xml:space="preserve">Položka zahrnuje:
-  úpravu pláně včetně vyrovnání výškových rozdílů
Položka nezahrnuje:
- x</t>
  </si>
  <si>
    <t>Kolej</t>
  </si>
  <si>
    <t>0501</t>
  </si>
  <si>
    <t>PRAŽEC DŘEVĚNÝ</t>
  </si>
  <si>
    <t xml:space="preserve"> "Dle technické zprávy, výkresových příloh projektové dokumentace. Dle výkazů materiálu projektu. Dle tabulky kubatur projektanta. 
Nové dřevěné pražce  
Standartní délky s tuhým podkladnicovým upevněním 
7=7,000 [A] "_x000d_
 Celkem 7 = 7,000 [B]_x000d_</t>
  </si>
  <si>
    <t>Položka zahrnuje:
- dodávku materiálu železničního svršku dle požadavků Technických kvalitativních podmínek staveb SŽDC, případně dle požadavků Zvláštních technických kvalitativních podmínek konkrétní stavby</t>
  </si>
  <si>
    <t xml:space="preserve"> "Dle technické zprávy, výkresových příloh projektové dokumentace. Dle výkazů materiálu projektu. Dle tabulky kubatur projektanta. 
Nové kolejové lože, štěrk fr. 31,5/63 
13000 =13 000,000 [A] 
Celkem: A=13 000,000 [B] "_x000d_
 Celkem 13000 = 13000,000 [B]_x000d_</t>
  </si>
  <si>
    <t xml:space="preserve"> "Dle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 [B]_x000d_</t>
  </si>
  <si>
    <t xml:space="preserve"> "Dle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 [B]_x000d_</t>
  </si>
  <si>
    <t xml:space="preserve"> "Dle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 [B]_x000d_</t>
  </si>
  <si>
    <t>524372</t>
  </si>
  <si>
    <t>KOLEJ 60 E2 DLOUHÉ PASY, ROZD. "U", BEZSTYKOVÁ, PR. BET. VÝHYBKOVÝ KRÁTKÝ, UP. PRUŽNÉ</t>
  </si>
  <si>
    <t xml:space="preserve"> "Dle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 [B]_x000d_</t>
  </si>
  <si>
    <t>524392</t>
  </si>
  <si>
    <t>KOLEJ 60 E2 DLOUHÉ PASY, ROZD. "U", BEZSTYKOVÁ, PR. BET. VÝHYBKOVÝ DLOUHÝ, UP. PRUŽNÉ</t>
  </si>
  <si>
    <t xml:space="preserve"> "Dle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 [B]_x000d_</t>
  </si>
  <si>
    <t xml:space="preserve"> "Dle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 [B]_x000d_</t>
  </si>
  <si>
    <t>529352</t>
  </si>
  <si>
    <t>KOLEJ 49 E1 DLOUHÉ PASY, ROZD. "U", BEZSTYKOVÁ, PR. BET. BEZPODKLADNICOVÝ, UP. PRUŽNÉ</t>
  </si>
  <si>
    <t xml:space="preserve"> "Dle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 [B]_x000d_</t>
  </si>
  <si>
    <t>529372</t>
  </si>
  <si>
    <t>KOLEJ 49 E1 DLOUHÉ PASY, ROZD. "U", BEZSTYKOVÁ, PR. BET. VÝHYBKOVÝ KRÁTKÝ, UP. PRUŽNÉ</t>
  </si>
  <si>
    <t xml:space="preserve"> "Dle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</si>
  <si>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</si>
  <si>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</si>
  <si>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</si>
  <si>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 "Dle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 [B]_x000d_</t>
  </si>
  <si>
    <t>52C352</t>
  </si>
  <si>
    <t>KOLEJ 49 E1 DLOUHÉ PASY TEPELNĚ OPRACOVANÉ, ROZD. "U", BEZSTYKOVÁ, PR. BET. BEZPODKLADNICOVÝ, UP. PRUŽNÉ</t>
  </si>
  <si>
    <t xml:space="preserve"> "Dle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 [B]_x000d_</t>
  </si>
  <si>
    <t xml:space="preserve"> "Dle technické zprávy, výkresových příloh projektové dokumentace. Dle výkazů materiálu projektu. Dle tabulky kubatur projektanta. 
Snesení a znovu vložení kolejového pole včetně výhybkových konstrukcí 
150=150,000 [A] "_x000d_
 Celkem 150 = 150,000 [B]_x000d_</t>
  </si>
  <si>
    <t xml:space="preserve"> "Dle technické zprávy, výkresových příloh projektové dokumentace. Dle výkazů materiálu projektu. Dle tabulky kubatur projektanta. 
u výhybky tv. 1:9-300  
4=4,000 [A] 
u výhybky tv. 1:11-300  
2=2,000 [B] 
u výhybky tv. 1:12-500  
11=11,000 [C] 
Celkem: A+B+C=17,000 [D] "_x000d_
 Celkem 17 = 17,000 [B]_x000d_</t>
  </si>
  <si>
    <t xml:space="preserve"> "Dle technické zprávy, výkresových příloh projektové dokumentace. Dle výkazů materiálu projektu. Dle tabulky kubatur projektanta. 
u výhybky tv. 1:14-760  
3=3,000 [A] 
Celkem: A=3,000 [B] "_x000d_
 Celkem 3 = 3,000 [B]_x000d_</t>
  </si>
  <si>
    <t>539212</t>
  </si>
  <si>
    <t>ZVLÁŠTNÍ VYBAVENÍ VÝHYBEK, LIS 60 E2 TEPELNĚ OPRACOVANÝ OHNUTÝ</t>
  </si>
  <si>
    <t xml:space="preserve"> "Dle technické zprávy, výkresových příloh projektové dokumentace. Dle výkazů materiálu projektu. Dle tabulky kubatur projektanta. 
LISy ve vkládaných výhybkách z výroby 
tvar 60 E2 se zakal. konci hlav (R260), ohnutý 
13*2=26,000 [A] "_x000d_
 Celkem 26 = 26,000 [B]_x000d_</t>
  </si>
  <si>
    <t>53931C</t>
  </si>
  <si>
    <t>ZVLÁŠTNÍ VYBAVENÍ VÝHYBEK, TEPELNĚ OPRACOVANÝ JAZYK S OPORNICÍ 60 E2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</si>
  <si>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 [B]_x000d_</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</si>
  <si>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 [B]_x000d_</t>
  </si>
  <si>
    <t>539327</t>
  </si>
  <si>
    <t>ZVLÁŠTNÍ VYBAVENÍ VÝHYBEK, TEPELNĚ OPRACOVANÝ JAZYK S OPORNICÍ 49 E1 PRO TVAR 1:9-300</t>
  </si>
  <si>
    <t xml:space="preserve"> "Dle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 [B]_x000d_</t>
  </si>
  <si>
    <t>539329</t>
  </si>
  <si>
    <t>ZVLÁŠTNÍ VYBAVENÍ VÝHYBEK, TEPELNĚ OPRACOVANÝ JAZYK S OPORNICÍ 49 E1 PRO TVAR 1:11-300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</si>
  <si>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 [B]_x000d_</t>
  </si>
  <si>
    <t>53932C</t>
  </si>
  <si>
    <t>ZVLÁŠTNÍ VYBAVENÍ VÝHYBEK, TEPELNĚ OPRACOVANÝ JAZYK S OPORNICÍ 49 E1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</si>
  <si>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 [B]_x000d_</t>
  </si>
  <si>
    <t xml:space="preserve"> "Dle technické zprávy, výkresových příloh projektové dokumentace. Dle výkazů materiálu projektu. Dle tabulky kubatur projektanta. 
dotlačovací zařízení 
28=28,000 [A] "_x000d_
 Celkem 28 = 28,000 [B]_x000d_</t>
  </si>
  <si>
    <t>539710</t>
  </si>
  <si>
    <t>ZVLÁŠTNÍ VYBAVENÍ VÝHYBEK, PŘÍPLATEK ZA KONSTRUKCI A VÝROBU OBLOUKOVÉ VÝHYBKY</t>
  </si>
  <si>
    <t xml:space="preserve"> "Dle technické zprávy, výkresových příloh projektové dokumentace. Dle výkazů materiálu projektu. Dle tabulky kubatur projektanta. 
Obl-o49-1:9-300 
1=1,000 [A] 
Celkem: A=1,000 [B] "_x000d_
 Celkem 1 = 1,000 [B]_x000d_</t>
  </si>
  <si>
    <t>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</si>
  <si>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</si>
  <si>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</si>
  <si>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 xml:space="preserve"> "Dle technické zprávy, výkresových příloh projektové dokumentace. Dle výkazů materiálu projektu. Dle tabulky kubatur projektanta. 
nestandartní ukončení (pokračování oblouku za výhybkou) 
3=3,000 [A] 
Celkem: A=3,000 [B] "_x000d_
 Celkem 3 = 3,000 [B]_x000d_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</si>
  <si>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</si>
  <si>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 xml:space="preserve"> "Dle technické zprávy, výkresových příloh projektové dokumentace. Dle výkazů materiálu projektu. Dle tabulky kubatur projektanta. 
J60-1:14-760-I ZMB3 
3=3,000 [A] "_x000d_
 Celkem 3 = 3,000 [B]_x000d_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</si>
  <si>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</si>
  <si>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</si>
  <si>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</si>
  <si>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 xml:space="preserve"> "Dle technické zprávy, výkresových příloh projektové dokumentace. Dle výkazů materiálu projektu. Dle tabulky kubatur projektanta. 
J60-1:11-300 ZMB3 
1=1,000 [A] "_x000d_
 Celkem 1 = 1,000 [B]_x000d_</t>
  </si>
  <si>
    <t>R5331C3</t>
  </si>
  <si>
    <t>J 60 1:12-500, PR. BET., UP. PRUŽNÉ</t>
  </si>
  <si>
    <t xml:space="preserve"> "Dle technické zprávy, výkresových příloh projektové dokumentace. Dle výkazů materiálu projektu. Dle tabulky kubatur projektanta. 
J60-1:12-500-I ZMB3 
10=10,000 [A] "_x000d_
 Celkem 10 = 10,000 [B]_x000d_</t>
  </si>
  <si>
    <t xml:space="preserve"> "Dle technické zprávy, výkresových příloh projektové dokumentace. Dle výkazů materiálu projektu. Dle tabulky kubatur projektanta. 
J49-1:9-300 SK 
3=3,000 [A] 
J49-1:9-300 SK 
1=1,000 [B] 
Obl-o49-1:9-300 
1=1,000 [C] 
Celkem: A+B+C=5,000 [D] "_x000d_
 Celkem 5 = 5,000 [B]_x000d_</t>
  </si>
  <si>
    <t>R533293</t>
  </si>
  <si>
    <t>J 49 1:11-300, PR. BET., UP. PRUŽNÉ</t>
  </si>
  <si>
    <t xml:space="preserve"> "Dle technické zprávy, výkresových příloh projektové dokumentace. Dle výkazů materiálu projektu. Dle tabulky kubatur projektanta. 
J49-1:11-300 
1=1,000 [A] "_x000d_
 Celkem 1 = 1,000 [B]_x000d_</t>
  </si>
  <si>
    <t>R5332C3</t>
  </si>
  <si>
    <t>J 49 1:12-500, PR. BET., UP. PRUŽNÉ</t>
  </si>
  <si>
    <t xml:space="preserve"> "Dle technické zprávy, výkresových příloh projektové dokumentace. Dle výkazů materiálu projektu. Dle tabulky kubatur projektanta. 
J49-1:12-500 SK 
1=1,000 [A] "_x000d_
 Celkem 1 = 1,000 [B]_x000d_</t>
  </si>
  <si>
    <t>R539399</t>
  </si>
  <si>
    <t>PŘÍPLATEK ZA ZKRÁCENÉ PRAŽCE VE VÝMĚNĚ, ZKRÁCENÝ ŽLABOVÝ PRAŽEC A ZKRÁCENÝ ČELISŤOVÝ ZÁVĚR</t>
  </si>
  <si>
    <t xml:space="preserve"> "Dle technické zprávy, výkresových příloh projektové dokumentace. Dle výkazů materiálu projektu. Dle tabulky kubatur projektanta. 
příplatek za zkrácené pražce ve výměně, zkrácený žlabový pražec a zkrácený čelisťový závěr 
1=1,000 [A] "_x000d_
 Celkem 1 = 1,000 [B]_x000d_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</si>
  <si>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</si>
  <si>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Ostatní úpravy železničního svršku</t>
  </si>
  <si>
    <t xml:space="preserve"> "Dle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 [B]_x000d_</t>
  </si>
  <si>
    <t xml:space="preserve"> "Dle technické zprávy, výkresových příloh projektové dokumentace. Dle výkazů materiálu projektu. Dle tabulky kubatur projektanta. 
Následná úprava směrového a výškového uspořádání koleje - 3. podbití 
9500=9 500,000 [A] 
Celkem: A=9 500,000 [B] "_x000d_
 Celkem 9500 = 9500,000 [B]_x000d_</t>
  </si>
  <si>
    <t xml:space="preserve"> "Dle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 [B]_x000d_</t>
  </si>
  <si>
    <t xml:space="preserve"> "Dle technické zprávy, výkresových příloh projektové dokumentace. Dle výkazů materiálu projektu. Dle tabulky kubatur projektanta. 
tv. 60E2 se zakal. konci hlav (R260) 
7*2=14,000 [A] 
tv. 60E2 se zakal. konci hlav (R350HT)   
2*2=4,000 [B] 
Celkem: A+B=18,000 [C] "_x000d_
 Celkem 18 = 18,000 [B]_x000d_</t>
  </si>
  <si>
    <t>544321</t>
  </si>
  <si>
    <t>IZOLOVANÝ STYK LEPENÝ STANDARDNÍ DÉLKY (3,4-8,0 M), TEPELNĚ NEOPRACOVANÝ, TVARU 60 E2 NEBO R 65</t>
  </si>
  <si>
    <t xml:space="preserve"> "Dle technické zprávy, výkresových příloh projektové dokumentace. Dle výkazů materiálu projektu. Dle tabulky kubatur projektanta. 
tv. 60E2 bez zakal. konců         
3*2=6,000 [A] "_x000d_
 Celkem 6 = 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</si>
  <si>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</si>
  <si>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tv. 49E1 bez zakal. konců         
4*2=8,000 [A] "_x000d_
 Celkem 8 = 8,000 [B]_x000d_</t>
  </si>
  <si>
    <t>544411</t>
  </si>
  <si>
    <t>IZOLOVANÝ STYK LEPENÝ DÉLKY VĚTŠÍ NEŽ STANDARDNÍ (PŘES 8,0 M), TEPELNĚ OPRACOVANÝ, TVARU 60 E2 NEBO R 65</t>
  </si>
  <si>
    <t xml:space="preserve"> "Dle technické zprávy, výkresových příloh projektové dokumentace. Dle výkazů materiálu projektu. Dle tabulky kubatur projektanta. 
tv. 60E2 se zakal. konci hlav (R260) dl. přes 8 m  
8*2=16,000 [A] "_x000d_
 Celkem 16 = 16,000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</si>
  <si>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</si>
  <si>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 [B]_x000d_</t>
  </si>
  <si>
    <t xml:space="preserve"> "Dle technické zprávy, výkresových příloh projektové dokumentace. Dle výkazů materiálu projektu. Dle tabulky kubatur projektanta. 
Počet svarů v nové koleji tv. 60 E2 
65*2=130,000 [A] 
Celkem: A=130,000 [B] "_x000d_
 Celkem 130 = 130,000 [B]_x000d_</t>
  </si>
  <si>
    <t xml:space="preserve"> "Dle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 [B]_x000d_</t>
  </si>
  <si>
    <t xml:space="preserve"> "Dle technické zprávy, výkresových příloh projektové dokumentace. Dle výkazů materiálu projektu. Dle tabulky kubatur projektanta. 
Počet svarů v nové koleji tv. 49 E1 
45*2=90,000 [A] 
Celkem: A=90,000 [B] "_x000d_
 Celkem 90 = 90,000 [B]_x000d_</t>
  </si>
  <si>
    <t xml:space="preserve"> "Dle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 [B]_x000d_</t>
  </si>
  <si>
    <t>545240</t>
  </si>
  <si>
    <t>SVAR PŘECHODOVÝ (PŘECHODOVÁ KOLEJNICE) 60 E2/R 65</t>
  </si>
  <si>
    <t xml:space="preserve"> "Dle technické zprávy, výkresových příloh projektové dokumentace. Dle výkazů materiálu projektu. Dle tabulky kubatur projektanta. 
přechodové kolejnice (R260) 60 E2 - R 65 dl.12,5m 
1*2=2,000 [A] 
Celkem: A=2,000 [B] "_x000d_
 Celkem 2 = 2,000 [B]_x000d_</t>
  </si>
  <si>
    <t xml:space="preserve"> "Dle technické zprávy, výkresových příloh projektové dokumentace. Dle výkazů materiálu projektu. Dle tabulky kubatur projektanta. 
Broušení kolejnic v kolejích s v ? 80 km/h + všechny výhybky 
2*9500=19 000,000 [A] 
Celkem: A=19 000,000 [B] "_x000d_
 Celkem 19000 = 19000,000 [B]_x000d_</t>
  </si>
  <si>
    <t xml:space="preserve"> "Dle technické zprávy, výkresových příloh projektové dokumentace. Dle výkazů materiálu projektu. Dle tabulky kubatur projektanta. 
Pražcové kotvy 
55=55,000 [A] 
Celkem: A=55,000 [B] "_x000d_
 Celkem 55 = 55,000 [B]_x000d_</t>
  </si>
  <si>
    <t>549311</t>
  </si>
  <si>
    <t>ZRUŠENÍ A ZNOVUZŘÍZENÍ BEZSTYKOVÉ KOLEJE NA NEDEMONTOVANÝCH ÚSECÍCH V KOLEJI</t>
  </si>
  <si>
    <t xml:space="preserve"> "Dle technické zprávy, výkresových příloh projektové dokumentace. Dle výkazů materiálu projektu. Dle tabulky kubatur projektanta. 
Úprava bezstykové koleje – úprava upínací teploty ve stávající koleji 
1050=1 050,000 [A] "_x000d_
 Celkem 1050 = 1050,000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</si>
  <si>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</si>
  <si>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</si>
  <si>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2024_OTSKP</t>
  </si>
  <si>
    <t xml:space="preserve"> "Dle technické zprávy, výkresových příloh projektové dokumentace. Dle výkazů materiálu projektu. Dle tabulky kubatur projektanta. 
Zřízení bezstykové koleje v nové koleji 
7750=7 750,000 [A] 
Celkem: A=7 750,000 [B] "_x000d_
 Celkem 7750 = 7750,000 [B]_x000d_</t>
  </si>
  <si>
    <t xml:space="preserve"> "Dle technické zprávy, výkresových příloh projektové dokumentace. Dle výkazů materiálu projektu. Dle tabulky kubatur projektanta. 
Zřízení bezstykové koleje v nových výhybkách 
1300=1 300,000 [A] 
Celkem: A=1 300,000 [B] "_x000d_
 Celkem 1300 = 1300,000 [B]_x000d_</t>
  </si>
  <si>
    <t>Elektromontáže - ostatní práce a konstrukce</t>
  </si>
  <si>
    <t xml:space="preserve"> "Dle technické zprávy, výkresových příloh projektové dokumentace. Dle výkazů materiálu projektu. Dle tabulky kubatur projektanta. 
VÝŠKOVÁ REGULACE TROLEJE 
7675=7 675,000 [A] "_x000d_
 Celkem 7675 = 7675,000 [B]_x000d_</t>
  </si>
  <si>
    <t xml:space="preserve"> "Dle technické zprávy, výkresových příloh projektové dokumentace. Dle výkazů materiálu projektu. Dle tabulky kubatur projektanta. 
Jazykové propojky jednoduché 
42=42,000 [A] 
Srdcovkové propojky jednoduché 
14=14,000 [B] 
Celkem: A+B=56,000 [C] "_x000d_
 Celkem 56 = 56,000 [B]_x000d_</t>
  </si>
  <si>
    <t>R74C5H1</t>
  </si>
  <si>
    <t>MĚŘENÍ SVODOVÉ ADMITANCE</t>
  </si>
  <si>
    <t xml:space="preserve"> "Dle technické zprávy, výkresových příloh projektové dokumentace. Dle výkazů materiálu projektu. Dle tabulky kubatur projektanta. 
Měření svodové admitance 
9=9,000 [A] "_x000d_
 Celkem 9 = 9,000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</si>
  <si>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</si>
  <si>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Doplňující konstrukce a práce železniční</t>
  </si>
  <si>
    <t xml:space="preserve"> "Dle technické zprávy, výkresových příloh projektové dokumentace. Dle výkazů materiálu projektu. Dle tabulky kubatur projektanta. 
projekt definitivního zajištění prostorové polohy koleje 
1=1,000 [A] 
Celkem: A=1,000 [B] "_x000d_
 Celkem 1 = 1,000 [B]_x000d_</t>
  </si>
  <si>
    <t xml:space="preserve"> "Dle technické zprávy, výkresových příloh projektové dokumentace. Dle výkazů materiálu projektu. Dle tabulky kubatur projektanta. 
zajišťovací značky zaměření 
150*2=300,000 [A] 
Celkem: A=300,000 [B] "_x000d_
 Celkem 300 = 300,000 [B]_x000d_</t>
  </si>
  <si>
    <t>917512</t>
  </si>
  <si>
    <t>ZÁHONOVÉ OBRUBY Z OBRUBNÍKŮ Z RECYKLOVANÉ PRYŽE ŠÍŘ 80MM</t>
  </si>
  <si>
    <t xml:space="preserve"> "Dle technické zprávy, výkresových příloh projektové dokumentace. Dle výkazů materiálu projektu. Dle tabulky kubatur projektanta. 
pryžový obrubník kolem přestávníku 
42=42,000 [A] "_x000d_
 Celkem 42 = 42,000 [B]_x000d_</t>
  </si>
  <si>
    <t>Položka zahrnuje:
- dodání a pokládku záhonových obrubníků z recyklované pryže o rozměrech předepsaných zadávací dokumentací
- lože předepsané zadávací dokumentací
Položka nezahrnuje:
- x</t>
  </si>
  <si>
    <t>922301</t>
  </si>
  <si>
    <t>ZARÁŽEDLO BETONOVÉ (MONOLITICKÉ)</t>
  </si>
  <si>
    <t xml:space="preserve"> "Dle technické zprávy, výkresových příloh projektové dokumentace. Dle výkazů materiálu projektu. Dle tabulky kubatur projektanta. 
Betonové zarážedlo 
1=1,000 [A] 
Celkem: A=1,000 [B] "_x000d_
 Celkem 1 = 1,000 [B]_x000d_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</si>
  <si>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</si>
  <si>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"Dle technické zprávy, výkresových příloh projektové dokumentace. Dle výkazů materiálu projektu. Dle tabulky kubatur projektanta. 
námezníky 
21=21,000 [A] "_x000d_
 Celkem 21 = 21,000 [B]_x000d_</t>
  </si>
  <si>
    <t xml:space="preserve"> "Dle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 [B]_x000d_</t>
  </si>
  <si>
    <t xml:space="preserve"> "Dle technické zprávy, výkresových příloh projektové dokumentace. Dle výkazů materiálu projektu. Dle tabulky kubatur projektanta. 
Drážní stezka, tl. 0,10 m 
20000=20 000,000 [A] 
celkem štěrk, fr. 4/16 2000 m3 
Celkem: A=20 000,000 [B] "_x000d_
 Celkem 20000 = 20000,000 [B]_x000d_</t>
  </si>
  <si>
    <t>925920</t>
  </si>
  <si>
    <t>DRÁŽNÍ STEZKY Z JINÉHO MATERIÁLU TL. PŘES 50 MM</t>
  </si>
  <si>
    <t xml:space="preserve"> "Dle technické zprávy, výkresových příloh projektové dokumentace. Dle výkazů materiálu projektu. Dle tabulky kubatur projektanta. 
Zřízení drážních stezek za pomoci zavibrování kameniva fr. &gt; 8 mm tl.150 mm 
3000=3 000,000 [A] "_x000d_
 Celkem 3000 = 3000,000 [B]_x000d_</t>
  </si>
  <si>
    <t xml:space="preserve"> "Dle technické zprávy, výkresových příloh projektové dokumentace. Dle výkazů materiálu projektu. Dle tabulky kubatur projektanta. 
zajišťovací značky provizorní 
150=150,000 [A] 
Celkem: A=150,000 [B] "_x000d_
 Celkem 150 = 150,000 [B]_x000d_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</si>
  <si>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</si>
  <si>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Bourání konstrukcí</t>
  </si>
  <si>
    <t xml:space="preserve"> "Dle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 [B]_x000d_</t>
  </si>
  <si>
    <t xml:space="preserve"> "Dle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 [B]_x000d_</t>
  </si>
  <si>
    <t xml:space="preserve"> "Dle technické zprávy, výkresových příloh projektové dokumentace. Dle výkazů materiálu projektu. Dle tabulky kubatur projektanta. 
doprava na recyklaci 
silně nebo zcela zanesený štěrk 
2.1*14432*17=515 222,400 [A] 
čistý nebo slabě znečištěný štěrk 
2.1*4*17=142,800 [B] 
Celkem: A+B=515 365,200 [C] "_x000d_
 Celkem 515365,2 = 515365,200 [B]_x000d_</t>
  </si>
  <si>
    <t xml:space="preserve"> "Dle technické zprávy, výkresových příloh projektové dokumentace. Dle výkazů materiálu projektu. Dle tabulky kubatur projektanta. 
na betonových pražcích 
8013=8 013,000 [A] "_x000d_
 Celkem 8013 = 8013,000 [B]_x000d_</t>
  </si>
  <si>
    <t xml:space="preserve"> "Dle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 [B]_x000d_</t>
  </si>
  <si>
    <t xml:space="preserve"> "Dle technické zprávy, výkresových příloh projektové dokumentace. Dle výkazů materiálu projektu. Dle tabulky kubatur projektanta. 
na dřevěných pražcích 
301=301,000 [A] "_x000d_
 Celkem 301 = 301,000 [B]_x000d_</t>
  </si>
  <si>
    <t xml:space="preserve"> "Dle technické zprávy, výkresových příloh projektové dokumentace. Dle výkazů materiálu projektu. Dle tabulky kubatur projektanta. 
na dřevěných pražcích 
dřevěné pražce 
49.5*17=841,500 [A] 
Celkem: A=841,500 [B] "_x000d_
 Celkem 841,5 = 841,500 [B]_x000d_</t>
  </si>
  <si>
    <t xml:space="preserve"> "Dle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 [B]_x000d_</t>
  </si>
  <si>
    <t xml:space="preserve"> "Dle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 [B]_x000d_</t>
  </si>
  <si>
    <t xml:space="preserve"> "Dle technické zprávy, výkresových příloh projektové dokumentace. Dle výkazů materiálu projektu. Dle tabulky kubatur projektanta. 
Zrušení zarážedel 
Kolejnicové 
3=3,000 [A] "_x000d_
 Celkem 3 = 3,000 [B]_x000d_</t>
  </si>
  <si>
    <t xml:space="preserve"> "Dle technické zprávy, výkresových příloh projektové dokumentace. Dle výkazů materiálu projektu. Dle tabulky kubatur projektanta. 
Zrušení zarážedel 
Kolejnicové 
3*18=54,000 [A] "_x000d_
 Celkem 54 = 54,000 [B]_x000d_</t>
  </si>
  <si>
    <t xml:space="preserve"> "Dle technické zprávy, výkresových příloh projektové dokumentace. Dle výkazů materiálu projektu. Dle tabulky kubatur projektanta. 
drobné betonové základy a šachty 
20=20,000 [A] 
Celkem: A=20,000 [B] "_x000d_
 Celkem 20 = 20,000 [B]_x000d_</t>
  </si>
  <si>
    <t xml:space="preserve"> "Dle technické zprávy, výkresových příloh projektové dokumentace. Dle výkazů materiálu projektu. Dle tabulky kubatur projektanta. 
drobné betonové základy a šachty 
50*17=850,000 [A] 
Celkem: A=850,000 [B] "_x000d_
 Celkem 850 = 850,000 [B]_x000d_</t>
  </si>
  <si>
    <t>Poplatky za skládky</t>
  </si>
  <si>
    <t>015140</t>
  </si>
  <si>
    <t xml:space="preserve">POPLATKY ZA LIKVIDACI ODPADŮ NEKONTAMINOVANÝCH - 17 01 01  BETON Z DEMOLIC OBJEKTŮ, ZÁKLADŮ TV</t>
  </si>
  <si>
    <t xml:space="preserve"> "Dle technické zprávy, výkresových příloh projektové dokumentace. Dle výkazů materiálu projektu. Dle tabulky kubatur projektanta. 
drobné betonové základy a šachty 
50=50,000 [A] 
Celkem: A=50,000 [B] "_x000d_
 Celkem 50 = 50,000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</si>
  <si>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</si>
  <si>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015150</t>
  </si>
  <si>
    <t xml:space="preserve">POPLATKY ZA LIKVIDACI ODPADŮ NEKONTAMINOVANÝCH - 17 05 08  ŠTĚRK Z KOLEJIŠTĚ (ODPAD PO RECYKLACI)</t>
  </si>
  <si>
    <t xml:space="preserve"> "Dle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 [B]_x000d_</t>
  </si>
  <si>
    <t>015210</t>
  </si>
  <si>
    <t xml:space="preserve">POPLATKY ZA LIKVIDACI ODPADŮ NEKONTAMINOVANÝCH - 17 01 01  ŽELEZNIČNÍ PRAŽCE BETONOVÉ</t>
  </si>
  <si>
    <t xml:space="preserve"> "Dle technické zprávy, výkresových příloh projektové dokumentace. Dle výkazů materiálu projektu. Dle tabulky kubatur projektanta. 
betonové pražce 
3986.8=3 986,800 [A] "_x000d_
 Celkem 3986,8 = 3986,800 [B]_x000d_</t>
  </si>
  <si>
    <t>015250</t>
  </si>
  <si>
    <t xml:space="preserve">POPLATKY ZA LIKVIDACI ODPADŮ NEKONTAMINOVANÝCH - 17 02 03  POLYETYLÉNOVÉ  PODLOŽKY (ŽEL. SVRŠEK)</t>
  </si>
  <si>
    <t xml:space="preserve"> "Dle technické zprávy, výkresových příloh projektové dokumentace. Dle výkazů materiálu projektu. Dle tabulky kubatur projektanta. 
PE podložky 
2.766=2,766 [A] "_x000d_
 Celkem 2,766 = 2,766 [B]_x000d_</t>
  </si>
  <si>
    <t>015260</t>
  </si>
  <si>
    <t xml:space="preserve">POPLATKY ZA LIKVIDACI ODPADŮ NEKONTAMINOVANÝCH - 07 02 99  PRYŽOVÉ PODLOŽKY (ŽEL. SVRŠEK)</t>
  </si>
  <si>
    <t xml:space="preserve"> "Dle technické zprávy, výkresových příloh projektové dokumentace. Dle výkazů materiálu projektu. Dle tabulky kubatur projektanta. 
pryžové podložky 
5.593=5,593 [A] "_x000d_
 Celkem 5,593 = 5,593 [B]_x000d_</t>
  </si>
  <si>
    <t>015510</t>
  </si>
  <si>
    <t xml:space="preserve">POPLATKY ZA LIKVIDACI ODPADŮ NEBEZPEČNÝCH - 17 05 07*  LOKÁLNĚ ZNEČIŠTĚNÝ ŠTĚRK A ZEMINA Z KOLEJIŠTĚ (VÝHYBKY)</t>
  </si>
  <si>
    <t xml:space="preserve"> "Dle technické zprávy, výkresových příloh projektové dokumentace. Dle výkazů materiálu projektu. Dle tabulky kubatur projektanta. 
znečištěný štěrk 
2.1*110=231,000 [A] "_x000d_
 Celkem 231 = 231,000 [B]_x000d_</t>
  </si>
  <si>
    <t>015520</t>
  </si>
  <si>
    <t xml:space="preserve">POPLATKY ZA LIKVIDACI ODPADŮ NEBEZPEČNÝCH - 17 02 04*  ŽELEZNIČNÍ PRAŽCE DŘEVĚNÉ</t>
  </si>
  <si>
    <t xml:space="preserve"> "Dle technické zprávy, výkresových příloh projektové dokumentace. Dle výkazů materiálu projektu. Dle tabulky kubatur projektanta. 
dřevěné pražce 
49.5+161.12=210,620 [A] "_x000d_
 Celkem 210,62 = 210,620 [B]_x000d_</t>
  </si>
  <si>
    <t>015540</t>
  </si>
  <si>
    <t>POPLATKY ZA LIKVIDACI ODPADŮ NEBEZPEČNÝCH - VÝHYBKY ZNEČIŠTĚNÉ MAZADLY</t>
  </si>
  <si>
    <t xml:space="preserve"> "Dle technické zprávy, výkresových příloh projektové dokumentace. Dle výkazů materiálu projektu. Dle tabulky kubatur projektanta. 
šrot výhybky znečištěné 
16.1=16,100 [A] "_x000d_
 Celkem 16,1 = 16,100 [B]_x000d_</t>
  </si>
  <si>
    <t>R015790</t>
  </si>
  <si>
    <t>POPLATKY ZA LIKVIDACŮ ODPADŮ - 17 04 05 ŽELEZO A OCEL</t>
  </si>
  <si>
    <t xml:space="preserve"> "Dle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 [B]_x000d_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</si>
  <si>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</si>
  <si>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</si>
  <si>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</si>
  <si>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</si>
  <si>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</si>
  <si>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</si>
  <si>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</si>
  <si>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</si>
  <si>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</si>
  <si>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</si>
  <si>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</si>
  <si>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</si>
  <si>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</si>
  <si>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</si>
  <si>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</si>
  <si>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</si>
  <si>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</si>
  <si>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</si>
  <si>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</si>
  <si>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</si>
  <si>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</si>
  <si>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</si>
  <si>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</si>
  <si>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</si>
  <si>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</si>
  <si>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</si>
  <si>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</si>
  <si>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</si>
  <si>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</si>
  <si>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</si>
  <si>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</si>
  <si>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</si>
  <si>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</si>
  <si>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</si>
  <si>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</si>
  <si>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</si>
  <si>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Zakládání</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</si>
  <si>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</si>
  <si>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</si>
  <si>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</si>
  <si>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</si>
  <si>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</si>
  <si>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</si>
  <si>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</si>
  <si>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Svislé a kompletní konstrukce</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</si>
  <si>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</si>
  <si>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</si>
  <si>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</si>
  <si>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Vodorovné konstrukce</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</si>
  <si>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</si>
  <si>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</si>
  <si>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</si>
  <si>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</si>
  <si>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</si>
  <si>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</si>
  <si>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</si>
  <si>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</si>
  <si>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</si>
  <si>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Podkladní vrstvy komunikací, letišť a ploch</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</si>
  <si>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</si>
  <si>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 xml:space="preserve"> "Dle technické zprávy, výkresových příloh projektové dokumentace. Dle výkazů materiálu projektu. Dle tabulky kubatur projektanta.` 
`Pražcové podloží` 
podkladní vrstva DK fr. 0-125 tř. A  
3103=3 103,000 [A] "_x000d_
 Celkem 3103 = 3103,000 [B]_x000d_</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</si>
  <si>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</si>
  <si>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</si>
  <si>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</si>
  <si>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</si>
  <si>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Izolace proti vodě, vlhkosti a plynům</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</si>
  <si>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</si>
  <si>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Trubní vedení</t>
  </si>
  <si>
    <t xml:space="preserve"> "Dle technické zprávy, výkresových příloh projektové dokumentace. Dle výkazů materiálu projektu. Dle tabulky kubatur projektanta.` 
svodné potrubí PE HD - DN 200 mm 
234=234,000 [A] "_x000d_
 Celkem 234 = 234,000 [B]_x000d_</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</si>
  <si>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</si>
  <si>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</si>
  <si>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</si>
  <si>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</si>
  <si>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</si>
  <si>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</si>
  <si>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</si>
  <si>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</si>
  <si>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</si>
  <si>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</si>
  <si>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</si>
  <si>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</si>
  <si>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</si>
  <si>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</si>
  <si>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</si>
  <si>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</si>
  <si>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</si>
  <si>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</si>
  <si>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</si>
  <si>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</si>
  <si>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</si>
  <si>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</si>
  <si>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</si>
  <si>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</si>
  <si>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</si>
  <si>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</si>
  <si>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</si>
  <si>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</si>
  <si>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</si>
  <si>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</si>
  <si>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</si>
  <si>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</si>
  <si>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</si>
  <si>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</si>
  <si>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</si>
  <si>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</si>
  <si>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</si>
  <si>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</si>
  <si>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</si>
  <si>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</si>
  <si>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</si>
  <si>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</si>
  <si>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</si>
  <si>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</si>
  <si>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</si>
  <si>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</si>
  <si>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</si>
  <si>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</si>
  <si>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</si>
  <si>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</si>
  <si>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</si>
  <si>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</si>
  <si>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</si>
  <si>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</si>
  <si>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</si>
  <si>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015111</t>
  </si>
  <si>
    <t xml:space="preserve">POPLATKY ZA LIKVIDACI ODPADŮ NEKONTAMINOVANÝCH - 17 05 04  VYTĚŽENÉ ZEMINY A HORNINY -  I. TŘÍDA TĚŽITELNOSTI</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</si>
  <si>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</si>
  <si>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015112</t>
  </si>
  <si>
    <t xml:space="preserve">POPLATKY ZA LIKVIDACI ODPADŮ NEKONTAMINOVANÝCH - 17 05 04  VYTĚŽENÉ ZEMINY A HORNINY -  II. TŘÍDA TĚŽITELNOSTI</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</si>
  <si>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</si>
  <si>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</si>
  <si>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</si>
  <si>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</si>
  <si>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</si>
  <si>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015190</t>
  </si>
  <si>
    <t xml:space="preserve">POPLATKY ZA LIKVIDACI ODPADŮ NEKONTAMINOVANÝCH - 17 02 03  PLASTY Z INTERIÉRŮ REKONSTRUOVANÝCH OBJEKTŮ</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</si>
  <si>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</si>
  <si>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</si>
  <si>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</si>
  <si>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</si>
  <si>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 Dle technické zprávy, výkresových příloh projektové dokumentace. Dle výkazů materiálu projektu. Dle tabulky kubatur projektanta. 
Odstranění živičného krytu vozovek tl.0,15m 
14.85*21=311,850 [A] 
Celkem: A=311,850 [B]311.850000 = 311,850 [A]_x000d_</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</si>
  <si>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</si>
  <si>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</si>
  <si>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</si>
  <si>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</si>
  <si>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</si>
  <si>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</si>
  <si>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</si>
  <si>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</si>
  <si>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</si>
  <si>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</si>
  <si>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</si>
  <si>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</si>
  <si>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</si>
  <si>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</si>
  <si>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 Dle technické zprávy, výkresových příloh projektové dokumentace. Dle výkazů materiálu projektu. Dle tabulky kubatur projektanta. 
Ohumusování a osetí 
1400=1 400,000 [A] 
Celkem: A=1 400,000 [B]1400.000000 = 1400,000 [A]_x000d_</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</si>
  <si>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</si>
  <si>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</si>
  <si>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</si>
  <si>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</si>
  <si>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</si>
  <si>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</si>
  <si>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</si>
  <si>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</si>
  <si>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 Dle technické zprávy, výkresových příloh projektové dokumentace. Dle výkazů materiálu projektu. Dle tabulky kubatur projektanta. 
výztuž ŽB, vč. 8% na prostřih atd. 
0.3=0,300 [A] 
Celkem: A=0,300 [B]0.300000 = 0,300 [A]_x000d_</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</si>
  <si>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</si>
  <si>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</si>
  <si>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</si>
  <si>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</si>
  <si>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</si>
  <si>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</si>
  <si>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</si>
  <si>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</si>
  <si>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</si>
  <si>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</si>
  <si>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</si>
  <si>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</si>
  <si>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</si>
  <si>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</si>
  <si>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KOMUNIKACE POZEMNÍ</t>
  </si>
  <si>
    <t xml:space="preserve"> Dle technické zprávy, výkresových příloh projektové dokumentace. Dle výkazů materiálu projektu. Dle tabulky kubatur projektanta. 
Štěrkodrť fr.0/32 mm 
150=150,000 [A] 
Celkem: A=150,000 [B]150.000000 = 150,000 [A]_x000d_</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</si>
  <si>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</si>
  <si>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</si>
  <si>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</si>
  <si>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</si>
  <si>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</si>
  <si>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</si>
  <si>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</si>
  <si>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</si>
  <si>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</si>
  <si>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</si>
  <si>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 xml:space="preserve"> Dle technické zprávy, výkresových příloh projektové dokumentace. Dle výkazů materiálu projektu. Dle tabulky kubatur projektanta. 
Asfaltový hydroizolační nátěr 
11=11,000 [A] 
Celkem: A=11,000 [B]11.000000 = 11,000 [A]_x000d_</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</si>
  <si>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</si>
  <si>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</si>
  <si>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</si>
  <si>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</si>
  <si>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</si>
  <si>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</si>
  <si>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</si>
  <si>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</si>
  <si>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</si>
  <si>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</si>
  <si>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</si>
  <si>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</si>
  <si>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</si>
  <si>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</si>
  <si>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</si>
  <si>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</si>
  <si>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</si>
  <si>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</si>
  <si>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</si>
  <si>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</si>
  <si>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</si>
  <si>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</si>
  <si>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</si>
  <si>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</si>
  <si>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</si>
  <si>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</si>
  <si>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</si>
  <si>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</si>
  <si>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</si>
  <si>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</si>
  <si>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</si>
  <si>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</si>
  <si>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</si>
  <si>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</si>
  <si>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</si>
  <si>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</si>
  <si>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</si>
  <si>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</si>
  <si>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</si>
  <si>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</si>
  <si>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</si>
  <si>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</si>
  <si>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</si>
  <si>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</si>
  <si>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</si>
  <si>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</si>
  <si>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</si>
  <si>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</si>
  <si>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</si>
  <si>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</si>
  <si>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</si>
  <si>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</si>
  <si>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</si>
  <si>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</si>
  <si>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</si>
  <si>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</si>
  <si>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</si>
  <si>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</si>
  <si>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</si>
  <si>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</si>
  <si>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</si>
  <si>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</si>
  <si>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</si>
  <si>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</si>
  <si>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</si>
  <si>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</si>
  <si>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</si>
  <si>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</si>
  <si>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</si>
  <si>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</si>
  <si>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</si>
  <si>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</si>
  <si>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</si>
  <si>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</si>
  <si>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</si>
  <si>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</si>
  <si>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</si>
  <si>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</si>
  <si>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</si>
  <si>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</si>
  <si>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</si>
  <si>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</si>
  <si>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</si>
  <si>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</si>
  <si>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</si>
  <si>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</si>
  <si>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</si>
  <si>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</si>
  <si>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</si>
  <si>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</si>
  <si>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</si>
  <si>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</si>
  <si>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</si>
  <si>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</si>
  <si>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</si>
  <si>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</si>
  <si>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</si>
  <si>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</si>
  <si>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</si>
  <si>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</si>
  <si>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</si>
  <si>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</si>
  <si>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</si>
  <si>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</si>
  <si>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</si>
  <si>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</si>
  <si>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</si>
  <si>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</si>
  <si>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</si>
  <si>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</si>
  <si>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 xml:space="preserve"> Dle technické zprávy, výkresových příloh projektové dokumentace. Dle výkazů materiálu projektu. Dle tabulky kubatur projektanta.` 
Odstranění přejezdové konstrukce pryž 
12.21*17=207,570 [A]207.570000 = 207,570 [A]_x000d_</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</si>
  <si>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</si>
  <si>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</si>
  <si>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</si>
  <si>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</si>
  <si>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</si>
  <si>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</si>
  <si>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</si>
  <si>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</si>
  <si>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</si>
  <si>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</si>
  <si>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</si>
  <si>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</si>
  <si>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</si>
  <si>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</si>
  <si>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</si>
  <si>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</si>
  <si>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</si>
  <si>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</si>
  <si>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</si>
  <si>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</si>
  <si>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</si>
  <si>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</si>
  <si>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</si>
  <si>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</si>
  <si>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</si>
  <si>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</si>
  <si>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</si>
  <si>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</si>
  <si>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 xml:space="preserve"> Dle technické zprávy, výkresových příloh projektové dokumentace. Dle výkazů materiálu projektu. Dle tabulky kubatur projektanta.` 
Dřevo 
14.28=14,280 [A] 
Dřevo ze stavebních prací 
5=5,000 [B] 
Celkem: A+B=19,280 [C]19.280000 = 19,280 [A]_x000d_</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</si>
  <si>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</si>
  <si>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</si>
  <si>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</si>
  <si>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</si>
  <si>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</si>
  <si>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</si>
  <si>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</si>
  <si>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</si>
  <si>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</si>
  <si>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</si>
  <si>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</si>
  <si>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</si>
  <si>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</si>
  <si>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</si>
  <si>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</si>
  <si>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</si>
  <si>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</si>
  <si>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</si>
  <si>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</si>
  <si>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</si>
  <si>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</si>
  <si>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</si>
  <si>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</si>
  <si>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</si>
  <si>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</si>
  <si>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</si>
  <si>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</si>
  <si>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</si>
  <si>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</si>
  <si>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</si>
  <si>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</si>
  <si>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</si>
  <si>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</si>
  <si>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</si>
  <si>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</si>
  <si>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</si>
  <si>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</si>
  <si>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</si>
  <si>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</si>
  <si>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</si>
  <si>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</si>
  <si>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</si>
  <si>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</si>
  <si>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</si>
  <si>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</si>
  <si>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</si>
  <si>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</si>
  <si>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</si>
  <si>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</si>
  <si>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</si>
  <si>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</si>
  <si>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</si>
  <si>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</si>
  <si>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</si>
  <si>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</si>
  <si>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</si>
  <si>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</si>
  <si>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</si>
  <si>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</si>
  <si>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</si>
  <si>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</si>
  <si>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</si>
  <si>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</si>
  <si>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</si>
  <si>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</si>
  <si>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</si>
  <si>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</si>
  <si>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</si>
  <si>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</si>
  <si>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</si>
  <si>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</si>
  <si>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</si>
  <si>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</si>
  <si>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</si>
  <si>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</si>
  <si>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</si>
  <si>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</si>
  <si>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</si>
  <si>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</si>
  <si>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</si>
  <si>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</si>
  <si>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</si>
  <si>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</si>
  <si>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</si>
  <si>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</si>
  <si>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</si>
  <si>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</si>
  <si>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</si>
  <si>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</si>
  <si>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</si>
  <si>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</si>
  <si>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</si>
  <si>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</si>
  <si>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</si>
  <si>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</si>
  <si>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</si>
  <si>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</si>
  <si>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</si>
  <si>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</si>
  <si>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</si>
  <si>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</si>
  <si>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</si>
  <si>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</si>
  <si>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</si>
  <si>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</si>
  <si>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</si>
  <si>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</si>
  <si>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</si>
  <si>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</si>
  <si>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</si>
  <si>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</si>
  <si>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</si>
  <si>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</si>
  <si>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</si>
  <si>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</si>
  <si>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</si>
  <si>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</si>
  <si>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</si>
  <si>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</si>
  <si>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</si>
  <si>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</si>
  <si>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</si>
  <si>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</si>
  <si>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</si>
  <si>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</si>
  <si>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</si>
  <si>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</si>
  <si>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</si>
  <si>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</si>
  <si>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</si>
  <si>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</si>
  <si>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</si>
  <si>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</si>
  <si>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</si>
  <si>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</si>
  <si>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</si>
  <si>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</si>
  <si>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</si>
  <si>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</si>
  <si>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</si>
  <si>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</si>
  <si>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</si>
  <si>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</si>
  <si>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</si>
  <si>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</si>
  <si>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</si>
  <si>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</si>
  <si>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</si>
  <si>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</si>
  <si>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</si>
  <si>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</si>
  <si>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</si>
  <si>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</si>
  <si>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</si>
  <si>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</si>
  <si>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</si>
  <si>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</si>
  <si>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</si>
  <si>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</si>
  <si>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</si>
  <si>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</si>
  <si>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</si>
  <si>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</si>
  <si>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</si>
  <si>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</si>
  <si>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</si>
  <si>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</si>
  <si>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</si>
  <si>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</si>
  <si>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</si>
  <si>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</si>
  <si>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</si>
  <si>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</si>
  <si>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</si>
  <si>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</si>
  <si>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</si>
  <si>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</si>
  <si>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</si>
  <si>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</si>
  <si>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</si>
  <si>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</si>
  <si>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</si>
  <si>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</si>
  <si>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</si>
  <si>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</si>
  <si>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</si>
  <si>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</si>
  <si>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</si>
  <si>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</si>
  <si>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</si>
  <si>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</si>
  <si>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</si>
  <si>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</si>
  <si>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</si>
  <si>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</si>
  <si>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</si>
  <si>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</si>
  <si>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</si>
  <si>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</si>
  <si>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</si>
  <si>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</si>
  <si>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</si>
  <si>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</si>
  <si>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</si>
  <si>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</si>
  <si>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</si>
  <si>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</si>
  <si>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</si>
  <si>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</si>
  <si>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</si>
  <si>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</si>
  <si>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</si>
  <si>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</si>
  <si>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</si>
  <si>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</si>
  <si>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</si>
  <si>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</si>
  <si>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</si>
  <si>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</si>
  <si>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</si>
  <si>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</si>
  <si>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</si>
  <si>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</si>
  <si>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</si>
  <si>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</si>
  <si>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</si>
  <si>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</si>
  <si>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</si>
  <si>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</si>
  <si>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</si>
  <si>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</si>
  <si>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</si>
  <si>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</si>
  <si>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</si>
  <si>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</si>
  <si>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</si>
  <si>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</si>
  <si>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</si>
  <si>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</si>
  <si>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</si>
  <si>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</si>
  <si>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</si>
  <si>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</si>
  <si>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</si>
  <si>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</si>
  <si>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</si>
  <si>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</si>
  <si>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</si>
  <si>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</si>
  <si>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</si>
  <si>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</si>
  <si>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</si>
  <si>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</si>
  <si>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</si>
  <si>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</si>
  <si>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</si>
  <si>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</si>
  <si>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</si>
  <si>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</si>
  <si>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</si>
  <si>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</si>
  <si>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</si>
  <si>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</si>
  <si>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</si>
  <si>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</si>
  <si>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</si>
  <si>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</si>
  <si>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</si>
  <si>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</si>
  <si>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</si>
  <si>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</si>
  <si>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</si>
  <si>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</si>
  <si>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</si>
  <si>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</si>
  <si>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</si>
  <si>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</si>
  <si>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</si>
  <si>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</si>
  <si>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</si>
  <si>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</si>
  <si>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</si>
  <si>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</si>
  <si>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</si>
  <si>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</si>
  <si>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</si>
  <si>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</si>
  <si>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</si>
  <si>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</si>
  <si>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</si>
  <si>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</si>
  <si>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</si>
  <si>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</si>
  <si>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</si>
  <si>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</si>
  <si>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</si>
  <si>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</si>
  <si>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</si>
  <si>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</si>
  <si>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</si>
  <si>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</si>
  <si>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</si>
  <si>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</si>
  <si>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</si>
  <si>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</si>
  <si>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</si>
  <si>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</si>
  <si>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</si>
  <si>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</si>
  <si>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</si>
  <si>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</si>
  <si>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</si>
  <si>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</si>
  <si>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</si>
  <si>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</si>
  <si>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</si>
  <si>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</si>
  <si>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</si>
  <si>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</si>
  <si>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</si>
  <si>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</si>
  <si>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</si>
  <si>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</si>
  <si>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</si>
  <si>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</si>
  <si>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</si>
  <si>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</si>
  <si>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</si>
  <si>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</si>
  <si>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</si>
  <si>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</si>
  <si>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</si>
  <si>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</si>
  <si>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</si>
  <si>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</si>
  <si>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</si>
  <si>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</si>
  <si>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</si>
  <si>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</si>
  <si>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</si>
  <si>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</si>
  <si>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</si>
  <si>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</si>
  <si>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</si>
  <si>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</si>
  <si>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</si>
  <si>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</si>
  <si>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</si>
  <si>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</si>
  <si>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</si>
  <si>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</si>
  <si>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</si>
  <si>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</si>
  <si>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</si>
  <si>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</si>
  <si>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</si>
  <si>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</si>
  <si>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</si>
  <si>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</si>
  <si>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</si>
  <si>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</si>
  <si>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</si>
  <si>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</si>
  <si>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</si>
  <si>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</si>
  <si>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</si>
  <si>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</si>
  <si>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</si>
  <si>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</si>
  <si>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</si>
  <si>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</si>
  <si>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</si>
  <si>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</si>
  <si>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</si>
  <si>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</si>
  <si>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</si>
  <si>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</si>
  <si>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</si>
  <si>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</si>
  <si>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</si>
  <si>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</si>
  <si>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</si>
  <si>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</si>
  <si>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</si>
  <si>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</si>
  <si>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</si>
  <si>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</si>
  <si>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</si>
  <si>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</si>
  <si>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</si>
  <si>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</si>
  <si>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</si>
  <si>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</si>
  <si>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</si>
  <si>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</si>
  <si>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</si>
  <si>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</si>
  <si>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</si>
  <si>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</si>
  <si>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</si>
  <si>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</si>
  <si>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</si>
  <si>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</si>
  <si>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</si>
  <si>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</si>
  <si>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</si>
  <si>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</si>
  <si>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</si>
  <si>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</si>
  <si>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</si>
  <si>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</si>
  <si>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</si>
  <si>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</si>
  <si>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</si>
  <si>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</si>
  <si>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</si>
  <si>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</si>
  <si>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</si>
  <si>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</si>
  <si>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</si>
  <si>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</si>
  <si>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</si>
  <si>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</si>
  <si>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</si>
  <si>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</si>
  <si>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</si>
  <si>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</si>
  <si>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</si>
  <si>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</si>
  <si>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</si>
  <si>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</si>
  <si>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</si>
  <si>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</si>
  <si>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</si>
  <si>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</si>
  <si>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</si>
  <si>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</si>
  <si>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</si>
  <si>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</si>
  <si>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</si>
  <si>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</si>
  <si>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</si>
  <si>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</si>
  <si>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</si>
  <si>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</si>
  <si>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</si>
  <si>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</si>
  <si>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</si>
  <si>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</si>
  <si>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</si>
  <si>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</si>
  <si>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</si>
  <si>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</si>
  <si>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</si>
  <si>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</si>
  <si>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</si>
  <si>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</si>
  <si>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</si>
  <si>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</si>
  <si>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</si>
  <si>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</si>
  <si>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</si>
  <si>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</si>
  <si>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</si>
  <si>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</si>
  <si>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</si>
  <si>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</si>
  <si>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</si>
  <si>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</si>
  <si>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</si>
  <si>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</si>
  <si>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</si>
  <si>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</si>
  <si>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</si>
  <si>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</si>
  <si>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</si>
  <si>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</si>
  <si>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</si>
  <si>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</si>
  <si>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</si>
  <si>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</si>
  <si>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</si>
  <si>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</si>
  <si>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</si>
  <si>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</si>
  <si>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</si>
  <si>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</si>
  <si>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</si>
  <si>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</si>
  <si>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</si>
  <si>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</si>
  <si>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</si>
  <si>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</si>
  <si>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</si>
  <si>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</si>
  <si>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</si>
  <si>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</si>
  <si>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</si>
  <si>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</si>
  <si>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</si>
  <si>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</si>
  <si>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</si>
  <si>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</si>
  <si>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</si>
  <si>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</si>
  <si>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</si>
  <si>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</si>
  <si>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</si>
  <si>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</si>
  <si>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</si>
  <si>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</si>
  <si>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</si>
  <si>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</si>
  <si>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</si>
  <si>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</si>
  <si>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</si>
  <si>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</si>
  <si>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</si>
  <si>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</si>
  <si>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</si>
  <si>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</si>
  <si>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</si>
  <si>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</si>
  <si>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</si>
  <si>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</si>
  <si>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</si>
  <si>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</si>
  <si>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</si>
  <si>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</si>
  <si>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</si>
  <si>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</si>
  <si>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</si>
  <si>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</si>
  <si>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</si>
  <si>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</si>
  <si>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</si>
  <si>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</si>
  <si>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</si>
  <si>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</si>
  <si>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</si>
  <si>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</si>
  <si>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</si>
  <si>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5,00m3*2T/m3
zemina z čístění příkopů: (20,00*0,50)m3*2T/m330.000000 = 30,000 [A] _x000d_
Celkem 30 = 30,000_x000d_</t>
  </si>
  <si>
    <t>vybouraní propustku DN 800: 20,20m*3,06T/m
vybourání betonových častí propustku: 12,80m3*2,3T/m3
vybourání železobetonových častí propustku: 5,00m3*2,5T/m3103.752000 = 103,752 [A] _x000d_
Celkem 103,752 = 103,752_x000d_</t>
  </si>
  <si>
    <t>8HOD</t>
  </si>
  <si>
    <t>10,000m</t>
  </si>
  <si>
    <t>158,00m3158.000000 = 158,000 [A] _x000d_
Celkem 158 = 158,000_x000d_</t>
  </si>
  <si>
    <t>čistění stavajícich příkopů: 20,000m20.000000 = 20,000 [A] _x000d_
Celkem 20 = 20,000_x000d_</t>
  </si>
  <si>
    <t>odkop: 158,00m3158.000000 = 158,000 [A] _x000d_
Celkem 158 = 158,000_x000d_</t>
  </si>
  <si>
    <t>odkop: 158m3-153m35.000000 = 5,000 [A] _x000d_
Celkem 5 = 5,000_x000d_</t>
  </si>
  <si>
    <t>158,00m3 VIZ.101158.000000 = 158,000 [A] _x000d_
Celkem 158 = 158,000_x000d_</t>
  </si>
  <si>
    <t>zásyp: 153,00m3 VIZ.101153.660000 = 153,660 [A] _x000d_
Celkem 153,66 = 153,660_x000d_</t>
  </si>
  <si>
    <t>HEB 200 dĺ. 4,0 m</t>
  </si>
  <si>
    <t>4,0*2*61,3kg/m=490,40kg viz.1010.490000 = 0,490 [A] _x000d_
Celkem 0,49 = 0,490_x000d_</t>
  </si>
  <si>
    <t>7,20m2 VIZ.1017.200000 = 7,200 [A] _x000d_
Celkem 7,2 = 7,200_x000d_</t>
  </si>
  <si>
    <t>štětové stěny: 3,8m2 viz.1013.800000 = 3,800 [A] _x000d_
Celkem 3,8 = 3,800_x000d_</t>
  </si>
  <si>
    <t>štětové stěny: 22,4m2 viz.10122.400000 = 22,400 [A] _x000d_
Celkem 22,4 = 22,400_x000d_</t>
  </si>
  <si>
    <t>štětové stěny: 10,00m2 viz.1013.800000 = 3,800 [A] _x000d_
Celkem 3,8 = 3,800_x000d_</t>
  </si>
  <si>
    <t>štětové stěny: 7,10m viz.1015.600000 = 5,600 [A] _x000d_
Celkem 5,6 = 5,600_x000d_</t>
  </si>
  <si>
    <t>pro lanové kotvy: 56,000m viz.10156.000000 = 56,000 [A] _x000d_
Celkem 56 = 56,000_x000d_</t>
  </si>
  <si>
    <t>pro zápory HEB:8,000m viz 1018.000000 = 8,000 [A] _x000d_
Celkem 8 = 8,000_x000d_</t>
  </si>
  <si>
    <t>285375</t>
  </si>
  <si>
    <t>KOTVENÍ NA POVRCHU Z PŘEDPÍNACÍ VÝZTUŽE DL. DO 7M</t>
  </si>
  <si>
    <t>lanové kotvy: 8ks8.000000 = 8,000 [A] _x000d_
Celkem 8 = 8,000_x000d_</t>
  </si>
  <si>
    <t>betonový práh: 0,45m3 VIZ.5010.450000 = 0,450 [A] _x000d_
Celkem 0,45 = 0,450_x000d_</t>
  </si>
  <si>
    <t>základ propustku tl. 200mm: 8,5m3 viz.2018.500000 = 8,500 [A] _x000d_
Celkem 8,5 = 8,500_x000d_</t>
  </si>
  <si>
    <t>základ propustku: 263kg viz.2020.263000 = 0,263 [A] _x000d_
Celkem 0,263 = 0,263_x000d_</t>
  </si>
  <si>
    <t>0,056t (viď.výkres č.202)0.056000 = 0,056 [A] _x000d_
Celkem 0,056 = 0,056_x000d_</t>
  </si>
  <si>
    <t>386325</t>
  </si>
  <si>
    <t>KOMPLETNÍ KONSTRUKCE JÍMEK ZE ŽELEZOBETONU C30/37</t>
  </si>
  <si>
    <t>revizní šachta: 3,80m3 viz. 2033.800000 = 3,800 [A] _x000d_
Celkem 3,8 = 3,800_x000d_</t>
  </si>
  <si>
    <t>38636</t>
  </si>
  <si>
    <t>VÝZTUŽ KOMPL KONSTR JÍMEK Z OCELI</t>
  </si>
  <si>
    <t>revizní šachta: 321,2 kg+69,03 kg=390,23 kg, viz. 203</t>
  </si>
  <si>
    <t>stupadla: 29kg0.420000 = 0,420 [A] _x000d_
Celkem 0,42 = 0,420_x000d_</t>
  </si>
  <si>
    <t>podkladní beton pod základ tl. 100mm: 3,85m3 viz101.viz201
výplň okolí propustku v 2. etapě : 1.8m3 viz 1015.650000 = 5,650 [A] _x000d_
Celkem 5,65 = 5,650_x000d_</t>
  </si>
  <si>
    <t>podkladní beton pod dlažbu tl. 150mm: 2,18m3 viz.5012.180000 = 2,180 [A] _x000d_
Celkem 2,18 = 2,180_x000d_</t>
  </si>
  <si>
    <t>revizní šachta: podkladní beton tl. 100mm: 1,65*2,2*0,1
revizní šachta: podkladní beton pod dlažbu tl. 100mm: 1,4*0,9*0,1=0,126m30.363000 = 0,363 [A] _x000d_
Celkem 0,363 = 0,363_x000d_</t>
  </si>
  <si>
    <t>vyrovnávací malta tl. 20 mm pod trouby: 0,65*(17,34+2,60)*0,0200.259000 = 0,259 [A] _x000d_
Celkem 0,259 = 0,259_x000d_</t>
  </si>
  <si>
    <t>výstuž podkladního betonu pod dlažbu: 78,30kg viz.5010.079000 = 0,079 [A] _x000d_
Celkem 0,079 = 0,079_x000d_</t>
  </si>
  <si>
    <t>dlažba tl200 do betonu tl. 150mm: 14,50*0,15 viz.5012.175000 = 2,175 [A] _x000d_
Celkem 2,175 = 2,175_x000d_</t>
  </si>
  <si>
    <t>izolace vnějšího povrchu trub: 67,60m267.600000 = 67,600 [A] _x000d_
Celkem 67,6 = 67,600_x000d_</t>
  </si>
  <si>
    <t>POTRUBÍ</t>
  </si>
  <si>
    <t>899123</t>
  </si>
  <si>
    <t>MŘÍŽE Z KOMPOZITU SAMOSTATNÉ</t>
  </si>
  <si>
    <t>revizní šachta1.000000 = 1,000 [A] _x000d_
Celkem 1 = 1,000_x000d_</t>
  </si>
  <si>
    <t>18 m(viď.výkres č.501)18.000000 = 18,000 [A] _x000d_
Celkem 18 = 18,000_x000d_</t>
  </si>
  <si>
    <t>patkové trouby DN 800: 12,00m+8,43m+2,60m23.030000 = 23,030 [A] _x000d_
Celkem 23,03 = 23,030_x000d_</t>
  </si>
  <si>
    <t>ocel. Rám: 2xUPE160= 214,2kg
kotevný věnec = 341,8 kg 
Spolu= 556kg viz.101
0.556000 = 0,556 [A] _x000d_
Celkem 0,556 = 0,556_x000d_</t>
  </si>
  <si>
    <t>vybouraní propustku DN 800: 22,2m22.200000 = 22,200 [A] _x000d_
Celkem 22,2 = 22,200_x000d_</t>
  </si>
  <si>
    <t>vybourání betonových častí propustku: 12,80m312.800000 = 12,800 [A] _x000d_
Celkem 12,8 = 12,800_x000d_</t>
  </si>
  <si>
    <t>vybourání železobetonových častí propustku: 5,00m35.000000 = 5,000 [A] _x000d_
Celkem 5 = 5,000_x000d_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</si>
  <si>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</si>
  <si>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</si>
  <si>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</si>
  <si>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</si>
  <si>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</si>
  <si>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</si>
  <si>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</si>
  <si>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</si>
  <si>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</si>
  <si>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</si>
  <si>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</si>
  <si>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</si>
  <si>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</si>
  <si>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</si>
  <si>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lanové kotvy: 56,000m viz.10156.000000 = 56,000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</si>
  <si>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</si>
  <si>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</si>
  <si>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</si>
  <si>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</si>
  <si>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</si>
  <si>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</si>
  <si>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</si>
  <si>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</si>
  <si>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</si>
  <si>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</si>
  <si>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</si>
  <si>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</si>
  <si>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</si>
  <si>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</si>
  <si>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</si>
  <si>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</si>
  <si>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</si>
  <si>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</si>
  <si>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</si>
  <si>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</si>
  <si>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</si>
  <si>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</si>
  <si>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</si>
  <si>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</si>
  <si>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</si>
  <si>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</si>
  <si>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</si>
  <si>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</si>
  <si>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</si>
  <si>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</si>
  <si>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</si>
  <si>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</si>
  <si>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</si>
  <si>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</si>
  <si>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</si>
  <si>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</si>
  <si>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</si>
  <si>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</si>
  <si>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</si>
  <si>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</si>
  <si>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</si>
  <si>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</si>
  <si>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</si>
  <si>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</si>
  <si>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</si>
  <si>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</si>
  <si>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</si>
  <si>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</si>
  <si>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</si>
  <si>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</si>
  <si>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</si>
  <si>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</si>
  <si>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</si>
  <si>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</si>
  <si>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</si>
  <si>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</si>
  <si>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</si>
  <si>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</si>
  <si>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</si>
  <si>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</si>
  <si>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</si>
  <si>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</si>
  <si>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</si>
  <si>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</si>
  <si>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</si>
  <si>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</si>
  <si>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</si>
  <si>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</si>
  <si>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</si>
  <si>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</si>
  <si>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</si>
  <si>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</si>
  <si>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</si>
  <si>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</si>
  <si>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</si>
  <si>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</si>
  <si>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</si>
  <si>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</si>
  <si>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</si>
  <si>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</si>
  <si>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</si>
  <si>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</si>
  <si>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</si>
  <si>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</si>
  <si>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</si>
  <si>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</si>
  <si>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</si>
  <si>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</si>
  <si>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</si>
  <si>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</si>
  <si>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</si>
  <si>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</si>
  <si>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</si>
  <si>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</si>
  <si>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</si>
  <si>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</si>
  <si>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</si>
  <si>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</si>
  <si>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</si>
  <si>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</si>
  <si>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revizní šachta1.000000 = 1,000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</si>
  <si>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</si>
  <si>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</si>
  <si>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</si>
  <si>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</si>
  <si>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</si>
  <si>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</si>
  <si>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</si>
  <si>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</si>
  <si>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</si>
  <si>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</si>
  <si>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</si>
  <si>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</si>
  <si>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</si>
  <si>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</si>
  <si>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</si>
  <si>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</si>
  <si>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</si>
  <si>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</si>
  <si>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</si>
  <si>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</si>
  <si>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</si>
  <si>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</si>
  <si>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</si>
  <si>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</si>
  <si>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</si>
  <si>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</si>
  <si>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</si>
  <si>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</si>
  <si>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</si>
  <si>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</si>
  <si>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</si>
  <si>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</si>
  <si>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</si>
  <si>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</si>
  <si>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</si>
  <si>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</si>
  <si>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</si>
  <si>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</si>
  <si>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</si>
  <si>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</si>
  <si>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</si>
  <si>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</si>
  <si>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</si>
  <si>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</si>
  <si>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</si>
  <si>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</si>
  <si>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</si>
  <si>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</si>
  <si>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</si>
  <si>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</si>
  <si>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</si>
  <si>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</si>
  <si>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</si>
  <si>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</si>
  <si>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</si>
  <si>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</si>
  <si>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</si>
  <si>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</si>
  <si>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</si>
  <si>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</si>
  <si>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</si>
  <si>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</si>
  <si>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</si>
  <si>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</si>
  <si>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</si>
  <si>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</si>
  <si>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</si>
  <si>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</si>
  <si>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</si>
  <si>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</si>
  <si>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</si>
  <si>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</si>
  <si>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</si>
  <si>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</si>
  <si>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</si>
  <si>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</si>
  <si>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</si>
  <si>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</si>
  <si>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</si>
  <si>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</si>
  <si>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</si>
  <si>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</si>
  <si>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</si>
  <si>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</si>
  <si>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</si>
  <si>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</si>
  <si>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</si>
  <si>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</si>
  <si>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</si>
  <si>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</si>
  <si>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</si>
  <si>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</si>
  <si>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</si>
  <si>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</si>
  <si>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</si>
  <si>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</si>
  <si>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</si>
  <si>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</si>
  <si>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</si>
  <si>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</si>
  <si>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</si>
  <si>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</si>
  <si>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</si>
  <si>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</si>
  <si>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</si>
  <si>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</si>
  <si>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</si>
  <si>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</si>
  <si>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</si>
  <si>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</si>
  <si>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</si>
  <si>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</si>
  <si>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</si>
  <si>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</si>
  <si>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</si>
  <si>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</si>
  <si>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</si>
  <si>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</si>
  <si>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</si>
  <si>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</si>
  <si>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</si>
  <si>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</si>
  <si>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</si>
  <si>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</si>
  <si>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</si>
  <si>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</si>
  <si>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</si>
  <si>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</si>
  <si>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</si>
  <si>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</si>
  <si>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</si>
  <si>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</si>
  <si>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</si>
  <si>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</si>
  <si>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</si>
  <si>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</si>
  <si>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</si>
  <si>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</si>
  <si>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</si>
  <si>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</si>
  <si>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</si>
  <si>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</si>
  <si>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</si>
  <si>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</si>
  <si>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</si>
  <si>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</si>
  <si>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</si>
  <si>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</si>
  <si>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</si>
  <si>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</si>
  <si>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</si>
  <si>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</si>
  <si>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</si>
  <si>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</si>
  <si>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</si>
  <si>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</si>
  <si>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</si>
  <si>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</si>
  <si>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</si>
  <si>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</si>
  <si>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</si>
  <si>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</si>
  <si>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</si>
  <si>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</si>
  <si>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</si>
  <si>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</si>
  <si>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</si>
  <si>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</si>
  <si>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</si>
  <si>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</si>
  <si>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</si>
  <si>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</si>
  <si>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</si>
  <si>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</si>
  <si>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</si>
  <si>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</si>
  <si>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</si>
  <si>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</si>
  <si>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</si>
  <si>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</si>
  <si>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</si>
  <si>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</si>
  <si>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</si>
  <si>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</si>
  <si>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</si>
  <si>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</si>
  <si>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</si>
  <si>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</si>
  <si>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</si>
  <si>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</si>
  <si>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</si>
  <si>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</si>
  <si>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</si>
  <si>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</si>
  <si>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</si>
  <si>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</si>
  <si>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</si>
  <si>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</si>
  <si>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</si>
  <si>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</si>
  <si>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</si>
  <si>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</si>
  <si>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</si>
  <si>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</si>
  <si>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</si>
  <si>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</si>
  <si>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</si>
  <si>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</si>
  <si>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</si>
  <si>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</si>
  <si>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</si>
  <si>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</si>
  <si>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</si>
  <si>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</si>
  <si>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</si>
  <si>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</si>
  <si>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</si>
  <si>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</si>
  <si>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</si>
  <si>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</si>
  <si>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</si>
  <si>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</si>
  <si>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</si>
  <si>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</si>
  <si>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</si>
  <si>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</si>
  <si>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</si>
  <si>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</si>
  <si>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</si>
  <si>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</si>
  <si>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</si>
  <si>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</si>
  <si>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</si>
  <si>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</si>
  <si>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</si>
  <si>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</si>
  <si>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</si>
  <si>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</si>
  <si>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</si>
  <si>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</si>
  <si>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</si>
  <si>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</si>
  <si>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</si>
  <si>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</si>
  <si>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</si>
  <si>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</si>
  <si>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</si>
  <si>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</si>
  <si>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</si>
  <si>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</si>
  <si>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</si>
  <si>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</si>
  <si>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</si>
  <si>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</si>
  <si>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</si>
  <si>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</si>
  <si>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</si>
  <si>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</si>
  <si>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</si>
  <si>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</si>
  <si>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</si>
  <si>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</si>
  <si>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</si>
  <si>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</si>
  <si>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</si>
  <si>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</si>
  <si>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</si>
  <si>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</si>
  <si>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</si>
  <si>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</si>
  <si>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</si>
  <si>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</si>
  <si>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</si>
  <si>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</si>
  <si>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</si>
  <si>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</si>
  <si>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</si>
  <si>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</si>
  <si>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</si>
  <si>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</si>
  <si>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</si>
  <si>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</si>
  <si>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</si>
  <si>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</si>
  <si>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</si>
  <si>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</si>
  <si>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</si>
  <si>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</si>
  <si>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</si>
  <si>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</si>
  <si>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</si>
  <si>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</si>
  <si>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</si>
  <si>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</si>
  <si>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</si>
  <si>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</si>
  <si>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</si>
  <si>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</si>
  <si>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</si>
  <si>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</si>
  <si>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</si>
  <si>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</si>
  <si>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</si>
  <si>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</si>
  <si>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</si>
  <si>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</si>
  <si>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</si>
  <si>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</si>
  <si>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</si>
  <si>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</si>
  <si>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</si>
  <si>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</si>
  <si>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</si>
  <si>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</si>
  <si>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</si>
  <si>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</si>
  <si>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</si>
  <si>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</si>
  <si>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</si>
  <si>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</si>
  <si>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</si>
  <si>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</si>
  <si>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</si>
  <si>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</si>
  <si>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</si>
  <si>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</si>
  <si>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</si>
  <si>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</si>
  <si>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</si>
  <si>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</si>
  <si>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</si>
  <si>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</si>
  <si>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</si>
  <si>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</si>
  <si>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</si>
  <si>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</si>
  <si>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</si>
  <si>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</si>
  <si>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</si>
  <si>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</si>
  <si>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</si>
  <si>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</si>
  <si>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</si>
  <si>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</si>
  <si>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</si>
  <si>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</si>
  <si>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</si>
  <si>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</si>
  <si>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</si>
  <si>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</si>
  <si>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</si>
  <si>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</si>
  <si>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</si>
  <si>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</si>
  <si>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</si>
  <si>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</si>
  <si>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</si>
  <si>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</si>
  <si>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</si>
  <si>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</si>
  <si>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</si>
  <si>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</si>
  <si>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</si>
  <si>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</si>
  <si>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</si>
  <si>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</si>
  <si>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</si>
  <si>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</si>
  <si>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</si>
  <si>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</si>
  <si>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</si>
  <si>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</si>
  <si>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</si>
  <si>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</si>
  <si>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</si>
  <si>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</si>
  <si>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</si>
  <si>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</si>
  <si>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</si>
  <si>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</si>
  <si>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</si>
  <si>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</si>
  <si>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</si>
  <si>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</si>
  <si>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</si>
  <si>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</si>
  <si>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</si>
  <si>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</si>
  <si>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</si>
  <si>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</si>
  <si>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</si>
  <si>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</si>
  <si>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</si>
  <si>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</si>
  <si>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</si>
  <si>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</si>
  <si>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</si>
  <si>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</si>
  <si>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</si>
  <si>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</si>
  <si>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</si>
  <si>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</si>
  <si>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</si>
  <si>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</si>
  <si>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</si>
  <si>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</si>
  <si>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</si>
  <si>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</si>
  <si>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</si>
  <si>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</si>
  <si>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</si>
  <si>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</si>
  <si>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</si>
  <si>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</si>
  <si>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</si>
  <si>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</si>
  <si>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</si>
  <si>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</si>
  <si>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</si>
  <si>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</si>
  <si>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</si>
  <si>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</si>
  <si>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</si>
  <si>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</si>
  <si>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</si>
  <si>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</si>
  <si>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</si>
  <si>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</si>
  <si>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</si>
  <si>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</si>
  <si>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</si>
  <si>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</si>
  <si>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</si>
  <si>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</si>
  <si>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</si>
  <si>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</si>
  <si>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</si>
  <si>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</si>
  <si>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</si>
  <si>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</si>
  <si>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</si>
  <si>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</si>
  <si>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</si>
  <si>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</si>
  <si>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</si>
  <si>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</si>
  <si>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</si>
  <si>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</si>
  <si>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</si>
  <si>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</si>
  <si>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</si>
  <si>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</si>
  <si>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</si>
  <si>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</si>
  <si>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</si>
  <si>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</si>
  <si>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</si>
  <si>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</si>
  <si>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</si>
  <si>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</si>
  <si>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</si>
  <si>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</si>
  <si>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</si>
  <si>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</si>
  <si>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</si>
  <si>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</si>
  <si>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</si>
  <si>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</si>
  <si>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</si>
  <si>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</si>
  <si>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</si>
  <si>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</si>
  <si>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</si>
  <si>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</si>
  <si>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</si>
  <si>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</si>
  <si>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</si>
  <si>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</si>
  <si>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</si>
  <si>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</si>
  <si>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</si>
  <si>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</si>
  <si>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</si>
  <si>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</si>
  <si>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</si>
  <si>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</si>
  <si>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</si>
  <si>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</si>
  <si>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</si>
  <si>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</si>
  <si>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</si>
  <si>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</si>
  <si>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</si>
  <si>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</si>
  <si>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</si>
  <si>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</si>
  <si>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</si>
  <si>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</si>
  <si>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</si>
  <si>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</si>
  <si>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</si>
  <si>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</si>
  <si>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</si>
  <si>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</si>
  <si>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</si>
  <si>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</si>
  <si>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</si>
  <si>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</si>
  <si>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</si>
  <si>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</si>
  <si>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</si>
  <si>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</si>
  <si>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</si>
  <si>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</si>
  <si>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</si>
  <si>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</si>
  <si>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</si>
  <si>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</si>
  <si>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</si>
  <si>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</si>
  <si>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</si>
  <si>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</si>
  <si>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</si>
  <si>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</si>
  <si>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</si>
  <si>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</si>
  <si>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</si>
  <si>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</si>
  <si>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</si>
  <si>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</si>
  <si>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</si>
  <si>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</si>
  <si>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</si>
  <si>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</si>
  <si>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</si>
  <si>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</si>
  <si>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</si>
  <si>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</si>
  <si>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</si>
  <si>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</si>
  <si>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</si>
  <si>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</si>
  <si>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</si>
  <si>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</si>
  <si>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</si>
  <si>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</si>
  <si>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</si>
  <si>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</si>
  <si>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</si>
  <si>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</si>
  <si>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</si>
  <si>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</si>
  <si>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</si>
  <si>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</si>
  <si>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</si>
  <si>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</si>
  <si>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</si>
  <si>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</si>
  <si>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</si>
  <si>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</si>
  <si>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</si>
  <si>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</si>
  <si>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</si>
  <si>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</si>
  <si>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</si>
  <si>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</si>
  <si>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</si>
  <si>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</si>
  <si>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</si>
  <si>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</si>
  <si>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</si>
  <si>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</si>
  <si>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</si>
  <si>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</si>
  <si>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</si>
  <si>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</si>
  <si>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</si>
  <si>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</si>
  <si>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</si>
  <si>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</si>
  <si>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</si>
  <si>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</si>
  <si>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</si>
  <si>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</si>
  <si>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</si>
  <si>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</si>
  <si>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</si>
  <si>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</si>
  <si>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</si>
  <si>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</si>
  <si>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</si>
  <si>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</si>
  <si>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</si>
  <si>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</si>
  <si>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</si>
  <si>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</si>
  <si>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</si>
  <si>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</si>
  <si>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</si>
  <si>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</si>
  <si>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</si>
  <si>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</si>
  <si>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</si>
  <si>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</si>
  <si>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</si>
  <si>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</si>
  <si>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</si>
  <si>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</si>
  <si>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</si>
  <si>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</si>
  <si>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</si>
  <si>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</si>
  <si>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</si>
  <si>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</si>
  <si>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</si>
  <si>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</si>
  <si>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</si>
  <si>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</si>
  <si>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</si>
  <si>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</si>
  <si>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</si>
  <si>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</si>
  <si>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</si>
  <si>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</si>
  <si>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</si>
  <si>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</si>
  <si>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</si>
  <si>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</si>
  <si>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</si>
  <si>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</si>
  <si>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</si>
  <si>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</si>
  <si>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</si>
  <si>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</si>
  <si>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</si>
  <si>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</si>
  <si>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</si>
  <si>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</si>
  <si>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</si>
  <si>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</si>
  <si>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</si>
  <si>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</si>
  <si>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</si>
  <si>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</si>
  <si>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</si>
  <si>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</si>
  <si>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</si>
  <si>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</si>
  <si>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</si>
  <si>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</si>
  <si>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</si>
  <si>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</si>
  <si>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</si>
  <si>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</si>
  <si>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</si>
  <si>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</si>
  <si>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</si>
  <si>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</si>
  <si>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</si>
  <si>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</si>
  <si>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</si>
  <si>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</si>
  <si>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</si>
  <si>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</si>
  <si>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</si>
  <si>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</si>
  <si>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</si>
  <si>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</si>
  <si>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</si>
  <si>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</si>
  <si>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</si>
  <si>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</si>
  <si>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</si>
  <si>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</si>
  <si>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</si>
  <si>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</si>
  <si>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</si>
  <si>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</si>
  <si>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</si>
  <si>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</si>
  <si>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</si>
  <si>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</si>
  <si>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</si>
  <si>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</si>
  <si>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</si>
  <si>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</si>
  <si>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</si>
  <si>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</si>
  <si>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</si>
  <si>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</si>
  <si>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</si>
  <si>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</si>
  <si>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</si>
  <si>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</si>
  <si>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</si>
  <si>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</si>
  <si>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</si>
  <si>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</si>
  <si>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</si>
  <si>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</si>
  <si>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</si>
  <si>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</si>
  <si>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</si>
  <si>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</si>
  <si>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</si>
  <si>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</si>
  <si>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</si>
  <si>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</si>
  <si>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</si>
  <si>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</si>
  <si>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</si>
  <si>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</si>
  <si>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</si>
  <si>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</si>
  <si>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</si>
  <si>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</si>
  <si>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</si>
  <si>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</si>
  <si>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</si>
  <si>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</si>
  <si>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</si>
  <si>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</si>
  <si>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</si>
  <si>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</si>
  <si>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</si>
  <si>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</si>
  <si>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</si>
  <si>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</si>
  <si>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</si>
  <si>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</si>
  <si>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</si>
  <si>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</si>
  <si>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</si>
  <si>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</si>
  <si>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</si>
  <si>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</si>
  <si>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</si>
  <si>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</si>
  <si>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</si>
  <si>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</si>
  <si>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</si>
  <si>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</si>
  <si>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</si>
  <si>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</si>
  <si>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</si>
  <si>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</si>
  <si>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</si>
  <si>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</si>
  <si>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</si>
  <si>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</si>
  <si>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</si>
  <si>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</si>
  <si>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</si>
  <si>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</si>
  <si>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</si>
  <si>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</si>
  <si>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</si>
  <si>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</si>
  <si>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</si>
  <si>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</si>
  <si>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</si>
  <si>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</si>
  <si>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</si>
  <si>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</si>
  <si>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</si>
  <si>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</si>
  <si>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</si>
  <si>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</si>
  <si>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</si>
  <si>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</si>
  <si>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</si>
  <si>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</si>
  <si>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</si>
  <si>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</si>
  <si>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</si>
  <si>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</si>
  <si>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</si>
  <si>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</si>
  <si>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</si>
  <si>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</si>
  <si>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</si>
  <si>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</si>
  <si>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</si>
  <si>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</si>
  <si>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</si>
  <si>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</si>
  <si>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</si>
  <si>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</si>
  <si>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</si>
  <si>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</si>
  <si>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</si>
  <si>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</si>
  <si>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</si>
  <si>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</si>
  <si>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</si>
  <si>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</si>
  <si>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</si>
  <si>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</si>
  <si>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</si>
  <si>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</si>
  <si>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</si>
  <si>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</si>
  <si>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</si>
  <si>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</si>
  <si>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</si>
  <si>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</si>
  <si>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</si>
  <si>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</si>
  <si>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</si>
  <si>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</si>
  <si>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</si>
  <si>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</si>
  <si>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</si>
  <si>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</si>
  <si>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</si>
  <si>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</si>
  <si>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</si>
  <si>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</si>
  <si>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</si>
  <si>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</si>
  <si>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</si>
  <si>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</si>
  <si>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</si>
  <si>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</si>
  <si>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</si>
  <si>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</si>
  <si>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</si>
  <si>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</si>
  <si>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</si>
  <si>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</si>
  <si>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</si>
  <si>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</si>
  <si>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</si>
  <si>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</si>
  <si>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</si>
  <si>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</si>
  <si>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</si>
  <si>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</si>
  <si>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</si>
  <si>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</si>
  <si>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</si>
  <si>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</si>
  <si>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</si>
  <si>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</si>
  <si>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</si>
  <si>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</si>
  <si>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</si>
  <si>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</si>
  <si>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</si>
  <si>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</si>
  <si>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</si>
  <si>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</si>
  <si>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</si>
  <si>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</si>
  <si>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</si>
  <si>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</si>
  <si>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</si>
  <si>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</si>
  <si>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</si>
  <si>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</si>
  <si>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</si>
  <si>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</si>
  <si>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</si>
  <si>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</si>
  <si>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</si>
  <si>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</si>
  <si>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</si>
  <si>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</si>
  <si>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</si>
  <si>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</si>
  <si>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</si>
  <si>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</si>
  <si>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</si>
  <si>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</si>
  <si>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</si>
  <si>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</si>
  <si>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</si>
  <si>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</si>
  <si>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</si>
  <si>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</si>
  <si>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</si>
  <si>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</si>
  <si>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</si>
  <si>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</si>
  <si>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</si>
  <si>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</si>
  <si>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</si>
  <si>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</si>
  <si>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</si>
  <si>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</si>
  <si>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</si>
  <si>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</si>
  <si>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</si>
  <si>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</si>
  <si>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</si>
  <si>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</si>
  <si>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</si>
  <si>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</si>
  <si>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</si>
  <si>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</si>
  <si>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</si>
  <si>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</si>
  <si>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</si>
  <si>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</si>
  <si>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</si>
  <si>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</si>
  <si>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</si>
  <si>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</si>
  <si>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</si>
  <si>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</si>
  <si>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</si>
  <si>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</si>
  <si>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</si>
  <si>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</si>
  <si>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</si>
  <si>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</si>
  <si>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</si>
  <si>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</si>
  <si>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</si>
  <si>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</si>
  <si>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</si>
  <si>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</si>
  <si>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</si>
  <si>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</si>
  <si>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</si>
  <si>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</si>
  <si>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</si>
  <si>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</si>
  <si>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</si>
  <si>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</si>
  <si>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</si>
  <si>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</si>
  <si>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</si>
  <si>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</si>
  <si>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</si>
  <si>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</si>
  <si>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</si>
  <si>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</si>
  <si>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</si>
  <si>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</si>
  <si>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</si>
  <si>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</si>
  <si>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</si>
  <si>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</si>
  <si>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</si>
  <si>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</si>
  <si>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</si>
  <si>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</si>
  <si>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</si>
  <si>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</si>
  <si>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</si>
  <si>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</si>
  <si>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</si>
  <si>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</si>
  <si>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</si>
  <si>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</si>
  <si>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</si>
  <si>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</si>
  <si>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</si>
  <si>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</si>
  <si>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</si>
  <si>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</si>
  <si>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</si>
  <si>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</si>
  <si>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</si>
  <si>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</si>
  <si>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</si>
  <si>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</si>
  <si>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</si>
  <si>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</si>
  <si>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</si>
  <si>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</si>
  <si>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</si>
  <si>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</si>
  <si>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</si>
  <si>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</si>
  <si>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</si>
  <si>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</si>
  <si>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</si>
  <si>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</si>
  <si>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</si>
  <si>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</si>
  <si>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</si>
  <si>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</si>
  <si>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</si>
  <si>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</si>
  <si>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</si>
  <si>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</si>
  <si>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</si>
  <si>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</si>
  <si>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</si>
  <si>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</si>
  <si>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</si>
  <si>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</si>
  <si>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</si>
  <si>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</si>
  <si>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</si>
  <si>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</si>
  <si>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</si>
  <si>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</si>
  <si>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</si>
  <si>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</si>
  <si>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</si>
  <si>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</si>
  <si>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</si>
  <si>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</si>
  <si>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</si>
  <si>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</si>
  <si>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</si>
  <si>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</si>
  <si>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</si>
  <si>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</si>
  <si>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</si>
  <si>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</si>
  <si>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</si>
  <si>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</si>
  <si>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</si>
  <si>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</si>
  <si>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</si>
  <si>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</si>
  <si>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</si>
  <si>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</si>
  <si>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</si>
  <si>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</si>
  <si>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</si>
  <si>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</si>
  <si>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</si>
  <si>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</si>
  <si>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</si>
  <si>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</si>
  <si>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</si>
  <si>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</si>
  <si>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</si>
  <si>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</si>
  <si>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</si>
  <si>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</si>
  <si>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</si>
  <si>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</si>
  <si>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</si>
  <si>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</si>
  <si>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</si>
  <si>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</si>
  <si>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</si>
  <si>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</si>
  <si>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</si>
  <si>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</si>
  <si>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</si>
  <si>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</si>
  <si>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</si>
  <si>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</si>
  <si>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</si>
  <si>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</si>
  <si>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</si>
  <si>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</si>
  <si>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</si>
  <si>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</si>
  <si>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</si>
  <si>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</si>
  <si>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</si>
  <si>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</si>
  <si>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</si>
  <si>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</si>
  <si>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</si>
  <si>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</si>
  <si>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</si>
  <si>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</si>
  <si>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</si>
  <si>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</si>
  <si>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</si>
  <si>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</si>
  <si>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</si>
  <si>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</si>
  <si>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</si>
  <si>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</si>
  <si>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</si>
  <si>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</si>
  <si>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</si>
  <si>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</si>
  <si>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</si>
  <si>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</si>
  <si>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</si>
  <si>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</si>
  <si>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</si>
  <si>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</si>
  <si>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</si>
  <si>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</si>
  <si>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</si>
  <si>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</si>
  <si>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</si>
  <si>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</si>
  <si>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</si>
  <si>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</si>
  <si>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</si>
  <si>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</si>
  <si>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</si>
  <si>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</si>
  <si>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</si>
  <si>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</si>
  <si>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</si>
  <si>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</si>
  <si>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</si>
  <si>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</si>
  <si>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</si>
  <si>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</si>
  <si>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</si>
  <si>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</si>
  <si>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</si>
  <si>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</si>
  <si>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</si>
  <si>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</si>
  <si>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</si>
  <si>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</si>
  <si>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</si>
  <si>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</si>
  <si>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</si>
  <si>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</si>
  <si>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</si>
  <si>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</si>
  <si>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</si>
  <si>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</si>
  <si>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</si>
  <si>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</si>
  <si>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</si>
  <si>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</si>
  <si>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</si>
  <si>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</si>
  <si>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</si>
  <si>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</si>
  <si>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</si>
  <si>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</si>
  <si>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</si>
  <si>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</si>
  <si>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</si>
  <si>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</si>
  <si>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</si>
  <si>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</si>
  <si>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</si>
  <si>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</si>
  <si>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</si>
  <si>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</si>
  <si>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</si>
  <si>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</si>
  <si>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</si>
  <si>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</si>
  <si>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</si>
  <si>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</si>
  <si>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</si>
  <si>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</si>
  <si>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</si>
  <si>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</si>
  <si>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</si>
  <si>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</si>
  <si>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</si>
  <si>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</si>
  <si>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</si>
  <si>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</si>
  <si>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</si>
  <si>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</si>
  <si>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</si>
  <si>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</si>
  <si>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</si>
  <si>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</si>
  <si>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</si>
  <si>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</si>
  <si>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</si>
  <si>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</si>
  <si>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</si>
  <si>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</si>
  <si>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</si>
  <si>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</si>
  <si>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</si>
  <si>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</si>
  <si>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</si>
  <si>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</si>
  <si>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</si>
  <si>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</si>
  <si>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</si>
  <si>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</si>
  <si>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</si>
  <si>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</si>
  <si>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</si>
  <si>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</si>
  <si>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</si>
  <si>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</si>
  <si>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</si>
  <si>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</si>
  <si>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</si>
  <si>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</si>
  <si>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</si>
  <si>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</si>
  <si>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</si>
  <si>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</si>
  <si>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</si>
  <si>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</si>
  <si>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</si>
  <si>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</si>
  <si>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</si>
  <si>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</si>
  <si>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</si>
  <si>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</si>
  <si>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</si>
  <si>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</si>
  <si>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</si>
  <si>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</si>
  <si>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</si>
  <si>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</si>
  <si>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</si>
  <si>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</si>
  <si>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</si>
  <si>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</si>
  <si>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</si>
  <si>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</si>
  <si>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</si>
  <si>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</si>
  <si>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</si>
  <si>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</si>
  <si>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</si>
  <si>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</si>
  <si>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</si>
  <si>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</si>
  <si>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</si>
  <si>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</si>
  <si>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</si>
  <si>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</si>
  <si>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</si>
  <si>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</si>
  <si>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</si>
  <si>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</si>
  <si>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</si>
  <si>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</si>
  <si>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</si>
  <si>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</si>
  <si>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</si>
  <si>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</si>
  <si>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</si>
  <si>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</si>
  <si>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</si>
  <si>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</si>
  <si>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</si>
  <si>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</si>
  <si>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</si>
  <si>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</si>
  <si>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</si>
  <si>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</si>
  <si>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</si>
  <si>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</si>
  <si>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</si>
  <si>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</si>
  <si>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</si>
  <si>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</si>
  <si>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</si>
  <si>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</si>
  <si>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</si>
  <si>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</si>
  <si>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</si>
  <si>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</si>
  <si>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</si>
  <si>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</si>
  <si>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</si>
  <si>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</si>
  <si>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</si>
  <si>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</si>
  <si>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</si>
  <si>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</si>
  <si>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</si>
  <si>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</si>
  <si>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</si>
  <si>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</si>
  <si>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</si>
  <si>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</si>
  <si>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</si>
  <si>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</si>
  <si>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</si>
  <si>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</si>
  <si>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</si>
  <si>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</si>
  <si>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</si>
  <si>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</si>
  <si>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</si>
  <si>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</si>
  <si>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</si>
  <si>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</si>
  <si>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</si>
  <si>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</si>
  <si>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</si>
  <si>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</si>
  <si>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</si>
  <si>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</si>
  <si>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</si>
  <si>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</si>
  <si>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</si>
  <si>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</si>
  <si>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</si>
  <si>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</si>
  <si>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</si>
  <si>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</si>
  <si>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</si>
  <si>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</si>
  <si>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</si>
  <si>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</si>
  <si>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</si>
  <si>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</si>
  <si>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</si>
  <si>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</si>
  <si>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</si>
  <si>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</si>
  <si>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</si>
  <si>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</si>
  <si>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</si>
  <si>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</si>
  <si>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</si>
  <si>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</si>
  <si>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</si>
  <si>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</si>
  <si>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</si>
  <si>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</si>
  <si>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</si>
  <si>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</si>
  <si>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</si>
  <si>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</si>
  <si>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</si>
  <si>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</si>
  <si>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</si>
  <si>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</si>
  <si>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</si>
  <si>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</si>
  <si>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</si>
  <si>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</si>
  <si>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</si>
  <si>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</si>
  <si>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</si>
  <si>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</si>
  <si>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</si>
  <si>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</si>
  <si>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</si>
  <si>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</si>
  <si>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</si>
  <si>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</si>
  <si>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</si>
  <si>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</si>
  <si>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</si>
  <si>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</si>
  <si>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</si>
  <si>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</si>
  <si>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</si>
  <si>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</si>
  <si>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</si>
  <si>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</si>
  <si>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</si>
  <si>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</si>
  <si>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</si>
  <si>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</si>
  <si>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</si>
  <si>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</si>
  <si>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</si>
  <si>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</si>
  <si>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</si>
  <si>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</si>
  <si>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</si>
  <si>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</si>
  <si>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</si>
  <si>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</si>
  <si>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</si>
  <si>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</si>
  <si>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</si>
  <si>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</si>
  <si>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</si>
  <si>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</si>
  <si>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</si>
  <si>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</si>
  <si>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</si>
  <si>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</si>
  <si>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</si>
  <si>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</si>
  <si>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</si>
  <si>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</si>
  <si>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</si>
  <si>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</si>
  <si>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</si>
  <si>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</si>
  <si>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</si>
  <si>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</si>
  <si>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</si>
  <si>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</si>
  <si>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</si>
  <si>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</si>
  <si>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</si>
  <si>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</si>
  <si>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</si>
  <si>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</si>
  <si>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</si>
  <si>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</si>
  <si>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</si>
  <si>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</si>
  <si>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</si>
  <si>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</si>
  <si>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</si>
  <si>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</si>
  <si>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</si>
  <si>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</si>
  <si>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</si>
  <si>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</si>
  <si>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</si>
  <si>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</si>
  <si>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</si>
  <si>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</si>
  <si>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</si>
  <si>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</si>
  <si>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</si>
  <si>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</si>
  <si>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</si>
  <si>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</si>
  <si>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</si>
  <si>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</si>
  <si>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</si>
  <si>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</si>
  <si>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</si>
  <si>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</si>
  <si>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</si>
  <si>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</si>
  <si>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</si>
  <si>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</si>
  <si>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</si>
  <si>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</si>
  <si>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</si>
  <si>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</si>
  <si>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</si>
  <si>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</si>
  <si>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</si>
  <si>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</si>
  <si>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</si>
  <si>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</si>
  <si>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</si>
  <si>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</si>
  <si>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</si>
  <si>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</si>
  <si>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</si>
  <si>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</si>
  <si>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</si>
  <si>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</si>
  <si>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</si>
  <si>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</si>
  <si>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</si>
  <si>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</si>
  <si>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</si>
  <si>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</si>
  <si>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</si>
  <si>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</si>
  <si>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</si>
  <si>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</si>
  <si>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</si>
  <si>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</si>
  <si>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</si>
  <si>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</si>
  <si>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</si>
  <si>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</si>
  <si>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</si>
  <si>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</si>
  <si>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</si>
  <si>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</si>
  <si>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</si>
  <si>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</si>
  <si>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</si>
  <si>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</si>
  <si>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</si>
  <si>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</si>
  <si>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</si>
  <si>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</si>
  <si>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</si>
  <si>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</si>
  <si>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</si>
  <si>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</si>
  <si>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</si>
  <si>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</si>
  <si>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</si>
  <si>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</si>
  <si>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</si>
  <si>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</si>
  <si>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</si>
  <si>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</si>
  <si>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</si>
  <si>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</si>
  <si>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</si>
  <si>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</si>
  <si>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</si>
  <si>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</si>
  <si>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</si>
  <si>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</si>
  <si>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</si>
  <si>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</si>
  <si>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</si>
  <si>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</si>
  <si>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</si>
  <si>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</si>
  <si>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</si>
  <si>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</si>
  <si>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</si>
  <si>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</si>
  <si>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</si>
  <si>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</si>
  <si>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</si>
  <si>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</si>
  <si>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</si>
  <si>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</si>
  <si>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</si>
  <si>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</si>
  <si>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</si>
  <si>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</si>
  <si>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</si>
  <si>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</si>
  <si>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</si>
  <si>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</si>
  <si>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</si>
  <si>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</si>
  <si>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</si>
  <si>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</si>
  <si>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</si>
  <si>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</si>
  <si>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</si>
  <si>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</si>
  <si>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</si>
  <si>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</si>
  <si>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</si>
  <si>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</si>
  <si>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</si>
  <si>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</si>
  <si>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</si>
  <si>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</si>
  <si>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</si>
  <si>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</si>
  <si>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</si>
  <si>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14113</t>
  </si>
  <si>
    <t>PROTLAČOVÁNÍ OCELOVÉHO POTRUBÍ DN DO 200MM</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</si>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</sst>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styles" Target="styles.xml" /><Relationship Id="rId131" Type="http://schemas.openxmlformats.org/officeDocument/2006/relationships/theme" Target="theme/theme1.xml" /><Relationship Id="rId132" Type="http://schemas.openxmlformats.org/officeDocument/2006/relationships/calcChain" Target="calcChain.xml" /><Relationship Id="rId1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C10+C20+C44+C55+C61+C63+C66+C97+C100+C105+C109+C114+C117+C120+C129+C132+C144+C152+C154+C156</f>
        <v>0</v>
      </c>
    </row>
    <row r="7">
      <c r="B7" s="7" t="s">
        <v>5</v>
      </c>
      <c r="C7" s="8">
        <f>E10+E20+E44+E55+E61+E63+E66+E97+E100+E105+E109+E114+E117+E120+E129+E132+E144+E152+E154+E156</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6.4">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6.4">
      <c r="A93" s="10" t="s">
        <v>178</v>
      </c>
      <c r="B93" s="10" t="s">
        <v>179</v>
      </c>
      <c r="C93" s="11">
        <f>'SO 05-22-01'!M8</f>
        <v>0</v>
      </c>
      <c r="D93" s="11">
        <f>SUMIFS('SO 05-22-01'!O:O,'SO 05-22-01'!A:A,"P")</f>
        <v>0</v>
      </c>
      <c r="E93" s="11">
        <f>C93+D93</f>
        <v>0</v>
      </c>
      <c r="F93" s="12">
        <f>'SO 05-22-01'!T7</f>
        <v>0</v>
      </c>
    </row>
    <row r="94" ht="26.4">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f>
        <v>0</v>
      </c>
      <c r="D105" s="11">
        <f>D106+D107+D108</f>
        <v>0</v>
      </c>
      <c r="E105" s="11">
        <f>C105+D105</f>
        <v>0</v>
      </c>
      <c r="F105" s="12">
        <f>F106+F107+F108</f>
        <v>0</v>
      </c>
    </row>
    <row r="106">
      <c r="A106" s="10" t="s">
        <v>204</v>
      </c>
      <c r="B106" s="10" t="s">
        <v>205</v>
      </c>
      <c r="C106" s="11">
        <f>'SO 03-72-01'!M8</f>
        <v>0</v>
      </c>
      <c r="D106" s="11">
        <f>SUMIFS('SO 03-72-01'!O:O,'SO 03-72-01'!A:A,"P")</f>
        <v>0</v>
      </c>
      <c r="E106" s="11">
        <f>C106+D106</f>
        <v>0</v>
      </c>
      <c r="F106" s="12">
        <f>'SO 03-72-01'!T7</f>
        <v>0</v>
      </c>
    </row>
    <row r="107">
      <c r="A107" s="10" t="s">
        <v>206</v>
      </c>
      <c r="B107" s="10" t="s">
        <v>207</v>
      </c>
      <c r="C107" s="11">
        <f>'SO 05-72-01'!M8</f>
        <v>0</v>
      </c>
      <c r="D107" s="11">
        <f>SUMIFS('SO 05-72-01'!O:O,'SO 05-72-01'!A:A,"P")</f>
        <v>0</v>
      </c>
      <c r="E107" s="11">
        <f>C107+D107</f>
        <v>0</v>
      </c>
      <c r="F107" s="12">
        <f>'SO 05-72-01'!T7</f>
        <v>0</v>
      </c>
    </row>
    <row r="108">
      <c r="A108" s="10" t="s">
        <v>208</v>
      </c>
      <c r="B108" s="10" t="s">
        <v>209</v>
      </c>
      <c r="C108" s="11">
        <f>'SO 05-72-02'!M8</f>
        <v>0</v>
      </c>
      <c r="D108" s="11">
        <f>SUMIFS('SO 05-72-02'!O:O,'SO 05-72-02'!A:A,"P")</f>
        <v>0</v>
      </c>
      <c r="E108" s="11">
        <f>C108+D108</f>
        <v>0</v>
      </c>
      <c r="F108" s="12">
        <f>'SO 05-72-02'!T7</f>
        <v>0</v>
      </c>
    </row>
    <row r="109">
      <c r="A109" s="10" t="s">
        <v>210</v>
      </c>
      <c r="B109" s="10" t="s">
        <v>211</v>
      </c>
      <c r="C109" s="11">
        <f>C110+C111+C112+C113</f>
        <v>0</v>
      </c>
      <c r="D109" s="11">
        <f>D110+D111+D112+D113</f>
        <v>0</v>
      </c>
      <c r="E109" s="11">
        <f>C109+D109</f>
        <v>0</v>
      </c>
      <c r="F109" s="12">
        <f>F110+F111+F112+F113</f>
        <v>0</v>
      </c>
    </row>
    <row r="110">
      <c r="A110" s="10" t="s">
        <v>212</v>
      </c>
      <c r="B110" s="10" t="s">
        <v>213</v>
      </c>
      <c r="C110" s="11">
        <f>'SO 04-75-01'!M8</f>
        <v>0</v>
      </c>
      <c r="D110" s="11">
        <f>SUMIFS('SO 04-75-01'!O:O,'SO 04-75-01'!A:A,"P")</f>
        <v>0</v>
      </c>
      <c r="E110" s="11">
        <f>C110+D110</f>
        <v>0</v>
      </c>
      <c r="F110" s="12">
        <f>'SO 04-75-01'!T7</f>
        <v>0</v>
      </c>
    </row>
    <row r="111">
      <c r="A111" s="10" t="s">
        <v>214</v>
      </c>
      <c r="B111" s="10" t="s">
        <v>215</v>
      </c>
      <c r="C111" s="11">
        <f>'SO 05-74-01'!M8</f>
        <v>0</v>
      </c>
      <c r="D111" s="11">
        <f>SUMIFS('SO 05-74-01'!O:O,'SO 05-74-01'!A:A,"P")</f>
        <v>0</v>
      </c>
      <c r="E111" s="11">
        <f>C111+D111</f>
        <v>0</v>
      </c>
      <c r="F111" s="12">
        <f>'SO 05-74-01'!T7</f>
        <v>0</v>
      </c>
    </row>
    <row r="112">
      <c r="A112" s="10" t="s">
        <v>216</v>
      </c>
      <c r="B112" s="10" t="s">
        <v>217</v>
      </c>
      <c r="C112" s="11">
        <f>'SO 05-74-01.1'!M8</f>
        <v>0</v>
      </c>
      <c r="D112" s="11">
        <f>SUMIFS('SO 05-74-01.1'!O:O,'SO 05-74-01.1'!A:A,"P")</f>
        <v>0</v>
      </c>
      <c r="E112" s="11">
        <f>C112+D112</f>
        <v>0</v>
      </c>
      <c r="F112" s="12">
        <f>'SO 05-74-01.1'!T7</f>
        <v>0</v>
      </c>
    </row>
    <row r="113">
      <c r="A113" s="10" t="s">
        <v>218</v>
      </c>
      <c r="B113" s="10" t="s">
        <v>219</v>
      </c>
      <c r="C113" s="11">
        <f>'SO 05-75-01'!M8</f>
        <v>0</v>
      </c>
      <c r="D113" s="11">
        <f>SUMIFS('SO 05-75-01'!O:O,'SO 05-75-01'!A:A,"P")</f>
        <v>0</v>
      </c>
      <c r="E113" s="11">
        <f>C113+D113</f>
        <v>0</v>
      </c>
      <c r="F113" s="12">
        <f>'SO 05-75-01'!T7</f>
        <v>0</v>
      </c>
    </row>
    <row r="114">
      <c r="A114" s="10" t="s">
        <v>220</v>
      </c>
      <c r="B114" s="10" t="s">
        <v>221</v>
      </c>
      <c r="C114" s="11">
        <f>C115+C116</f>
        <v>0</v>
      </c>
      <c r="D114" s="11">
        <f>D115+D116</f>
        <v>0</v>
      </c>
      <c r="E114" s="11">
        <f>C114+D114</f>
        <v>0</v>
      </c>
      <c r="F114" s="12">
        <f>F115+F116</f>
        <v>0</v>
      </c>
    </row>
    <row r="115">
      <c r="A115" s="10" t="s">
        <v>222</v>
      </c>
      <c r="B115" s="10" t="s">
        <v>223</v>
      </c>
      <c r="C115" s="11">
        <f>'SO 04-77-01'!M8</f>
        <v>0</v>
      </c>
      <c r="D115" s="11">
        <f>SUMIFS('SO 04-77-01'!O:O,'SO 04-77-01'!A:A,"P")</f>
        <v>0</v>
      </c>
      <c r="E115" s="11">
        <f>C115+D115</f>
        <v>0</v>
      </c>
      <c r="F115" s="12">
        <f>'SO 04-77-01'!T7</f>
        <v>0</v>
      </c>
    </row>
    <row r="116">
      <c r="A116" s="10" t="s">
        <v>224</v>
      </c>
      <c r="B116" s="10" t="s">
        <v>225</v>
      </c>
      <c r="C116" s="11">
        <f>'SO 05-77-01'!M8</f>
        <v>0</v>
      </c>
      <c r="D116" s="11">
        <f>SUMIFS('SO 05-77-01'!O:O,'SO 05-77-01'!A:A,"P")</f>
        <v>0</v>
      </c>
      <c r="E116" s="11">
        <f>C116+D116</f>
        <v>0</v>
      </c>
      <c r="F116" s="12">
        <f>'SO 05-77-01'!T7</f>
        <v>0</v>
      </c>
    </row>
    <row r="117">
      <c r="A117" s="10" t="s">
        <v>226</v>
      </c>
      <c r="B117" s="10" t="s">
        <v>227</v>
      </c>
      <c r="C117" s="11">
        <f>C118+C119</f>
        <v>0</v>
      </c>
      <c r="D117" s="11">
        <f>D118+D119</f>
        <v>0</v>
      </c>
      <c r="E117" s="11">
        <f>C117+D117</f>
        <v>0</v>
      </c>
      <c r="F117" s="12">
        <f>F118+F119</f>
        <v>0</v>
      </c>
    </row>
    <row r="118">
      <c r="A118" s="10" t="s">
        <v>228</v>
      </c>
      <c r="B118" s="10" t="s">
        <v>229</v>
      </c>
      <c r="C118" s="11">
        <f>'SO 03-78-01'!M8</f>
        <v>0</v>
      </c>
      <c r="D118" s="11">
        <f>SUMIFS('SO 03-78-01'!O:O,'SO 03-78-01'!A:A,"P")</f>
        <v>0</v>
      </c>
      <c r="E118" s="11">
        <f>C118+D118</f>
        <v>0</v>
      </c>
      <c r="F118" s="12">
        <f>'SO 03-78-01'!T7</f>
        <v>0</v>
      </c>
    </row>
    <row r="119">
      <c r="A119" s="10" t="s">
        <v>230</v>
      </c>
      <c r="B119" s="10" t="s">
        <v>231</v>
      </c>
      <c r="C119" s="11">
        <f>'SO 05-78-01'!M8</f>
        <v>0</v>
      </c>
      <c r="D119" s="11">
        <f>SUMIFS('SO 05-78-01'!O:O,'SO 05-78-01'!A:A,"P")</f>
        <v>0</v>
      </c>
      <c r="E119" s="11">
        <f>C119+D119</f>
        <v>0</v>
      </c>
      <c r="F119" s="12">
        <f>'SO 05-78-01'!T7</f>
        <v>0</v>
      </c>
    </row>
    <row r="120">
      <c r="A120" s="10" t="s">
        <v>232</v>
      </c>
      <c r="B120" s="10" t="s">
        <v>233</v>
      </c>
      <c r="C120" s="11">
        <f>C121+C122+C123+C124+C125+C126+C127+C128</f>
        <v>0</v>
      </c>
      <c r="D120" s="11">
        <f>D121+D122+D123+D124+D125+D126+D127+D128</f>
        <v>0</v>
      </c>
      <c r="E120" s="11">
        <f>C120+D120</f>
        <v>0</v>
      </c>
      <c r="F120" s="12">
        <f>F121+F122+F123+F124+F125+F126+F127+F128</f>
        <v>0</v>
      </c>
    </row>
    <row r="121">
      <c r="A121" s="10" t="s">
        <v>234</v>
      </c>
      <c r="B121" s="10" t="s">
        <v>235</v>
      </c>
      <c r="C121" s="11">
        <f>'SO 01-81-01'!M8</f>
        <v>0</v>
      </c>
      <c r="D121" s="11">
        <f>SUMIFS('SO 01-81-01'!O:O,'SO 01-81-01'!A:A,"P")</f>
        <v>0</v>
      </c>
      <c r="E121" s="11">
        <f>C121+D121</f>
        <v>0</v>
      </c>
      <c r="F121" s="12">
        <f>'SO 01-81-01'!T7</f>
        <v>0</v>
      </c>
    </row>
    <row r="122">
      <c r="A122" s="10" t="s">
        <v>236</v>
      </c>
      <c r="B122" s="10" t="s">
        <v>237</v>
      </c>
      <c r="C122" s="11">
        <f>'SO 02-81-01'!M8</f>
        <v>0</v>
      </c>
      <c r="D122" s="11">
        <f>SUMIFS('SO 02-81-01'!O:O,'SO 02-81-01'!A:A,"P")</f>
        <v>0</v>
      </c>
      <c r="E122" s="11">
        <f>C122+D122</f>
        <v>0</v>
      </c>
      <c r="F122" s="12">
        <f>'SO 02-81-01'!T7</f>
        <v>0</v>
      </c>
    </row>
    <row r="123">
      <c r="A123" s="10" t="s">
        <v>238</v>
      </c>
      <c r="B123" s="10" t="s">
        <v>239</v>
      </c>
      <c r="C123" s="11">
        <f>'SO 03-81-01'!M8</f>
        <v>0</v>
      </c>
      <c r="D123" s="11">
        <f>SUMIFS('SO 03-81-01'!O:O,'SO 03-81-01'!A:A,"P")</f>
        <v>0</v>
      </c>
      <c r="E123" s="11">
        <f>C123+D123</f>
        <v>0</v>
      </c>
      <c r="F123" s="12">
        <f>'SO 03-81-01'!T7</f>
        <v>0</v>
      </c>
    </row>
    <row r="124">
      <c r="A124" s="10" t="s">
        <v>240</v>
      </c>
      <c r="B124" s="10" t="s">
        <v>241</v>
      </c>
      <c r="C124" s="11">
        <f>'SO 04-81-01'!M8</f>
        <v>0</v>
      </c>
      <c r="D124" s="11">
        <f>SUMIFS('SO 04-81-01'!O:O,'SO 04-81-01'!A:A,"P")</f>
        <v>0</v>
      </c>
      <c r="E124" s="11">
        <f>C124+D124</f>
        <v>0</v>
      </c>
      <c r="F124" s="12">
        <f>'SO 04-81-01'!T7</f>
        <v>0</v>
      </c>
    </row>
    <row r="125">
      <c r="A125" s="10" t="s">
        <v>242</v>
      </c>
      <c r="B125" s="10" t="s">
        <v>243</v>
      </c>
      <c r="C125" s="11">
        <f>'SO 05-81-01'!M8</f>
        <v>0</v>
      </c>
      <c r="D125" s="11">
        <f>SUMIFS('SO 05-81-01'!O:O,'SO 05-81-01'!A:A,"P")</f>
        <v>0</v>
      </c>
      <c r="E125" s="11">
        <f>C125+D125</f>
        <v>0</v>
      </c>
      <c r="F125" s="12">
        <f>'SO 05-81-01'!T7</f>
        <v>0</v>
      </c>
    </row>
    <row r="126">
      <c r="A126" s="10" t="s">
        <v>244</v>
      </c>
      <c r="B126" s="10" t="s">
        <v>245</v>
      </c>
      <c r="C126" s="11">
        <f>'SO 07-81-01'!M8</f>
        <v>0</v>
      </c>
      <c r="D126" s="11">
        <f>SUMIFS('SO 07-81-01'!O:O,'SO 07-81-01'!A:A,"P")</f>
        <v>0</v>
      </c>
      <c r="E126" s="11">
        <f>C126+D126</f>
        <v>0</v>
      </c>
      <c r="F126" s="12">
        <f>'SO 07-81-01'!T7</f>
        <v>0</v>
      </c>
    </row>
    <row r="127">
      <c r="A127" s="10" t="s">
        <v>246</v>
      </c>
      <c r="B127" s="10" t="s">
        <v>247</v>
      </c>
      <c r="C127" s="11">
        <f>'SO 07-81-02'!M8</f>
        <v>0</v>
      </c>
      <c r="D127" s="11">
        <f>SUMIFS('SO 07-81-02'!O:O,'SO 07-81-02'!A:A,"P")</f>
        <v>0</v>
      </c>
      <c r="E127" s="11">
        <f>C127+D127</f>
        <v>0</v>
      </c>
      <c r="F127" s="12">
        <f>'SO 07-81-02'!T7</f>
        <v>0</v>
      </c>
    </row>
    <row r="128">
      <c r="A128" s="10" t="s">
        <v>248</v>
      </c>
      <c r="B128" s="10" t="s">
        <v>249</v>
      </c>
      <c r="C128" s="11">
        <f>'SO 08-81-01'!M8</f>
        <v>0</v>
      </c>
      <c r="D128" s="11">
        <f>SUMIFS('SO 08-81-01'!O:O,'SO 08-81-01'!A:A,"P")</f>
        <v>0</v>
      </c>
      <c r="E128" s="11">
        <f>C128+D128</f>
        <v>0</v>
      </c>
      <c r="F128" s="12">
        <f>'SO 08-81-01'!T7</f>
        <v>0</v>
      </c>
    </row>
    <row r="129">
      <c r="A129" s="10" t="s">
        <v>250</v>
      </c>
      <c r="B129" s="10" t="s">
        <v>251</v>
      </c>
      <c r="C129" s="11">
        <f>C130+C131</f>
        <v>0</v>
      </c>
      <c r="D129" s="11">
        <f>D130+D131</f>
        <v>0</v>
      </c>
      <c r="E129" s="11">
        <f>C129+D129</f>
        <v>0</v>
      </c>
      <c r="F129" s="12">
        <f>F130+F131</f>
        <v>0</v>
      </c>
    </row>
    <row r="130">
      <c r="A130" s="10" t="s">
        <v>252</v>
      </c>
      <c r="B130" s="10" t="s">
        <v>253</v>
      </c>
      <c r="C130" s="11">
        <f>'SO 03-84-01'!M8</f>
        <v>0</v>
      </c>
      <c r="D130" s="11">
        <f>SUMIFS('SO 03-84-01'!O:O,'SO 03-84-01'!A:A,"P")</f>
        <v>0</v>
      </c>
      <c r="E130" s="11">
        <f>C130+D130</f>
        <v>0</v>
      </c>
      <c r="F130" s="12">
        <f>'SO 03-84-01'!T7</f>
        <v>0</v>
      </c>
    </row>
    <row r="131">
      <c r="A131" s="10" t="s">
        <v>254</v>
      </c>
      <c r="B131" s="10" t="s">
        <v>255</v>
      </c>
      <c r="C131" s="11">
        <f>'SO 05-84-01'!M8</f>
        <v>0</v>
      </c>
      <c r="D131" s="11">
        <f>SUMIFS('SO 05-84-01'!O:O,'SO 05-84-01'!A:A,"P")</f>
        <v>0</v>
      </c>
      <c r="E131" s="11">
        <f>C131+D131</f>
        <v>0</v>
      </c>
      <c r="F131" s="12">
        <f>'SO 05-84-01'!T7</f>
        <v>0</v>
      </c>
    </row>
    <row r="132">
      <c r="A132" s="10" t="s">
        <v>256</v>
      </c>
      <c r="B132" s="10" t="s">
        <v>257</v>
      </c>
      <c r="C132" s="11">
        <f>C133+C134+C135+C136+C137+C138+C139+C140+C141+C142+C143</f>
        <v>0</v>
      </c>
      <c r="D132" s="11">
        <f>D133+D134+D135+D136+D137+D138+D139+D140+D141+D142+D143</f>
        <v>0</v>
      </c>
      <c r="E132" s="11">
        <f>C132+D132</f>
        <v>0</v>
      </c>
      <c r="F132" s="12">
        <f>F133+F134+F135+F136+F137+F138+F139+F140+F141+F142+F143</f>
        <v>0</v>
      </c>
    </row>
    <row r="133">
      <c r="A133" s="10" t="s">
        <v>258</v>
      </c>
      <c r="B133" s="10" t="s">
        <v>259</v>
      </c>
      <c r="C133" s="11">
        <f>'SO 00-86-01'!M8</f>
        <v>0</v>
      </c>
      <c r="D133" s="11">
        <f>SUMIFS('SO 00-86-01'!O:O,'SO 00-86-01'!A:A,"P")</f>
        <v>0</v>
      </c>
      <c r="E133" s="11">
        <f>C133+D133</f>
        <v>0</v>
      </c>
      <c r="F133" s="12">
        <f>'SO 00-86-01'!T7</f>
        <v>0</v>
      </c>
    </row>
    <row r="134">
      <c r="A134" s="10" t="s">
        <v>260</v>
      </c>
      <c r="B134" s="10" t="s">
        <v>261</v>
      </c>
      <c r="C134" s="11">
        <f>'SO 03-86-01'!M8</f>
        <v>0</v>
      </c>
      <c r="D134" s="11">
        <f>SUMIFS('SO 03-86-01'!O:O,'SO 03-86-01'!A:A,"P")</f>
        <v>0</v>
      </c>
      <c r="E134" s="11">
        <f>C134+D134</f>
        <v>0</v>
      </c>
      <c r="F134" s="12">
        <f>'SO 03-86-01'!T7</f>
        <v>0</v>
      </c>
    </row>
    <row r="135">
      <c r="A135" s="10" t="s">
        <v>262</v>
      </c>
      <c r="B135" s="10" t="s">
        <v>263</v>
      </c>
      <c r="C135" s="11">
        <f>'SO 03-86-02'!M8</f>
        <v>0</v>
      </c>
      <c r="D135" s="11">
        <f>SUMIFS('SO 03-86-02'!O:O,'SO 03-86-02'!A:A,"P")</f>
        <v>0</v>
      </c>
      <c r="E135" s="11">
        <f>C135+D135</f>
        <v>0</v>
      </c>
      <c r="F135" s="12">
        <f>'SO 03-86-02'!T7</f>
        <v>0</v>
      </c>
    </row>
    <row r="136">
      <c r="A136" s="10" t="s">
        <v>264</v>
      </c>
      <c r="B136" s="10" t="s">
        <v>265</v>
      </c>
      <c r="C136" s="11">
        <f>'SO 04-86-01'!M8</f>
        <v>0</v>
      </c>
      <c r="D136" s="11">
        <f>SUMIFS('SO 04-86-01'!O:O,'SO 04-86-01'!A:A,"P")</f>
        <v>0</v>
      </c>
      <c r="E136" s="11">
        <f>C136+D136</f>
        <v>0</v>
      </c>
      <c r="F136" s="12">
        <f>'SO 04-86-01'!T7</f>
        <v>0</v>
      </c>
    </row>
    <row r="137">
      <c r="A137" s="10" t="s">
        <v>266</v>
      </c>
      <c r="B137" s="10" t="s">
        <v>267</v>
      </c>
      <c r="C137" s="11">
        <f>'SO 04-86-02'!M8</f>
        <v>0</v>
      </c>
      <c r="D137" s="11">
        <f>SUMIFS('SO 04-86-02'!O:O,'SO 04-86-02'!A:A,"P")</f>
        <v>0</v>
      </c>
      <c r="E137" s="11">
        <f>C137+D137</f>
        <v>0</v>
      </c>
      <c r="F137" s="12">
        <f>'SO 04-86-02'!T7</f>
        <v>0</v>
      </c>
    </row>
    <row r="138">
      <c r="A138" s="10" t="s">
        <v>268</v>
      </c>
      <c r="B138" s="10" t="s">
        <v>269</v>
      </c>
      <c r="C138" s="11">
        <f>'SO 05-86-01'!M8</f>
        <v>0</v>
      </c>
      <c r="D138" s="11">
        <f>SUMIFS('SO 05-86-01'!O:O,'SO 05-86-01'!A:A,"P")</f>
        <v>0</v>
      </c>
      <c r="E138" s="11">
        <f>C138+D138</f>
        <v>0</v>
      </c>
      <c r="F138" s="12">
        <f>'SO 05-86-01'!T7</f>
        <v>0</v>
      </c>
    </row>
    <row r="139">
      <c r="A139" s="10" t="s">
        <v>270</v>
      </c>
      <c r="B139" s="10" t="s">
        <v>271</v>
      </c>
      <c r="C139" s="11">
        <f>'SO 05-86-02'!M8</f>
        <v>0</v>
      </c>
      <c r="D139" s="11">
        <f>SUMIFS('SO 05-86-02'!O:O,'SO 05-86-02'!A:A,"P")</f>
        <v>0</v>
      </c>
      <c r="E139" s="11">
        <f>C139+D139</f>
        <v>0</v>
      </c>
      <c r="F139" s="12">
        <f>'SO 05-86-02'!T7</f>
        <v>0</v>
      </c>
    </row>
    <row r="140">
      <c r="A140" s="10" t="s">
        <v>272</v>
      </c>
      <c r="B140" s="10" t="s">
        <v>273</v>
      </c>
      <c r="C140" s="11">
        <f>'SO 05-86-03'!M8</f>
        <v>0</v>
      </c>
      <c r="D140" s="11">
        <f>SUMIFS('SO 05-86-03'!O:O,'SO 05-86-03'!A:A,"P")</f>
        <v>0</v>
      </c>
      <c r="E140" s="11">
        <f>C140+D140</f>
        <v>0</v>
      </c>
      <c r="F140" s="12">
        <f>'SO 05-86-03'!T7</f>
        <v>0</v>
      </c>
    </row>
    <row r="141">
      <c r="A141" s="10" t="s">
        <v>274</v>
      </c>
      <c r="B141" s="10" t="s">
        <v>275</v>
      </c>
      <c r="C141" s="11">
        <f>'SO 05-86-04'!M8</f>
        <v>0</v>
      </c>
      <c r="D141" s="11">
        <f>SUMIFS('SO 05-86-04'!O:O,'SO 05-86-04'!A:A,"P")</f>
        <v>0</v>
      </c>
      <c r="E141" s="11">
        <f>C141+D141</f>
        <v>0</v>
      </c>
      <c r="F141" s="12">
        <f>'SO 05-86-04'!T7</f>
        <v>0</v>
      </c>
    </row>
    <row r="142">
      <c r="A142" s="10" t="s">
        <v>276</v>
      </c>
      <c r="B142" s="10" t="s">
        <v>277</v>
      </c>
      <c r="C142" s="11">
        <f>'SO 07-86-01'!M8</f>
        <v>0</v>
      </c>
      <c r="D142" s="11">
        <f>SUMIFS('SO 07-86-01'!O:O,'SO 07-86-01'!A:A,"P")</f>
        <v>0</v>
      </c>
      <c r="E142" s="11">
        <f>C142+D142</f>
        <v>0</v>
      </c>
      <c r="F142" s="12">
        <f>'SO 07-86-01'!T7</f>
        <v>0</v>
      </c>
    </row>
    <row r="143">
      <c r="A143" s="10" t="s">
        <v>278</v>
      </c>
      <c r="B143" s="10" t="s">
        <v>279</v>
      </c>
      <c r="C143" s="11">
        <f>'SO 07-86-02'!M8</f>
        <v>0</v>
      </c>
      <c r="D143" s="11">
        <f>SUMIFS('SO 07-86-02'!O:O,'SO 07-86-02'!A:A,"P")</f>
        <v>0</v>
      </c>
      <c r="E143" s="11">
        <f>C143+D143</f>
        <v>0</v>
      </c>
      <c r="F143" s="12">
        <f>'SO 07-86-02'!T7</f>
        <v>0</v>
      </c>
    </row>
    <row r="144">
      <c r="A144" s="10" t="s">
        <v>280</v>
      </c>
      <c r="B144" s="10" t="s">
        <v>281</v>
      </c>
      <c r="C144" s="11">
        <f>C145+C146+C147+C148+C149+C150+C151</f>
        <v>0</v>
      </c>
      <c r="D144" s="11">
        <f>D145+D146+D147+D148+D149+D150+D151</f>
        <v>0</v>
      </c>
      <c r="E144" s="11">
        <f>C144+D144</f>
        <v>0</v>
      </c>
      <c r="F144" s="12">
        <f>F145+F146+F147+F148+F149+F150+F151</f>
        <v>0</v>
      </c>
    </row>
    <row r="145">
      <c r="A145" s="10" t="s">
        <v>282</v>
      </c>
      <c r="B145" s="10" t="s">
        <v>283</v>
      </c>
      <c r="C145" s="11">
        <f>'SO 01-87-01'!M8</f>
        <v>0</v>
      </c>
      <c r="D145" s="11">
        <f>SUMIFS('SO 01-87-01'!O:O,'SO 01-87-01'!A:A,"P")</f>
        <v>0</v>
      </c>
      <c r="E145" s="11">
        <f>C145+D145</f>
        <v>0</v>
      </c>
      <c r="F145" s="12">
        <f>'SO 01-87-01'!T7</f>
        <v>0</v>
      </c>
    </row>
    <row r="146">
      <c r="A146" s="10" t="s">
        <v>284</v>
      </c>
      <c r="B146" s="10" t="s">
        <v>285</v>
      </c>
      <c r="C146" s="11">
        <f>'SO 02-87-01'!M8</f>
        <v>0</v>
      </c>
      <c r="D146" s="11">
        <f>SUMIFS('SO 02-87-01'!O:O,'SO 02-87-01'!A:A,"P")</f>
        <v>0</v>
      </c>
      <c r="E146" s="11">
        <f>C146+D146</f>
        <v>0</v>
      </c>
      <c r="F146" s="12">
        <f>'SO 02-87-01'!T7</f>
        <v>0</v>
      </c>
    </row>
    <row r="147">
      <c r="A147" s="10" t="s">
        <v>286</v>
      </c>
      <c r="B147" s="10" t="s">
        <v>287</v>
      </c>
      <c r="C147" s="11">
        <f>'SO 03-87-01'!M8</f>
        <v>0</v>
      </c>
      <c r="D147" s="11">
        <f>SUMIFS('SO 03-87-01'!O:O,'SO 03-87-01'!A:A,"P")</f>
        <v>0</v>
      </c>
      <c r="E147" s="11">
        <f>C147+D147</f>
        <v>0</v>
      </c>
      <c r="F147" s="12">
        <f>'SO 03-87-01'!T7</f>
        <v>0</v>
      </c>
    </row>
    <row r="148">
      <c r="A148" s="10" t="s">
        <v>288</v>
      </c>
      <c r="B148" s="10" t="s">
        <v>289</v>
      </c>
      <c r="C148" s="11">
        <f>'SO 04-87-01'!M8</f>
        <v>0</v>
      </c>
      <c r="D148" s="11">
        <f>SUMIFS('SO 04-87-01'!O:O,'SO 04-87-01'!A:A,"P")</f>
        <v>0</v>
      </c>
      <c r="E148" s="11">
        <f>C148+D148</f>
        <v>0</v>
      </c>
      <c r="F148" s="12">
        <f>'SO 04-87-01'!T7</f>
        <v>0</v>
      </c>
    </row>
    <row r="149">
      <c r="A149" s="10" t="s">
        <v>290</v>
      </c>
      <c r="B149" s="10" t="s">
        <v>291</v>
      </c>
      <c r="C149" s="11">
        <f>'SO 05-87-01'!M8</f>
        <v>0</v>
      </c>
      <c r="D149" s="11">
        <f>SUMIFS('SO 05-87-01'!O:O,'SO 05-87-01'!A:A,"P")</f>
        <v>0</v>
      </c>
      <c r="E149" s="11">
        <f>C149+D149</f>
        <v>0</v>
      </c>
      <c r="F149" s="12">
        <f>'SO 05-87-01'!T7</f>
        <v>0</v>
      </c>
    </row>
    <row r="150">
      <c r="A150" s="10" t="s">
        <v>292</v>
      </c>
      <c r="B150" s="10" t="s">
        <v>293</v>
      </c>
      <c r="C150" s="11">
        <f>'SO 07-87-01'!M8</f>
        <v>0</v>
      </c>
      <c r="D150" s="11">
        <f>SUMIFS('SO 07-87-01'!O:O,'SO 07-87-01'!A:A,"P")</f>
        <v>0</v>
      </c>
      <c r="E150" s="11">
        <f>C150+D150</f>
        <v>0</v>
      </c>
      <c r="F150" s="12">
        <f>'SO 07-87-01'!T7</f>
        <v>0</v>
      </c>
    </row>
    <row r="151">
      <c r="A151" s="10" t="s">
        <v>294</v>
      </c>
      <c r="B151" s="10" t="s">
        <v>295</v>
      </c>
      <c r="C151" s="11">
        <f>'SO 08-87-01'!M8</f>
        <v>0</v>
      </c>
      <c r="D151" s="11">
        <f>SUMIFS('SO 08-87-01'!O:O,'SO 08-87-01'!A:A,"P")</f>
        <v>0</v>
      </c>
      <c r="E151" s="11">
        <f>C151+D151</f>
        <v>0</v>
      </c>
      <c r="F151" s="12">
        <f>'SO 08-87-01'!T7</f>
        <v>0</v>
      </c>
    </row>
    <row r="152">
      <c r="A152" s="10" t="s">
        <v>296</v>
      </c>
      <c r="B152" s="10" t="s">
        <v>297</v>
      </c>
      <c r="C152" s="11">
        <f>C153</f>
        <v>0</v>
      </c>
      <c r="D152" s="11">
        <f>D153</f>
        <v>0</v>
      </c>
      <c r="E152" s="11">
        <f>C152+D152</f>
        <v>0</v>
      </c>
      <c r="F152" s="12">
        <f>F153</f>
        <v>0</v>
      </c>
    </row>
    <row r="153">
      <c r="A153" s="10" t="s">
        <v>298</v>
      </c>
      <c r="B153" s="10" t="s">
        <v>299</v>
      </c>
      <c r="C153" s="11">
        <f>'SO 00-92-01'!M8</f>
        <v>0</v>
      </c>
      <c r="D153" s="11">
        <f>SUMIFS('SO 00-92-01'!O:O,'SO 00-92-01'!A:A,"P")</f>
        <v>0</v>
      </c>
      <c r="E153" s="11">
        <f>C153+D153</f>
        <v>0</v>
      </c>
      <c r="F153" s="12">
        <f>'SO 00-92-01'!T7</f>
        <v>0</v>
      </c>
    </row>
    <row r="154">
      <c r="A154" s="10" t="s">
        <v>300</v>
      </c>
      <c r="B154" s="10" t="s">
        <v>301</v>
      </c>
      <c r="C154" s="11">
        <f>C155</f>
        <v>0</v>
      </c>
      <c r="D154" s="11">
        <f>D155</f>
        <v>0</v>
      </c>
      <c r="E154" s="11">
        <f>C154+D154</f>
        <v>0</v>
      </c>
      <c r="F154" s="12">
        <f>F155</f>
        <v>0</v>
      </c>
    </row>
    <row r="155">
      <c r="A155" s="10" t="s">
        <v>302</v>
      </c>
      <c r="B155" s="10" t="s">
        <v>303</v>
      </c>
      <c r="C155" s="11">
        <f>'SO 98-98'!M8</f>
        <v>0</v>
      </c>
      <c r="D155" s="11">
        <f>SUMIFS('SO 98-98'!O:O,'SO 98-98'!A:A,"P")</f>
        <v>0</v>
      </c>
      <c r="E155" s="11">
        <f>C155+D155</f>
        <v>0</v>
      </c>
      <c r="F155" s="12">
        <f>'SO 98-98'!T7</f>
        <v>0</v>
      </c>
    </row>
    <row r="156">
      <c r="A156" s="10" t="s">
        <v>304</v>
      </c>
      <c r="B156" s="10" t="s">
        <v>305</v>
      </c>
      <c r="C156" s="11">
        <f>C157</f>
        <v>0</v>
      </c>
      <c r="D156" s="11">
        <f>D157</f>
        <v>0</v>
      </c>
      <c r="E156" s="11">
        <f>C156+D156</f>
        <v>0</v>
      </c>
      <c r="F156" s="12">
        <f>F157</f>
        <v>0</v>
      </c>
    </row>
    <row r="157">
      <c r="A157" s="10" t="s">
        <v>306</v>
      </c>
      <c r="B157" s="10" t="s">
        <v>307</v>
      </c>
      <c r="C157" s="11">
        <f>'SO 90-90'!M8</f>
        <v>0</v>
      </c>
      <c r="D157" s="11">
        <f>SUMIFS('SO 90-90'!O:O,'SO 90-90'!A:A,"P")</f>
        <v>0</v>
      </c>
      <c r="E157" s="11">
        <f>C157+D157</f>
        <v>0</v>
      </c>
      <c r="F157" s="12">
        <f>'SO 90-90'!T7</f>
        <v>0</v>
      </c>
    </row>
    <row r="158">
      <c r="A158" s="13"/>
      <c r="B158" s="13"/>
      <c r="C158" s="14"/>
      <c r="D158" s="14"/>
      <c r="E158" s="14"/>
      <c r="F158"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COUNTIFS(L8:L140,"=0",A8:A140,"P")+COUNTIFS(L8:L140,"",A8:A140,"P")+SUM(Q8:Q140)</f>
        <v>0</v>
      </c>
    </row>
    <row r="8">
      <c r="A8" s="1" t="s">
        <v>328</v>
      </c>
      <c r="C8" s="22" t="s">
        <v>329</v>
      </c>
      <c r="E8" s="23" t="s">
        <v>15</v>
      </c>
      <c r="L8" s="24">
        <f>L9+L18+L23</f>
        <v>0</v>
      </c>
      <c r="M8" s="24">
        <f>M9+M18+M23</f>
        <v>0</v>
      </c>
      <c r="N8" s="25"/>
    </row>
    <row r="9">
      <c r="A9" s="1" t="s">
        <v>330</v>
      </c>
      <c r="C9" s="22" t="s">
        <v>331</v>
      </c>
      <c r="E9" s="23" t="s">
        <v>332</v>
      </c>
      <c r="L9" s="24">
        <f>SUMIFS(L10:L17,A10:A17,"P")</f>
        <v>0</v>
      </c>
      <c r="M9" s="24">
        <f>SUMIFS(M10:M17,A10:A17,"P")</f>
        <v>0</v>
      </c>
      <c r="N9" s="25"/>
    </row>
    <row r="10" ht="26.4">
      <c r="A10" s="1" t="s">
        <v>333</v>
      </c>
      <c r="B10" s="1">
        <v>1</v>
      </c>
      <c r="C10" s="26" t="s">
        <v>334</v>
      </c>
      <c r="D10" t="s">
        <v>335</v>
      </c>
      <c r="E10" s="27" t="s">
        <v>336</v>
      </c>
      <c r="F10" s="28" t="s">
        <v>337</v>
      </c>
      <c r="G10" s="29">
        <v>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333</v>
      </c>
      <c r="B14" s="1">
        <v>2</v>
      </c>
      <c r="C14" s="26" t="s">
        <v>344</v>
      </c>
      <c r="D14" t="s">
        <v>345</v>
      </c>
      <c r="E14" s="27" t="s">
        <v>346</v>
      </c>
      <c r="F14" s="28" t="s">
        <v>347</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52.8">
      <c r="A17" s="1" t="s">
        <v>342</v>
      </c>
      <c r="E17" s="27" t="s">
        <v>350</v>
      </c>
    </row>
    <row r="18">
      <c r="A18" s="1" t="s">
        <v>330</v>
      </c>
      <c r="C18" s="22" t="s">
        <v>351</v>
      </c>
      <c r="E18" s="23" t="s">
        <v>352</v>
      </c>
      <c r="L18" s="24">
        <f>SUMIFS(L19:L22,A19:A22,"P")</f>
        <v>0</v>
      </c>
      <c r="M18" s="24">
        <f>SUMIFS(M19:M22,A19:A22,"P")</f>
        <v>0</v>
      </c>
      <c r="N18" s="25"/>
    </row>
    <row r="19">
      <c r="A19" s="1" t="s">
        <v>333</v>
      </c>
      <c r="B19" s="1">
        <v>3</v>
      </c>
      <c r="C19" s="26" t="s">
        <v>353</v>
      </c>
      <c r="D19" t="s">
        <v>345</v>
      </c>
      <c r="E19" s="27" t="s">
        <v>354</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356</v>
      </c>
    </row>
    <row r="23">
      <c r="A23" s="1" t="s">
        <v>330</v>
      </c>
      <c r="C23" s="22" t="s">
        <v>357</v>
      </c>
      <c r="E23" s="23" t="s">
        <v>358</v>
      </c>
      <c r="L23" s="24">
        <f>SUMIFS(L24:L139,A24:A139,"P")</f>
        <v>0</v>
      </c>
      <c r="M23" s="24">
        <f>SUMIFS(M24:M139,A24:A139,"P")</f>
        <v>0</v>
      </c>
      <c r="N23" s="25"/>
    </row>
    <row r="24">
      <c r="A24" s="1" t="s">
        <v>333</v>
      </c>
      <c r="B24" s="1">
        <v>4</v>
      </c>
      <c r="C24" s="26" t="s">
        <v>359</v>
      </c>
      <c r="D24" t="s">
        <v>345</v>
      </c>
      <c r="E24" s="27" t="s">
        <v>360</v>
      </c>
      <c r="F24" s="28" t="s">
        <v>361</v>
      </c>
      <c r="G24" s="29">
        <v>30</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18.8">
      <c r="A27" s="1" t="s">
        <v>342</v>
      </c>
      <c r="E27" s="27" t="s">
        <v>362</v>
      </c>
    </row>
    <row r="28">
      <c r="A28" s="1" t="s">
        <v>333</v>
      </c>
      <c r="B28" s="1">
        <v>5</v>
      </c>
      <c r="C28" s="26" t="s">
        <v>363</v>
      </c>
      <c r="D28" t="s">
        <v>345</v>
      </c>
      <c r="E28" s="27" t="s">
        <v>364</v>
      </c>
      <c r="F28" s="28" t="s">
        <v>361</v>
      </c>
      <c r="G28" s="29">
        <v>30</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365</v>
      </c>
    </row>
    <row r="32">
      <c r="A32" s="1" t="s">
        <v>333</v>
      </c>
      <c r="B32" s="1">
        <v>6</v>
      </c>
      <c r="C32" s="26" t="s">
        <v>366</v>
      </c>
      <c r="D32" t="s">
        <v>345</v>
      </c>
      <c r="E32" s="27" t="s">
        <v>367</v>
      </c>
      <c r="F32" s="28" t="s">
        <v>361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32">
      <c r="A35" s="1" t="s">
        <v>342</v>
      </c>
      <c r="E35" s="27" t="s">
        <v>368</v>
      </c>
    </row>
    <row r="36" ht="26.4">
      <c r="A36" s="1" t="s">
        <v>333</v>
      </c>
      <c r="B36" s="1">
        <v>7</v>
      </c>
      <c r="C36" s="26" t="s">
        <v>369</v>
      </c>
      <c r="D36" t="s">
        <v>345</v>
      </c>
      <c r="E36" s="27" t="s">
        <v>370</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32">
      <c r="A39" s="1" t="s">
        <v>342</v>
      </c>
      <c r="E39" s="27" t="s">
        <v>371</v>
      </c>
    </row>
    <row r="40" ht="26.4">
      <c r="A40" s="1" t="s">
        <v>333</v>
      </c>
      <c r="B40" s="1">
        <v>8</v>
      </c>
      <c r="C40" s="26" t="s">
        <v>372</v>
      </c>
      <c r="D40" t="s">
        <v>345</v>
      </c>
      <c r="E40" s="27" t="s">
        <v>373</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32">
      <c r="A43" s="1" t="s">
        <v>342</v>
      </c>
      <c r="E43" s="27" t="s">
        <v>374</v>
      </c>
    </row>
    <row r="44" ht="26.4">
      <c r="A44" s="1" t="s">
        <v>333</v>
      </c>
      <c r="B44" s="1">
        <v>9</v>
      </c>
      <c r="C44" s="26" t="s">
        <v>375</v>
      </c>
      <c r="D44" t="s">
        <v>345</v>
      </c>
      <c r="E44" s="27" t="s">
        <v>376</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71.6">
      <c r="A47" s="1" t="s">
        <v>342</v>
      </c>
      <c r="E47" s="27" t="s">
        <v>377</v>
      </c>
    </row>
    <row r="48">
      <c r="A48" s="1" t="s">
        <v>333</v>
      </c>
      <c r="B48" s="1">
        <v>10</v>
      </c>
      <c r="C48" s="26" t="s">
        <v>378</v>
      </c>
      <c r="D48" t="s">
        <v>345</v>
      </c>
      <c r="E48" s="27" t="s">
        <v>379</v>
      </c>
      <c r="F48" s="28" t="s">
        <v>355</v>
      </c>
      <c r="G48" s="29">
        <v>2</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32">
      <c r="A51" s="1" t="s">
        <v>342</v>
      </c>
      <c r="E51" s="27" t="s">
        <v>380</v>
      </c>
    </row>
    <row r="52">
      <c r="A52" s="1" t="s">
        <v>333</v>
      </c>
      <c r="B52" s="1">
        <v>11</v>
      </c>
      <c r="C52" s="26" t="s">
        <v>381</v>
      </c>
      <c r="D52" t="s">
        <v>345</v>
      </c>
      <c r="E52" s="27" t="s">
        <v>382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383</v>
      </c>
    </row>
    <row r="56" ht="26.4">
      <c r="A56" s="1" t="s">
        <v>333</v>
      </c>
      <c r="B56" s="1">
        <v>12</v>
      </c>
      <c r="C56" s="26" t="s">
        <v>384</v>
      </c>
      <c r="D56" t="s">
        <v>345</v>
      </c>
      <c r="E56" s="27" t="s">
        <v>385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386</v>
      </c>
    </row>
    <row r="60" ht="26.4">
      <c r="A60" s="1" t="s">
        <v>333</v>
      </c>
      <c r="B60" s="1">
        <v>13</v>
      </c>
      <c r="C60" s="26" t="s">
        <v>387</v>
      </c>
      <c r="D60" t="s">
        <v>345</v>
      </c>
      <c r="E60" s="27" t="s">
        <v>388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18.8">
      <c r="A63" s="1" t="s">
        <v>342</v>
      </c>
      <c r="E63" s="27" t="s">
        <v>389</v>
      </c>
    </row>
    <row r="64">
      <c r="A64" s="1" t="s">
        <v>333</v>
      </c>
      <c r="B64" s="1">
        <v>14</v>
      </c>
      <c r="C64" s="26" t="s">
        <v>390</v>
      </c>
      <c r="D64" t="s">
        <v>345</v>
      </c>
      <c r="E64" s="27" t="s">
        <v>391</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132">
      <c r="A67" s="1" t="s">
        <v>342</v>
      </c>
      <c r="E67" s="27" t="s">
        <v>392</v>
      </c>
    </row>
    <row r="68">
      <c r="A68" s="1" t="s">
        <v>333</v>
      </c>
      <c r="B68" s="1">
        <v>15</v>
      </c>
      <c r="C68" s="26" t="s">
        <v>393</v>
      </c>
      <c r="D68" t="s">
        <v>345</v>
      </c>
      <c r="E68" s="27" t="s">
        <v>394</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118.8">
      <c r="A71" s="1" t="s">
        <v>342</v>
      </c>
      <c r="E71" s="27" t="s">
        <v>395</v>
      </c>
    </row>
    <row r="72" ht="26.4">
      <c r="A72" s="1" t="s">
        <v>333</v>
      </c>
      <c r="B72" s="1">
        <v>16</v>
      </c>
      <c r="C72" s="26" t="s">
        <v>396</v>
      </c>
      <c r="D72" t="s">
        <v>345</v>
      </c>
      <c r="E72" s="27" t="s">
        <v>397</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32">
      <c r="A75" s="1" t="s">
        <v>342</v>
      </c>
      <c r="E75" s="27" t="s">
        <v>398</v>
      </c>
    </row>
    <row r="76">
      <c r="A76" s="1" t="s">
        <v>333</v>
      </c>
      <c r="B76" s="1">
        <v>17</v>
      </c>
      <c r="C76" s="26" t="s">
        <v>399</v>
      </c>
      <c r="D76" t="s">
        <v>345</v>
      </c>
      <c r="E76" s="27" t="s">
        <v>400</v>
      </c>
      <c r="F76" s="28" t="s">
        <v>355</v>
      </c>
      <c r="G76" s="29">
        <v>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401</v>
      </c>
    </row>
    <row r="80">
      <c r="A80" s="1" t="s">
        <v>333</v>
      </c>
      <c r="B80" s="1">
        <v>18</v>
      </c>
      <c r="C80" s="26" t="s">
        <v>402</v>
      </c>
      <c r="D80" t="s">
        <v>345</v>
      </c>
      <c r="E80" s="27" t="s">
        <v>403</v>
      </c>
      <c r="F80" s="28" t="s">
        <v>355</v>
      </c>
      <c r="G80" s="29">
        <v>1</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92.4">
      <c r="A83" s="1" t="s">
        <v>342</v>
      </c>
      <c r="E83" s="27" t="s">
        <v>404</v>
      </c>
    </row>
    <row r="84">
      <c r="A84" s="1" t="s">
        <v>333</v>
      </c>
      <c r="B84" s="1">
        <v>19</v>
      </c>
      <c r="C84" s="26" t="s">
        <v>405</v>
      </c>
      <c r="D84" t="s">
        <v>345</v>
      </c>
      <c r="E84" s="27" t="s">
        <v>406</v>
      </c>
      <c r="F84" s="28" t="s">
        <v>355</v>
      </c>
      <c r="G84" s="29">
        <v>3</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92.4">
      <c r="A87" s="1" t="s">
        <v>342</v>
      </c>
      <c r="E87" s="27" t="s">
        <v>407</v>
      </c>
    </row>
    <row r="88">
      <c r="A88" s="1" t="s">
        <v>333</v>
      </c>
      <c r="B88" s="1">
        <v>20</v>
      </c>
      <c r="C88" s="26" t="s">
        <v>408</v>
      </c>
      <c r="D88" t="s">
        <v>345</v>
      </c>
      <c r="E88" s="27" t="s">
        <v>409</v>
      </c>
      <c r="F88" s="28" t="s">
        <v>355</v>
      </c>
      <c r="G88" s="29">
        <v>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410</v>
      </c>
    </row>
    <row r="92">
      <c r="A92" s="1" t="s">
        <v>333</v>
      </c>
      <c r="B92" s="1">
        <v>21</v>
      </c>
      <c r="C92" s="26" t="s">
        <v>411</v>
      </c>
      <c r="D92" t="s">
        <v>345</v>
      </c>
      <c r="E92" s="27" t="s">
        <v>412</v>
      </c>
      <c r="F92" s="28" t="s">
        <v>355</v>
      </c>
      <c r="G92" s="29">
        <v>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row>
    <row r="95" ht="105.6">
      <c r="A95" s="1" t="s">
        <v>342</v>
      </c>
      <c r="E95" s="27" t="s">
        <v>413</v>
      </c>
    </row>
    <row r="96">
      <c r="A96" s="1" t="s">
        <v>333</v>
      </c>
      <c r="B96" s="1">
        <v>22</v>
      </c>
      <c r="C96" s="26" t="s">
        <v>414</v>
      </c>
      <c r="D96" t="s">
        <v>345</v>
      </c>
      <c r="E96" s="27" t="s">
        <v>415</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118.8">
      <c r="A99" s="1" t="s">
        <v>342</v>
      </c>
      <c r="E99" s="27" t="s">
        <v>416</v>
      </c>
    </row>
    <row r="100">
      <c r="A100" s="1" t="s">
        <v>333</v>
      </c>
      <c r="B100" s="1">
        <v>23</v>
      </c>
      <c r="C100" s="26" t="s">
        <v>417</v>
      </c>
      <c r="D100" t="s">
        <v>345</v>
      </c>
      <c r="E100" s="27" t="s">
        <v>418</v>
      </c>
      <c r="F100" s="28" t="s">
        <v>355</v>
      </c>
      <c r="G100" s="29">
        <v>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79.2">
      <c r="A103" s="1" t="s">
        <v>342</v>
      </c>
      <c r="E103" s="27" t="s">
        <v>419</v>
      </c>
    </row>
    <row r="104">
      <c r="A104" s="1" t="s">
        <v>333</v>
      </c>
      <c r="B104" s="1">
        <v>24</v>
      </c>
      <c r="C104" s="26" t="s">
        <v>420</v>
      </c>
      <c r="D104" t="s">
        <v>345</v>
      </c>
      <c r="E104" s="27" t="s">
        <v>421</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422</v>
      </c>
    </row>
    <row r="108">
      <c r="A108" s="1" t="s">
        <v>333</v>
      </c>
      <c r="B108" s="1">
        <v>25</v>
      </c>
      <c r="C108" s="26" t="s">
        <v>423</v>
      </c>
      <c r="D108" t="s">
        <v>345</v>
      </c>
      <c r="E108" s="27" t="s">
        <v>424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425</v>
      </c>
    </row>
    <row r="112">
      <c r="A112" s="1" t="s">
        <v>333</v>
      </c>
      <c r="B112" s="1">
        <v>26</v>
      </c>
      <c r="C112" s="26" t="s">
        <v>426</v>
      </c>
      <c r="D112" t="s">
        <v>345</v>
      </c>
      <c r="E112" s="27" t="s">
        <v>427</v>
      </c>
      <c r="F112" s="28" t="s">
        <v>355</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45.2">
      <c r="A115" s="1" t="s">
        <v>342</v>
      </c>
      <c r="E115" s="27" t="s">
        <v>428</v>
      </c>
    </row>
    <row r="116">
      <c r="A116" s="1" t="s">
        <v>333</v>
      </c>
      <c r="B116" s="1">
        <v>27</v>
      </c>
      <c r="C116" s="26" t="s">
        <v>429</v>
      </c>
      <c r="D116" t="s">
        <v>345</v>
      </c>
      <c r="E116" s="27" t="s">
        <v>430</v>
      </c>
      <c r="F116" s="28" t="s">
        <v>431</v>
      </c>
      <c r="G116" s="29">
        <v>80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18.8">
      <c r="A119" s="1" t="s">
        <v>342</v>
      </c>
      <c r="E119" s="27" t="s">
        <v>432</v>
      </c>
    </row>
    <row r="120">
      <c r="A120" s="1" t="s">
        <v>333</v>
      </c>
      <c r="B120" s="1">
        <v>28</v>
      </c>
      <c r="C120" s="26" t="s">
        <v>433</v>
      </c>
      <c r="D120" t="s">
        <v>345</v>
      </c>
      <c r="E120" s="27" t="s">
        <v>434</v>
      </c>
      <c r="F120" s="28" t="s">
        <v>431</v>
      </c>
      <c r="G120" s="29">
        <v>90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435</v>
      </c>
    </row>
    <row r="124" ht="26.4">
      <c r="A124" s="1" t="s">
        <v>333</v>
      </c>
      <c r="B124" s="1">
        <v>29</v>
      </c>
      <c r="C124" s="26" t="s">
        <v>436</v>
      </c>
      <c r="D124" t="s">
        <v>345</v>
      </c>
      <c r="E124" s="27" t="s">
        <v>437</v>
      </c>
      <c r="F124" s="28" t="s">
        <v>355</v>
      </c>
      <c r="G124" s="29">
        <v>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438</v>
      </c>
    </row>
    <row r="128">
      <c r="A128" s="1" t="s">
        <v>333</v>
      </c>
      <c r="B128" s="1">
        <v>30</v>
      </c>
      <c r="C128" s="26" t="s">
        <v>439</v>
      </c>
      <c r="D128" t="s">
        <v>345</v>
      </c>
      <c r="E128" s="27" t="s">
        <v>440</v>
      </c>
      <c r="F128" s="28" t="s">
        <v>431</v>
      </c>
      <c r="G128" s="29">
        <v>90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118.8">
      <c r="A131" s="1" t="s">
        <v>342</v>
      </c>
      <c r="E131" s="27" t="s">
        <v>441</v>
      </c>
    </row>
    <row r="132">
      <c r="A132" s="1" t="s">
        <v>333</v>
      </c>
      <c r="B132" s="1">
        <v>31</v>
      </c>
      <c r="C132" s="26" t="s">
        <v>442</v>
      </c>
      <c r="D132" t="s">
        <v>345</v>
      </c>
      <c r="E132" s="27" t="s">
        <v>443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79.2">
      <c r="A135" s="1" t="s">
        <v>342</v>
      </c>
      <c r="E135" s="27" t="s">
        <v>444</v>
      </c>
    </row>
    <row r="136">
      <c r="A136" s="1" t="s">
        <v>333</v>
      </c>
      <c r="B136" s="1">
        <v>32</v>
      </c>
      <c r="C136" s="26" t="s">
        <v>445</v>
      </c>
      <c r="D136" t="s">
        <v>345</v>
      </c>
      <c r="E136" s="27" t="s">
        <v>446</v>
      </c>
      <c r="F136" s="28" t="s">
        <v>355</v>
      </c>
      <c r="G136" s="29">
        <v>2</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158.4">
      <c r="A139" s="1" t="s">
        <v>342</v>
      </c>
      <c r="E139"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COUNTIFS(L8:L329,"=0",A8:A329,"P")+COUNTIFS(L8:L329,"",A8:A329,"P")+SUM(Q8:Q329)</f>
        <v>0</v>
      </c>
    </row>
    <row r="8">
      <c r="A8" s="1" t="s">
        <v>328</v>
      </c>
      <c r="C8" s="22" t="s">
        <v>448</v>
      </c>
      <c r="E8" s="23" t="s">
        <v>17</v>
      </c>
      <c r="L8" s="24">
        <f>L9+L50+L55+L64+L69+L74+L111+L116</f>
        <v>0</v>
      </c>
      <c r="M8" s="24">
        <f>M9+M50+M55+M64+M69+M74+M111+M116</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58.600000000000001</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4</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1.129</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465</v>
      </c>
      <c r="D34" t="s">
        <v>466</v>
      </c>
      <c r="E34" s="27" t="s">
        <v>467</v>
      </c>
      <c r="F34" s="28" t="s">
        <v>337</v>
      </c>
      <c r="G34" s="29">
        <v>4</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471</v>
      </c>
      <c r="D42" t="s">
        <v>472</v>
      </c>
      <c r="E42" s="27" t="s">
        <v>473</v>
      </c>
      <c r="F42" s="28" t="s">
        <v>337</v>
      </c>
      <c r="G42" s="29">
        <v>0.59999999999999998</v>
      </c>
      <c r="H42" s="28">
        <v>0</v>
      </c>
      <c r="I42" s="30">
        <f>ROUND(G42*H42,P4)</f>
        <v>0</v>
      </c>
      <c r="L42" s="30">
        <v>0</v>
      </c>
      <c r="M42" s="24">
        <f>ROUND(G42*L42,P4)</f>
        <v>0</v>
      </c>
      <c r="N42" s="25" t="s">
        <v>452</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475</v>
      </c>
      <c r="L50" s="24">
        <f>SUMIFS(L51:L54,A51:A54,"P")</f>
        <v>0</v>
      </c>
      <c r="M50" s="24">
        <f>SUMIFS(M51:M54,A51:A54,"P")</f>
        <v>0</v>
      </c>
      <c r="N50" s="25"/>
    </row>
    <row r="51">
      <c r="A51" s="1" t="s">
        <v>333</v>
      </c>
      <c r="B51" s="1">
        <v>11</v>
      </c>
      <c r="C51" s="26" t="s">
        <v>476</v>
      </c>
      <c r="D51" t="s">
        <v>345</v>
      </c>
      <c r="E51" s="27" t="s">
        <v>477</v>
      </c>
      <c r="F51" s="28" t="s">
        <v>478</v>
      </c>
      <c r="G51" s="29">
        <v>60</v>
      </c>
      <c r="H51" s="28">
        <v>0</v>
      </c>
      <c r="I51" s="30">
        <f>ROUND(G51*H51,P4)</f>
        <v>0</v>
      </c>
      <c r="L51" s="30">
        <v>0</v>
      </c>
      <c r="M51" s="24">
        <f>ROUND(G51*L51,P4)</f>
        <v>0</v>
      </c>
      <c r="N51" s="25" t="s">
        <v>474</v>
      </c>
      <c r="O51" s="31">
        <f>M51*AA51</f>
        <v>0</v>
      </c>
      <c r="P51" s="1">
        <v>3</v>
      </c>
      <c r="AA51" s="1">
        <f>IF(P51=1,$O$3,IF(P51=2,$O$4,$O$5))</f>
        <v>0</v>
      </c>
    </row>
    <row r="52">
      <c r="A52" s="1" t="s">
        <v>339</v>
      </c>
      <c r="E52" s="27" t="s">
        <v>349</v>
      </c>
    </row>
    <row r="53">
      <c r="A53" s="1" t="s">
        <v>341</v>
      </c>
    </row>
    <row r="54" ht="79.2">
      <c r="A54" s="1" t="s">
        <v>342</v>
      </c>
      <c r="E54" s="27" t="s">
        <v>479</v>
      </c>
    </row>
    <row r="55">
      <c r="A55" s="1" t="s">
        <v>330</v>
      </c>
      <c r="C55" s="22" t="s">
        <v>357</v>
      </c>
      <c r="E55" s="23" t="s">
        <v>480</v>
      </c>
      <c r="L55" s="24">
        <f>SUMIFS(L56:L63,A56:A63,"P")</f>
        <v>0</v>
      </c>
      <c r="M55" s="24">
        <f>SUMIFS(M56:M63,A56:A63,"P")</f>
        <v>0</v>
      </c>
      <c r="N55" s="25"/>
    </row>
    <row r="56">
      <c r="A56" s="1" t="s">
        <v>333</v>
      </c>
      <c r="B56" s="1">
        <v>12</v>
      </c>
      <c r="C56" s="26" t="s">
        <v>481</v>
      </c>
      <c r="D56" t="s">
        <v>345</v>
      </c>
      <c r="E56" s="27" t="s">
        <v>482</v>
      </c>
      <c r="F56" s="28" t="s">
        <v>483</v>
      </c>
      <c r="G56" s="29">
        <v>586</v>
      </c>
      <c r="H56" s="28">
        <v>0</v>
      </c>
      <c r="I56" s="30">
        <f>ROUND(G56*H56,P4)</f>
        <v>0</v>
      </c>
      <c r="L56" s="30">
        <v>0</v>
      </c>
      <c r="M56" s="24">
        <f>ROUND(G56*L56,P4)</f>
        <v>0</v>
      </c>
      <c r="N56" s="25" t="s">
        <v>474</v>
      </c>
      <c r="O56" s="31">
        <f>M56*AA56</f>
        <v>0</v>
      </c>
      <c r="P56" s="1">
        <v>3</v>
      </c>
      <c r="AA56" s="1">
        <f>IF(P56=1,$O$3,IF(P56=2,$O$4,$O$5))</f>
        <v>0</v>
      </c>
    </row>
    <row r="57">
      <c r="A57" s="1" t="s">
        <v>339</v>
      </c>
      <c r="E57" s="27" t="s">
        <v>349</v>
      </c>
    </row>
    <row r="58">
      <c r="A58" s="1" t="s">
        <v>341</v>
      </c>
    </row>
    <row r="59" ht="369.6">
      <c r="A59" s="1" t="s">
        <v>342</v>
      </c>
      <c r="E59" s="27" t="s">
        <v>484</v>
      </c>
    </row>
    <row r="60">
      <c r="A60" s="1" t="s">
        <v>333</v>
      </c>
      <c r="B60" s="1">
        <v>13</v>
      </c>
      <c r="C60" s="26" t="s">
        <v>485</v>
      </c>
      <c r="D60" t="s">
        <v>345</v>
      </c>
      <c r="E60" s="27" t="s">
        <v>486</v>
      </c>
      <c r="F60" s="28" t="s">
        <v>483</v>
      </c>
      <c r="G60" s="29">
        <v>58.600000000000001</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56.4">
      <c r="A63" s="1" t="s">
        <v>342</v>
      </c>
      <c r="E63" s="27" t="s">
        <v>487</v>
      </c>
    </row>
    <row r="64">
      <c r="A64" s="1" t="s">
        <v>330</v>
      </c>
      <c r="C64" s="22" t="s">
        <v>488</v>
      </c>
      <c r="E64" s="23" t="s">
        <v>489</v>
      </c>
      <c r="L64" s="24">
        <f>SUMIFS(L65:L68,A65:A68,"P")</f>
        <v>0</v>
      </c>
      <c r="M64" s="24">
        <f>SUMIFS(M65:M68,A65:A68,"P")</f>
        <v>0</v>
      </c>
      <c r="N64" s="25"/>
    </row>
    <row r="65">
      <c r="A65" s="1" t="s">
        <v>333</v>
      </c>
      <c r="B65" s="1">
        <v>15</v>
      </c>
      <c r="C65" s="26" t="s">
        <v>490</v>
      </c>
      <c r="D65" t="s">
        <v>345</v>
      </c>
      <c r="E65" s="27" t="s">
        <v>491</v>
      </c>
      <c r="F65" s="28" t="s">
        <v>483</v>
      </c>
      <c r="G65" s="29">
        <v>586</v>
      </c>
      <c r="H65" s="28">
        <v>0</v>
      </c>
      <c r="I65" s="30">
        <f>ROUND(G65*H65,P4)</f>
        <v>0</v>
      </c>
      <c r="L65" s="30">
        <v>0</v>
      </c>
      <c r="M65" s="24">
        <f>ROUND(G65*L65,P4)</f>
        <v>0</v>
      </c>
      <c r="N65" s="25" t="s">
        <v>474</v>
      </c>
      <c r="O65" s="31">
        <f>M65*AA65</f>
        <v>0</v>
      </c>
      <c r="P65" s="1">
        <v>3</v>
      </c>
      <c r="AA65" s="1">
        <f>IF(P65=1,$O$3,IF(P65=2,$O$4,$O$5))</f>
        <v>0</v>
      </c>
    </row>
    <row r="66">
      <c r="A66" s="1" t="s">
        <v>339</v>
      </c>
      <c r="E66" s="27" t="s">
        <v>349</v>
      </c>
    </row>
    <row r="67">
      <c r="A67" s="1" t="s">
        <v>341</v>
      </c>
    </row>
    <row r="68" ht="264">
      <c r="A68" s="1" t="s">
        <v>342</v>
      </c>
      <c r="E68" s="27" t="s">
        <v>492</v>
      </c>
    </row>
    <row r="69">
      <c r="A69" s="1" t="s">
        <v>330</v>
      </c>
      <c r="C69" s="22" t="s">
        <v>493</v>
      </c>
      <c r="E69" s="23" t="s">
        <v>494</v>
      </c>
      <c r="L69" s="24">
        <f>SUMIFS(L70:L73,A70:A73,"P")</f>
        <v>0</v>
      </c>
      <c r="M69" s="24">
        <f>SUMIFS(M70:M73,A70:A73,"P")</f>
        <v>0</v>
      </c>
      <c r="N69" s="25"/>
    </row>
    <row r="70">
      <c r="A70" s="1" t="s">
        <v>333</v>
      </c>
      <c r="B70" s="1">
        <v>83</v>
      </c>
      <c r="C70" s="26" t="s">
        <v>495</v>
      </c>
      <c r="D70" t="s">
        <v>331</v>
      </c>
      <c r="E70" s="27" t="s">
        <v>496</v>
      </c>
      <c r="F70" s="28" t="s">
        <v>497</v>
      </c>
      <c r="G70" s="29">
        <v>89.299999999999997</v>
      </c>
      <c r="H70" s="28">
        <v>0</v>
      </c>
      <c r="I70" s="30">
        <f>ROUND(G70*H70,P4)</f>
        <v>0</v>
      </c>
      <c r="L70" s="30">
        <v>0</v>
      </c>
      <c r="M70" s="24">
        <f>ROUND(G70*L70,P4)</f>
        <v>0</v>
      </c>
      <c r="N70" s="25" t="s">
        <v>474</v>
      </c>
      <c r="O70" s="31">
        <f>M70*AA70</f>
        <v>0</v>
      </c>
      <c r="P70" s="1">
        <v>3</v>
      </c>
      <c r="AA70" s="1">
        <f>IF(P70=1,$O$3,IF(P70=2,$O$4,$O$5))</f>
        <v>0</v>
      </c>
    </row>
    <row r="71">
      <c r="A71" s="1" t="s">
        <v>339</v>
      </c>
      <c r="E71" s="27" t="s">
        <v>349</v>
      </c>
    </row>
    <row r="72">
      <c r="A72" s="1" t="s">
        <v>341</v>
      </c>
    </row>
    <row r="73" ht="79.2">
      <c r="A73" s="1" t="s">
        <v>342</v>
      </c>
      <c r="E73" s="27" t="s">
        <v>498</v>
      </c>
    </row>
    <row r="74" ht="26.4">
      <c r="A74" s="1" t="s">
        <v>330</v>
      </c>
      <c r="C74" s="22" t="s">
        <v>499</v>
      </c>
      <c r="E74" s="23" t="s">
        <v>500</v>
      </c>
      <c r="L74" s="24">
        <f>SUMIFS(L75:L110,A75:A110,"P")</f>
        <v>0</v>
      </c>
      <c r="M74" s="24">
        <f>SUMIFS(M75:M110,A75:A110,"P")</f>
        <v>0</v>
      </c>
      <c r="N74" s="25"/>
    </row>
    <row r="75" ht="26.4">
      <c r="A75" s="1" t="s">
        <v>333</v>
      </c>
      <c r="B75" s="1">
        <v>16</v>
      </c>
      <c r="C75" s="26" t="s">
        <v>501</v>
      </c>
      <c r="D75" t="s">
        <v>345</v>
      </c>
      <c r="E75" s="27" t="s">
        <v>502</v>
      </c>
      <c r="F75" s="28" t="s">
        <v>355</v>
      </c>
      <c r="G75" s="29">
        <v>20</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9.2">
      <c r="A78" s="1" t="s">
        <v>342</v>
      </c>
      <c r="E78" s="27" t="s">
        <v>503</v>
      </c>
    </row>
    <row r="79">
      <c r="A79" s="1" t="s">
        <v>333</v>
      </c>
      <c r="B79" s="1">
        <v>17</v>
      </c>
      <c r="C79" s="26" t="s">
        <v>504</v>
      </c>
      <c r="D79" t="s">
        <v>345</v>
      </c>
      <c r="E79" s="27" t="s">
        <v>505</v>
      </c>
      <c r="F79" s="28" t="s">
        <v>355</v>
      </c>
      <c r="G79" s="29">
        <v>10</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9.2">
      <c r="A82" s="1" t="s">
        <v>342</v>
      </c>
      <c r="E82" s="27" t="s">
        <v>503</v>
      </c>
    </row>
    <row r="83">
      <c r="A83" s="1" t="s">
        <v>333</v>
      </c>
      <c r="B83" s="1">
        <v>18</v>
      </c>
      <c r="C83" s="26" t="s">
        <v>506</v>
      </c>
      <c r="D83" t="s">
        <v>345</v>
      </c>
      <c r="E83" s="27" t="s">
        <v>507</v>
      </c>
      <c r="F83" s="28" t="s">
        <v>355</v>
      </c>
      <c r="G83" s="29">
        <v>29</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9.2">
      <c r="A86" s="1" t="s">
        <v>342</v>
      </c>
      <c r="E86" s="27" t="s">
        <v>503</v>
      </c>
    </row>
    <row r="87">
      <c r="A87" s="1" t="s">
        <v>333</v>
      </c>
      <c r="B87" s="1">
        <v>19</v>
      </c>
      <c r="C87" s="26" t="s">
        <v>508</v>
      </c>
      <c r="D87" t="s">
        <v>345</v>
      </c>
      <c r="E87" s="27" t="s">
        <v>509</v>
      </c>
      <c r="F87" s="28" t="s">
        <v>361</v>
      </c>
      <c r="G87" s="29">
        <v>816</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79.2">
      <c r="A90" s="1" t="s">
        <v>342</v>
      </c>
      <c r="E90" s="27" t="s">
        <v>510</v>
      </c>
    </row>
    <row r="91">
      <c r="A91" s="1" t="s">
        <v>333</v>
      </c>
      <c r="B91" s="1">
        <v>20</v>
      </c>
      <c r="C91" s="26" t="s">
        <v>511</v>
      </c>
      <c r="D91" t="s">
        <v>345</v>
      </c>
      <c r="E91" s="27" t="s">
        <v>512</v>
      </c>
      <c r="F91" s="28" t="s">
        <v>361</v>
      </c>
      <c r="G91" s="29">
        <v>89.299999999999997</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9.2">
      <c r="A94" s="1" t="s">
        <v>342</v>
      </c>
      <c r="E94" s="27" t="s">
        <v>510</v>
      </c>
    </row>
    <row r="95">
      <c r="A95" s="1" t="s">
        <v>333</v>
      </c>
      <c r="B95" s="1">
        <v>21</v>
      </c>
      <c r="C95" s="26" t="s">
        <v>513</v>
      </c>
      <c r="D95" t="s">
        <v>345</v>
      </c>
      <c r="E95" s="27" t="s">
        <v>514</v>
      </c>
      <c r="F95" s="28" t="s">
        <v>361</v>
      </c>
      <c r="G95" s="29">
        <v>506</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92.4">
      <c r="A98" s="1" t="s">
        <v>342</v>
      </c>
      <c r="E98" s="27" t="s">
        <v>515</v>
      </c>
    </row>
    <row r="99" ht="26.4">
      <c r="A99" s="1" t="s">
        <v>333</v>
      </c>
      <c r="B99" s="1">
        <v>22</v>
      </c>
      <c r="C99" s="26" t="s">
        <v>516</v>
      </c>
      <c r="D99" t="s">
        <v>345</v>
      </c>
      <c r="E99" s="27" t="s">
        <v>517</v>
      </c>
      <c r="F99" s="28" t="s">
        <v>361</v>
      </c>
      <c r="G99" s="29">
        <v>816</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79.2">
      <c r="A102" s="1" t="s">
        <v>342</v>
      </c>
      <c r="E102" s="27" t="s">
        <v>518</v>
      </c>
    </row>
    <row r="103" ht="26.4">
      <c r="A103" s="1" t="s">
        <v>333</v>
      </c>
      <c r="B103" s="1">
        <v>23</v>
      </c>
      <c r="C103" s="26" t="s">
        <v>519</v>
      </c>
      <c r="D103" t="s">
        <v>345</v>
      </c>
      <c r="E103" s="27" t="s">
        <v>520</v>
      </c>
      <c r="F103" s="28" t="s">
        <v>355</v>
      </c>
      <c r="G103" s="29">
        <v>40</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c r="A105" s="1" t="s">
        <v>341</v>
      </c>
    </row>
    <row r="106" ht="105.6">
      <c r="A106" s="1" t="s">
        <v>342</v>
      </c>
      <c r="E106" s="27" t="s">
        <v>521</v>
      </c>
    </row>
    <row r="107">
      <c r="A107" s="1" t="s">
        <v>333</v>
      </c>
      <c r="B107" s="1">
        <v>24</v>
      </c>
      <c r="C107" s="26" t="s">
        <v>522</v>
      </c>
      <c r="D107" t="s">
        <v>345</v>
      </c>
      <c r="E107" s="27" t="s">
        <v>523</v>
      </c>
      <c r="F107" s="28" t="s">
        <v>361</v>
      </c>
      <c r="G107" s="29">
        <v>89.299999999999997</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c r="A109" s="1" t="s">
        <v>341</v>
      </c>
    </row>
    <row r="110" ht="92.4">
      <c r="A110" s="1" t="s">
        <v>342</v>
      </c>
      <c r="E110" s="27" t="s">
        <v>524</v>
      </c>
    </row>
    <row r="111">
      <c r="A111" s="1" t="s">
        <v>330</v>
      </c>
      <c r="C111" s="22" t="s">
        <v>525</v>
      </c>
      <c r="E111" s="23" t="s">
        <v>352</v>
      </c>
      <c r="L111" s="24">
        <f>SUMIFS(L112:L115,A112:A115,"P")</f>
        <v>0</v>
      </c>
      <c r="M111" s="24">
        <f>SUMIFS(M112:M115,A112:A115,"P")</f>
        <v>0</v>
      </c>
      <c r="N111" s="25"/>
    </row>
    <row r="112">
      <c r="A112" s="1" t="s">
        <v>333</v>
      </c>
      <c r="B112" s="1">
        <v>25</v>
      </c>
      <c r="C112" s="26" t="s">
        <v>526</v>
      </c>
      <c r="D112" t="s">
        <v>345</v>
      </c>
      <c r="E112" s="27" t="s">
        <v>527</v>
      </c>
      <c r="F112" s="28" t="s">
        <v>355</v>
      </c>
      <c r="G112" s="29">
        <v>28</v>
      </c>
      <c r="H112" s="28">
        <v>0</v>
      </c>
      <c r="I112" s="30">
        <f>ROUND(G112*H112,P4)</f>
        <v>0</v>
      </c>
      <c r="L112" s="30">
        <v>0</v>
      </c>
      <c r="M112" s="24">
        <f>ROUND(G112*L112,P4)</f>
        <v>0</v>
      </c>
      <c r="N112" s="25" t="s">
        <v>474</v>
      </c>
      <c r="O112" s="31">
        <f>M112*AA112</f>
        <v>0</v>
      </c>
      <c r="P112" s="1">
        <v>3</v>
      </c>
      <c r="AA112" s="1">
        <f>IF(P112=1,$O$3,IF(P112=2,$O$4,$O$5))</f>
        <v>0</v>
      </c>
    </row>
    <row r="113">
      <c r="A113" s="1" t="s">
        <v>339</v>
      </c>
      <c r="E113" s="27" t="s">
        <v>349</v>
      </c>
    </row>
    <row r="114">
      <c r="A114" s="1" t="s">
        <v>341</v>
      </c>
    </row>
    <row r="115" ht="105.6">
      <c r="A115" s="1" t="s">
        <v>342</v>
      </c>
      <c r="E115" s="27" t="s">
        <v>528</v>
      </c>
    </row>
    <row r="116">
      <c r="A116" s="1" t="s">
        <v>330</v>
      </c>
      <c r="C116" s="22" t="s">
        <v>529</v>
      </c>
      <c r="E116" s="23" t="s">
        <v>358</v>
      </c>
      <c r="L116" s="24">
        <f>SUMIFS(L117:L328,A117:A328,"P")</f>
        <v>0</v>
      </c>
      <c r="M116" s="24">
        <f>SUMIFS(M117:M328,A117:A328,"P")</f>
        <v>0</v>
      </c>
      <c r="N116" s="25"/>
    </row>
    <row r="117">
      <c r="A117" s="1" t="s">
        <v>333</v>
      </c>
      <c r="B117" s="1">
        <v>27</v>
      </c>
      <c r="C117" s="26" t="s">
        <v>530</v>
      </c>
      <c r="D117" t="s">
        <v>345</v>
      </c>
      <c r="E117" s="27" t="s">
        <v>531</v>
      </c>
      <c r="F117" s="28" t="s">
        <v>532</v>
      </c>
      <c r="G117" s="29">
        <v>0.88</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79.2">
      <c r="A120" s="1" t="s">
        <v>342</v>
      </c>
      <c r="E120" s="27" t="s">
        <v>533</v>
      </c>
    </row>
    <row r="121">
      <c r="A121" s="1" t="s">
        <v>333</v>
      </c>
      <c r="B121" s="1">
        <v>28</v>
      </c>
      <c r="C121" s="26" t="s">
        <v>534</v>
      </c>
      <c r="D121" t="s">
        <v>345</v>
      </c>
      <c r="E121" s="27" t="s">
        <v>535</v>
      </c>
      <c r="F121" s="28" t="s">
        <v>532</v>
      </c>
      <c r="G121" s="29">
        <v>10.65</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79.2">
      <c r="A124" s="1" t="s">
        <v>342</v>
      </c>
      <c r="E124" s="27" t="s">
        <v>533</v>
      </c>
    </row>
    <row r="125">
      <c r="A125" s="1" t="s">
        <v>333</v>
      </c>
      <c r="B125" s="1">
        <v>29</v>
      </c>
      <c r="C125" s="26" t="s">
        <v>536</v>
      </c>
      <c r="D125" t="s">
        <v>345</v>
      </c>
      <c r="E125" s="27" t="s">
        <v>537</v>
      </c>
      <c r="F125" s="28" t="s">
        <v>532</v>
      </c>
      <c r="G125" s="29">
        <v>38.880000000000003</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79.2">
      <c r="A128" s="1" t="s">
        <v>342</v>
      </c>
      <c r="E128" s="27" t="s">
        <v>533</v>
      </c>
    </row>
    <row r="129">
      <c r="A129" s="1" t="s">
        <v>333</v>
      </c>
      <c r="B129" s="1">
        <v>30</v>
      </c>
      <c r="C129" s="26" t="s">
        <v>538</v>
      </c>
      <c r="D129" t="s">
        <v>345</v>
      </c>
      <c r="E129" s="27" t="s">
        <v>539</v>
      </c>
      <c r="F129" s="28" t="s">
        <v>532</v>
      </c>
      <c r="G129" s="29">
        <v>0.88</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98">
      <c r="A132" s="1" t="s">
        <v>342</v>
      </c>
      <c r="E132" s="27" t="s">
        <v>540</v>
      </c>
    </row>
    <row r="133">
      <c r="A133" s="1" t="s">
        <v>333</v>
      </c>
      <c r="B133" s="1">
        <v>32</v>
      </c>
      <c r="C133" s="26" t="s">
        <v>541</v>
      </c>
      <c r="D133" t="s">
        <v>345</v>
      </c>
      <c r="E133" s="27" t="s">
        <v>542</v>
      </c>
      <c r="F133" s="28" t="s">
        <v>532</v>
      </c>
      <c r="G133" s="29">
        <v>10.65</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98">
      <c r="A136" s="1" t="s">
        <v>342</v>
      </c>
      <c r="E136" s="27" t="s">
        <v>540</v>
      </c>
    </row>
    <row r="137">
      <c r="A137" s="1" t="s">
        <v>333</v>
      </c>
      <c r="B137" s="1">
        <v>33</v>
      </c>
      <c r="C137" s="26" t="s">
        <v>543</v>
      </c>
      <c r="D137" t="s">
        <v>345</v>
      </c>
      <c r="E137" s="27" t="s">
        <v>544</v>
      </c>
      <c r="F137" s="28" t="s">
        <v>532</v>
      </c>
      <c r="G137" s="29">
        <v>38.880000000000003</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98">
      <c r="A140" s="1" t="s">
        <v>342</v>
      </c>
      <c r="E140" s="27" t="s">
        <v>540</v>
      </c>
    </row>
    <row r="141" ht="26.4">
      <c r="A141" s="1" t="s">
        <v>333</v>
      </c>
      <c r="B141" s="1">
        <v>34</v>
      </c>
      <c r="C141" s="26" t="s">
        <v>545</v>
      </c>
      <c r="D141" t="s">
        <v>345</v>
      </c>
      <c r="E141" s="27" t="s">
        <v>546</v>
      </c>
      <c r="F141" s="28" t="s">
        <v>355</v>
      </c>
      <c r="G141" s="29">
        <v>18</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18.8">
      <c r="A144" s="1" t="s">
        <v>342</v>
      </c>
      <c r="E144" s="27" t="s">
        <v>547</v>
      </c>
    </row>
    <row r="145" ht="26.4">
      <c r="A145" s="1" t="s">
        <v>333</v>
      </c>
      <c r="B145" s="1">
        <v>35</v>
      </c>
      <c r="C145" s="26" t="s">
        <v>548</v>
      </c>
      <c r="D145" t="s">
        <v>345</v>
      </c>
      <c r="E145" s="27" t="s">
        <v>549</v>
      </c>
      <c r="F145" s="28" t="s">
        <v>355</v>
      </c>
      <c r="G145" s="29">
        <v>2</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8.8">
      <c r="A148" s="1" t="s">
        <v>342</v>
      </c>
      <c r="E148" s="27" t="s">
        <v>547</v>
      </c>
    </row>
    <row r="149">
      <c r="A149" s="1" t="s">
        <v>333</v>
      </c>
      <c r="B149" s="1">
        <v>38</v>
      </c>
      <c r="C149" s="26" t="s">
        <v>550</v>
      </c>
      <c r="D149" t="s">
        <v>345</v>
      </c>
      <c r="E149" s="27" t="s">
        <v>551</v>
      </c>
      <c r="F149" s="28" t="s">
        <v>355</v>
      </c>
      <c r="G149" s="29">
        <v>20</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05.6">
      <c r="A152" s="1" t="s">
        <v>342</v>
      </c>
      <c r="E152" s="27" t="s">
        <v>552</v>
      </c>
    </row>
    <row r="153">
      <c r="A153" s="1" t="s">
        <v>333</v>
      </c>
      <c r="B153" s="1">
        <v>39</v>
      </c>
      <c r="C153" s="26" t="s">
        <v>553</v>
      </c>
      <c r="D153" t="s">
        <v>345</v>
      </c>
      <c r="E153" s="27" t="s">
        <v>554</v>
      </c>
      <c r="F153" s="28" t="s">
        <v>355</v>
      </c>
      <c r="G153" s="29">
        <v>164</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05.6">
      <c r="A156" s="1" t="s">
        <v>342</v>
      </c>
      <c r="E156" s="27" t="s">
        <v>555</v>
      </c>
    </row>
    <row r="157">
      <c r="A157" s="1" t="s">
        <v>333</v>
      </c>
      <c r="B157" s="1">
        <v>40</v>
      </c>
      <c r="C157" s="26" t="s">
        <v>359</v>
      </c>
      <c r="D157" t="s">
        <v>345</v>
      </c>
      <c r="E157" s="27" t="s">
        <v>360</v>
      </c>
      <c r="F157" s="28" t="s">
        <v>361</v>
      </c>
      <c r="G157" s="29">
        <v>40</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18.8">
      <c r="A160" s="1" t="s">
        <v>342</v>
      </c>
      <c r="E160" s="27" t="s">
        <v>362</v>
      </c>
    </row>
    <row r="161">
      <c r="A161" s="1" t="s">
        <v>333</v>
      </c>
      <c r="B161" s="1">
        <v>41</v>
      </c>
      <c r="C161" s="26" t="s">
        <v>363</v>
      </c>
      <c r="D161" t="s">
        <v>345</v>
      </c>
      <c r="E161" s="27" t="s">
        <v>364</v>
      </c>
      <c r="F161" s="28" t="s">
        <v>361</v>
      </c>
      <c r="G161" s="29">
        <v>40</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18.8">
      <c r="A164" s="1" t="s">
        <v>342</v>
      </c>
      <c r="E164" s="27" t="s">
        <v>365</v>
      </c>
    </row>
    <row r="165">
      <c r="A165" s="1" t="s">
        <v>333</v>
      </c>
      <c r="B165" s="1">
        <v>42</v>
      </c>
      <c r="C165" s="26" t="s">
        <v>366</v>
      </c>
      <c r="D165" t="s">
        <v>345</v>
      </c>
      <c r="E165" s="27" t="s">
        <v>367</v>
      </c>
      <c r="F165" s="28" t="s">
        <v>361</v>
      </c>
      <c r="G165" s="29">
        <v>20</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32">
      <c r="A168" s="1" t="s">
        <v>342</v>
      </c>
      <c r="E168" s="27" t="s">
        <v>368</v>
      </c>
    </row>
    <row r="169">
      <c r="A169" s="1" t="s">
        <v>333</v>
      </c>
      <c r="B169" s="1">
        <v>43</v>
      </c>
      <c r="C169" s="26" t="s">
        <v>556</v>
      </c>
      <c r="D169" t="s">
        <v>345</v>
      </c>
      <c r="E169" s="27" t="s">
        <v>557</v>
      </c>
      <c r="F169" s="28" t="s">
        <v>355</v>
      </c>
      <c r="G169" s="29">
        <v>1</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58.4">
      <c r="A172" s="1" t="s">
        <v>342</v>
      </c>
      <c r="E172" s="27" t="s">
        <v>558</v>
      </c>
    </row>
    <row r="173">
      <c r="A173" s="1" t="s">
        <v>333</v>
      </c>
      <c r="B173" s="1">
        <v>44</v>
      </c>
      <c r="C173" s="26" t="s">
        <v>559</v>
      </c>
      <c r="D173" t="s">
        <v>345</v>
      </c>
      <c r="E173" s="27" t="s">
        <v>560</v>
      </c>
      <c r="F173" s="28" t="s">
        <v>355</v>
      </c>
      <c r="G173" s="29">
        <v>1</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45.2">
      <c r="A176" s="1" t="s">
        <v>342</v>
      </c>
      <c r="E176" s="27" t="s">
        <v>561</v>
      </c>
    </row>
    <row r="177">
      <c r="A177" s="1" t="s">
        <v>333</v>
      </c>
      <c r="B177" s="1">
        <v>45</v>
      </c>
      <c r="C177" s="26" t="s">
        <v>562</v>
      </c>
      <c r="D177" t="s">
        <v>345</v>
      </c>
      <c r="E177" s="27" t="s">
        <v>563</v>
      </c>
      <c r="F177" s="28" t="s">
        <v>355</v>
      </c>
      <c r="G177" s="29">
        <v>10</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8.8">
      <c r="A180" s="1" t="s">
        <v>342</v>
      </c>
      <c r="E180" s="27" t="s">
        <v>564</v>
      </c>
    </row>
    <row r="181">
      <c r="A181" s="1" t="s">
        <v>333</v>
      </c>
      <c r="B181" s="1">
        <v>46</v>
      </c>
      <c r="C181" s="26" t="s">
        <v>565</v>
      </c>
      <c r="D181" t="s">
        <v>345</v>
      </c>
      <c r="E181" s="27" t="s">
        <v>566</v>
      </c>
      <c r="F181" s="28" t="s">
        <v>355</v>
      </c>
      <c r="G181" s="29">
        <v>10</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05.6">
      <c r="A184" s="1" t="s">
        <v>342</v>
      </c>
      <c r="E184" s="27" t="s">
        <v>567</v>
      </c>
    </row>
    <row r="185">
      <c r="A185" s="1" t="s">
        <v>333</v>
      </c>
      <c r="B185" s="1">
        <v>47</v>
      </c>
      <c r="C185" s="26" t="s">
        <v>568</v>
      </c>
      <c r="D185" t="s">
        <v>345</v>
      </c>
      <c r="E185" s="27" t="s">
        <v>569</v>
      </c>
      <c r="F185" s="28" t="s">
        <v>355</v>
      </c>
      <c r="G185" s="29">
        <v>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8.8">
      <c r="A188" s="1" t="s">
        <v>342</v>
      </c>
      <c r="E188" s="27" t="s">
        <v>570</v>
      </c>
    </row>
    <row r="189">
      <c r="A189" s="1" t="s">
        <v>333</v>
      </c>
      <c r="B189" s="1">
        <v>48</v>
      </c>
      <c r="C189" s="26" t="s">
        <v>571</v>
      </c>
      <c r="D189" t="s">
        <v>345</v>
      </c>
      <c r="E189" s="27" t="s">
        <v>572</v>
      </c>
      <c r="F189" s="28" t="s">
        <v>355</v>
      </c>
      <c r="G189" s="29">
        <v>1</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8.8">
      <c r="A192" s="1" t="s">
        <v>342</v>
      </c>
      <c r="E192" s="27" t="s">
        <v>573</v>
      </c>
    </row>
    <row r="193" ht="26.4">
      <c r="A193" s="1" t="s">
        <v>333</v>
      </c>
      <c r="B193" s="1">
        <v>49</v>
      </c>
      <c r="C193" s="26" t="s">
        <v>396</v>
      </c>
      <c r="D193" t="s">
        <v>345</v>
      </c>
      <c r="E193" s="27" t="s">
        <v>397</v>
      </c>
      <c r="F193" s="28" t="s">
        <v>355</v>
      </c>
      <c r="G193" s="29">
        <v>6</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32">
      <c r="A196" s="1" t="s">
        <v>342</v>
      </c>
      <c r="E196" s="27" t="s">
        <v>398</v>
      </c>
    </row>
    <row r="197">
      <c r="A197" s="1" t="s">
        <v>333</v>
      </c>
      <c r="B197" s="1">
        <v>50</v>
      </c>
      <c r="C197" s="26" t="s">
        <v>574</v>
      </c>
      <c r="D197" t="s">
        <v>345</v>
      </c>
      <c r="E197" s="27" t="s">
        <v>575</v>
      </c>
      <c r="F197" s="28" t="s">
        <v>355</v>
      </c>
      <c r="G197" s="29">
        <v>3</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05.6">
      <c r="A200" s="1" t="s">
        <v>342</v>
      </c>
      <c r="E200" s="27" t="s">
        <v>576</v>
      </c>
    </row>
    <row r="201">
      <c r="A201" s="1" t="s">
        <v>333</v>
      </c>
      <c r="B201" s="1">
        <v>51</v>
      </c>
      <c r="C201" s="26" t="s">
        <v>577</v>
      </c>
      <c r="D201" t="s">
        <v>345</v>
      </c>
      <c r="E201" s="27" t="s">
        <v>578</v>
      </c>
      <c r="F201" s="28" t="s">
        <v>355</v>
      </c>
      <c r="G201" s="29">
        <v>3</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5.6">
      <c r="A204" s="1" t="s">
        <v>342</v>
      </c>
      <c r="E204" s="27" t="s">
        <v>579</v>
      </c>
    </row>
    <row r="205" ht="26.4">
      <c r="A205" s="1" t="s">
        <v>333</v>
      </c>
      <c r="B205" s="1">
        <v>52</v>
      </c>
      <c r="C205" s="26" t="s">
        <v>580</v>
      </c>
      <c r="D205" t="s">
        <v>345</v>
      </c>
      <c r="E205" s="27" t="s">
        <v>581</v>
      </c>
      <c r="F205" s="28" t="s">
        <v>582</v>
      </c>
      <c r="G205" s="29">
        <v>0.5</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5.2">
      <c r="A208" s="1" t="s">
        <v>342</v>
      </c>
      <c r="E208" s="27" t="s">
        <v>583</v>
      </c>
    </row>
    <row r="209">
      <c r="A209" s="1" t="s">
        <v>333</v>
      </c>
      <c r="B209" s="1">
        <v>53</v>
      </c>
      <c r="C209" s="26" t="s">
        <v>584</v>
      </c>
      <c r="D209" t="s">
        <v>345</v>
      </c>
      <c r="E209" s="27" t="s">
        <v>585</v>
      </c>
      <c r="F209" s="28" t="s">
        <v>355</v>
      </c>
      <c r="G209" s="29">
        <v>1</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32">
      <c r="A212" s="1" t="s">
        <v>342</v>
      </c>
      <c r="E212" s="27" t="s">
        <v>586</v>
      </c>
    </row>
    <row r="213">
      <c r="A213" s="1" t="s">
        <v>333</v>
      </c>
      <c r="B213" s="1">
        <v>54</v>
      </c>
      <c r="C213" s="26" t="s">
        <v>587</v>
      </c>
      <c r="D213" t="s">
        <v>345</v>
      </c>
      <c r="E213" s="27" t="s">
        <v>588</v>
      </c>
      <c r="F213" s="28" t="s">
        <v>355</v>
      </c>
      <c r="G213" s="29">
        <v>1</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18.8">
      <c r="A216" s="1" t="s">
        <v>342</v>
      </c>
      <c r="E216" s="27" t="s">
        <v>589</v>
      </c>
    </row>
    <row r="217">
      <c r="A217" s="1" t="s">
        <v>333</v>
      </c>
      <c r="B217" s="1">
        <v>55</v>
      </c>
      <c r="C217" s="26" t="s">
        <v>590</v>
      </c>
      <c r="D217" t="s">
        <v>345</v>
      </c>
      <c r="E217" s="27" t="s">
        <v>591</v>
      </c>
      <c r="F217" s="28" t="s">
        <v>355</v>
      </c>
      <c r="G217" s="29">
        <v>2</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92.4">
      <c r="A220" s="1" t="s">
        <v>342</v>
      </c>
      <c r="E220" s="27" t="s">
        <v>592</v>
      </c>
    </row>
    <row r="221">
      <c r="A221" s="1" t="s">
        <v>333</v>
      </c>
      <c r="B221" s="1">
        <v>56</v>
      </c>
      <c r="C221" s="26" t="s">
        <v>593</v>
      </c>
      <c r="D221" t="s">
        <v>345</v>
      </c>
      <c r="E221" s="27" t="s">
        <v>594</v>
      </c>
      <c r="F221" s="28" t="s">
        <v>355</v>
      </c>
      <c r="G221" s="29">
        <v>2</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92.4">
      <c r="A224" s="1" t="s">
        <v>342</v>
      </c>
      <c r="E224" s="27" t="s">
        <v>595</v>
      </c>
    </row>
    <row r="225">
      <c r="A225" s="1" t="s">
        <v>333</v>
      </c>
      <c r="B225" s="1">
        <v>57</v>
      </c>
      <c r="C225" s="26" t="s">
        <v>596</v>
      </c>
      <c r="D225" t="s">
        <v>345</v>
      </c>
      <c r="E225" s="27" t="s">
        <v>597</v>
      </c>
      <c r="F225" s="28" t="s">
        <v>355</v>
      </c>
      <c r="G225" s="29">
        <v>3</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8.8">
      <c r="A228" s="1" t="s">
        <v>342</v>
      </c>
      <c r="E228" s="27" t="s">
        <v>598</v>
      </c>
    </row>
    <row r="229">
      <c r="A229" s="1" t="s">
        <v>333</v>
      </c>
      <c r="B229" s="1">
        <v>58</v>
      </c>
      <c r="C229" s="26" t="s">
        <v>599</v>
      </c>
      <c r="D229" t="s">
        <v>345</v>
      </c>
      <c r="E229" s="27" t="s">
        <v>600</v>
      </c>
      <c r="F229" s="28" t="s">
        <v>355</v>
      </c>
      <c r="G229" s="29">
        <v>3</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71.6">
      <c r="A232" s="1" t="s">
        <v>342</v>
      </c>
      <c r="E232" s="27" t="s">
        <v>601</v>
      </c>
    </row>
    <row r="233">
      <c r="A233" s="1" t="s">
        <v>333</v>
      </c>
      <c r="B233" s="1">
        <v>59</v>
      </c>
      <c r="C233" s="26" t="s">
        <v>602</v>
      </c>
      <c r="D233" t="s">
        <v>345</v>
      </c>
      <c r="E233" s="27" t="s">
        <v>603</v>
      </c>
      <c r="F233" s="28" t="s">
        <v>355</v>
      </c>
      <c r="G233" s="29">
        <v>3</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58.4">
      <c r="A236" s="1" t="s">
        <v>342</v>
      </c>
      <c r="E236" s="27" t="s">
        <v>604</v>
      </c>
    </row>
    <row r="237" ht="26.4">
      <c r="A237" s="1" t="s">
        <v>333</v>
      </c>
      <c r="B237" s="1">
        <v>60</v>
      </c>
      <c r="C237" s="26" t="s">
        <v>605</v>
      </c>
      <c r="D237" t="s">
        <v>345</v>
      </c>
      <c r="E237" s="27" t="s">
        <v>606</v>
      </c>
      <c r="F237" s="28" t="s">
        <v>355</v>
      </c>
      <c r="G237" s="29">
        <v>2</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8.8">
      <c r="A240" s="1" t="s">
        <v>342</v>
      </c>
      <c r="E240" s="27" t="s">
        <v>607</v>
      </c>
    </row>
    <row r="241" ht="26.4">
      <c r="A241" s="1" t="s">
        <v>333</v>
      </c>
      <c r="B241" s="1">
        <v>61</v>
      </c>
      <c r="C241" s="26" t="s">
        <v>608</v>
      </c>
      <c r="D241" t="s">
        <v>345</v>
      </c>
      <c r="E241" s="27" t="s">
        <v>609</v>
      </c>
      <c r="F241" s="28" t="s">
        <v>355</v>
      </c>
      <c r="G241" s="29">
        <v>2</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18.8">
      <c r="A244" s="1" t="s">
        <v>342</v>
      </c>
      <c r="E244" s="27" t="s">
        <v>610</v>
      </c>
    </row>
    <row r="245" ht="26.4">
      <c r="A245" s="1" t="s">
        <v>333</v>
      </c>
      <c r="B245" s="1">
        <v>62</v>
      </c>
      <c r="C245" s="26" t="s">
        <v>611</v>
      </c>
      <c r="D245" t="s">
        <v>345</v>
      </c>
      <c r="E245" s="27" t="s">
        <v>612</v>
      </c>
      <c r="F245" s="28" t="s">
        <v>355</v>
      </c>
      <c r="G245" s="29">
        <v>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45.2">
      <c r="A248" s="1" t="s">
        <v>342</v>
      </c>
      <c r="E248" s="27" t="s">
        <v>613</v>
      </c>
    </row>
    <row r="249">
      <c r="A249" s="1" t="s">
        <v>333</v>
      </c>
      <c r="B249" s="1">
        <v>63</v>
      </c>
      <c r="C249" s="26" t="s">
        <v>614</v>
      </c>
      <c r="D249" t="s">
        <v>345</v>
      </c>
      <c r="E249" s="27" t="s">
        <v>615</v>
      </c>
      <c r="F249" s="28" t="s">
        <v>355</v>
      </c>
      <c r="G249" s="29">
        <v>4</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18.8">
      <c r="A252" s="1" t="s">
        <v>342</v>
      </c>
      <c r="E252" s="27" t="s">
        <v>616</v>
      </c>
    </row>
    <row r="253" ht="26.4">
      <c r="A253" s="1" t="s">
        <v>333</v>
      </c>
      <c r="B253" s="1">
        <v>64</v>
      </c>
      <c r="C253" s="26" t="s">
        <v>617</v>
      </c>
      <c r="D253" t="s">
        <v>345</v>
      </c>
      <c r="E253" s="27" t="s">
        <v>618</v>
      </c>
      <c r="F253" s="28" t="s">
        <v>355</v>
      </c>
      <c r="G253" s="29">
        <v>4</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32">
      <c r="A256" s="1" t="s">
        <v>342</v>
      </c>
      <c r="E256" s="27" t="s">
        <v>619</v>
      </c>
    </row>
    <row r="257" ht="26.4">
      <c r="A257" s="1" t="s">
        <v>333</v>
      </c>
      <c r="B257" s="1">
        <v>65</v>
      </c>
      <c r="C257" s="26" t="s">
        <v>620</v>
      </c>
      <c r="D257" t="s">
        <v>345</v>
      </c>
      <c r="E257" s="27" t="s">
        <v>621</v>
      </c>
      <c r="F257" s="28" t="s">
        <v>355</v>
      </c>
      <c r="G257" s="29">
        <v>4</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45.2">
      <c r="A260" s="1" t="s">
        <v>342</v>
      </c>
      <c r="E260" s="27" t="s">
        <v>622</v>
      </c>
    </row>
    <row r="261" ht="26.4">
      <c r="A261" s="1" t="s">
        <v>333</v>
      </c>
      <c r="B261" s="1">
        <v>66</v>
      </c>
      <c r="C261" s="26" t="s">
        <v>623</v>
      </c>
      <c r="D261" t="s">
        <v>345</v>
      </c>
      <c r="E261" s="27" t="s">
        <v>624</v>
      </c>
      <c r="F261" s="28" t="s">
        <v>355</v>
      </c>
      <c r="G261" s="29">
        <v>4</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05.6">
      <c r="A264" s="1" t="s">
        <v>342</v>
      </c>
      <c r="E264" s="27" t="s">
        <v>625</v>
      </c>
    </row>
    <row r="265" ht="26.4">
      <c r="A265" s="1" t="s">
        <v>333</v>
      </c>
      <c r="B265" s="1">
        <v>67</v>
      </c>
      <c r="C265" s="26" t="s">
        <v>626</v>
      </c>
      <c r="D265" t="s">
        <v>345</v>
      </c>
      <c r="E265" s="27" t="s">
        <v>627</v>
      </c>
      <c r="F265" s="28" t="s">
        <v>355</v>
      </c>
      <c r="G265" s="29">
        <v>4</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32">
      <c r="A268" s="1" t="s">
        <v>342</v>
      </c>
      <c r="E268" s="27" t="s">
        <v>628</v>
      </c>
    </row>
    <row r="269" ht="26.4">
      <c r="A269" s="1" t="s">
        <v>333</v>
      </c>
      <c r="B269" s="1">
        <v>68</v>
      </c>
      <c r="C269" s="26" t="s">
        <v>629</v>
      </c>
      <c r="D269" t="s">
        <v>345</v>
      </c>
      <c r="E269" s="27" t="s">
        <v>630</v>
      </c>
      <c r="F269" s="28" t="s">
        <v>355</v>
      </c>
      <c r="G269" s="29">
        <v>4</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58.4">
      <c r="A272" s="1" t="s">
        <v>342</v>
      </c>
      <c r="E272" s="27" t="s">
        <v>631</v>
      </c>
    </row>
    <row r="273">
      <c r="A273" s="1" t="s">
        <v>333</v>
      </c>
      <c r="B273" s="1">
        <v>69</v>
      </c>
      <c r="C273" s="26" t="s">
        <v>632</v>
      </c>
      <c r="D273" t="s">
        <v>345</v>
      </c>
      <c r="E273" s="27" t="s">
        <v>633</v>
      </c>
      <c r="F273" s="28" t="s">
        <v>355</v>
      </c>
      <c r="G273" s="29">
        <v>1</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18.8">
      <c r="A276" s="1" t="s">
        <v>342</v>
      </c>
      <c r="E276" s="27" t="s">
        <v>634</v>
      </c>
    </row>
    <row r="277">
      <c r="A277" s="1" t="s">
        <v>333</v>
      </c>
      <c r="B277" s="1">
        <v>70</v>
      </c>
      <c r="C277" s="26" t="s">
        <v>635</v>
      </c>
      <c r="D277" t="s">
        <v>345</v>
      </c>
      <c r="E277" s="27" t="s">
        <v>636</v>
      </c>
      <c r="F277" s="28" t="s">
        <v>355</v>
      </c>
      <c r="G277" s="29">
        <v>1</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8.8">
      <c r="A280" s="1" t="s">
        <v>342</v>
      </c>
      <c r="E280" s="27" t="s">
        <v>637</v>
      </c>
    </row>
    <row r="281">
      <c r="A281" s="1" t="s">
        <v>333</v>
      </c>
      <c r="B281" s="1">
        <v>71</v>
      </c>
      <c r="C281" s="26" t="s">
        <v>638</v>
      </c>
      <c r="D281" t="s">
        <v>345</v>
      </c>
      <c r="E281" s="27" t="s">
        <v>639</v>
      </c>
      <c r="F281" s="28" t="s">
        <v>355</v>
      </c>
      <c r="G281" s="29">
        <v>1</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32">
      <c r="A284" s="1" t="s">
        <v>342</v>
      </c>
      <c r="E284" s="27" t="s">
        <v>640</v>
      </c>
    </row>
    <row r="285">
      <c r="A285" s="1" t="s">
        <v>333</v>
      </c>
      <c r="B285" s="1">
        <v>72</v>
      </c>
      <c r="C285" s="26" t="s">
        <v>426</v>
      </c>
      <c r="D285" t="s">
        <v>345</v>
      </c>
      <c r="E285" s="27" t="s">
        <v>427</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45.2">
      <c r="A288" s="1" t="s">
        <v>342</v>
      </c>
      <c r="E288" s="27" t="s">
        <v>428</v>
      </c>
    </row>
    <row r="289">
      <c r="A289" s="1" t="s">
        <v>333</v>
      </c>
      <c r="B289" s="1">
        <v>73</v>
      </c>
      <c r="C289" s="26" t="s">
        <v>429</v>
      </c>
      <c r="D289" t="s">
        <v>345</v>
      </c>
      <c r="E289" s="27" t="s">
        <v>430</v>
      </c>
      <c r="F289" s="28" t="s">
        <v>431</v>
      </c>
      <c r="G289" s="29">
        <v>80</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18.8">
      <c r="A292" s="1" t="s">
        <v>342</v>
      </c>
      <c r="E292" s="27" t="s">
        <v>432</v>
      </c>
    </row>
    <row r="293">
      <c r="A293" s="1" t="s">
        <v>333</v>
      </c>
      <c r="B293" s="1">
        <v>74</v>
      </c>
      <c r="C293" s="26" t="s">
        <v>433</v>
      </c>
      <c r="D293" t="s">
        <v>345</v>
      </c>
      <c r="E293" s="27" t="s">
        <v>434</v>
      </c>
      <c r="F293" s="28" t="s">
        <v>431</v>
      </c>
      <c r="G293" s="29">
        <v>90</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05.6">
      <c r="A296" s="1" t="s">
        <v>342</v>
      </c>
      <c r="E296" s="27" t="s">
        <v>435</v>
      </c>
    </row>
    <row r="297">
      <c r="A297" s="1" t="s">
        <v>333</v>
      </c>
      <c r="B297" s="1">
        <v>75</v>
      </c>
      <c r="C297" s="26" t="s">
        <v>641</v>
      </c>
      <c r="D297" t="s">
        <v>345</v>
      </c>
      <c r="E297" s="27" t="s">
        <v>642</v>
      </c>
      <c r="F297" s="28" t="s">
        <v>355</v>
      </c>
      <c r="G297" s="29">
        <v>6</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45.2">
      <c r="A300" s="1" t="s">
        <v>342</v>
      </c>
      <c r="E300" s="27" t="s">
        <v>643</v>
      </c>
    </row>
    <row r="301">
      <c r="A301" s="1" t="s">
        <v>333</v>
      </c>
      <c r="B301" s="1">
        <v>76</v>
      </c>
      <c r="C301" s="26" t="s">
        <v>644</v>
      </c>
      <c r="D301" t="s">
        <v>345</v>
      </c>
      <c r="E301" s="27" t="s">
        <v>645</v>
      </c>
      <c r="F301" s="28" t="s">
        <v>355</v>
      </c>
      <c r="G301" s="29">
        <v>2</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05.6">
      <c r="A304" s="1" t="s">
        <v>342</v>
      </c>
      <c r="E304" s="27" t="s">
        <v>646</v>
      </c>
    </row>
    <row r="305">
      <c r="A305" s="1" t="s">
        <v>333</v>
      </c>
      <c r="B305" s="1">
        <v>77</v>
      </c>
      <c r="C305" s="26" t="s">
        <v>647</v>
      </c>
      <c r="D305" t="s">
        <v>345</v>
      </c>
      <c r="E305" s="27" t="s">
        <v>648</v>
      </c>
      <c r="F305" s="28" t="s">
        <v>355</v>
      </c>
      <c r="G305" s="29">
        <v>3</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18.8">
      <c r="A308" s="1" t="s">
        <v>342</v>
      </c>
      <c r="E308" s="27" t="s">
        <v>649</v>
      </c>
    </row>
    <row r="309" ht="26.4">
      <c r="A309" s="1" t="s">
        <v>333</v>
      </c>
      <c r="B309" s="1">
        <v>78</v>
      </c>
      <c r="C309" s="26" t="s">
        <v>650</v>
      </c>
      <c r="D309" t="s">
        <v>345</v>
      </c>
      <c r="E309" s="27" t="s">
        <v>651</v>
      </c>
      <c r="F309" s="28" t="s">
        <v>355</v>
      </c>
      <c r="G309" s="29">
        <v>2</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32">
      <c r="A312" s="1" t="s">
        <v>342</v>
      </c>
      <c r="E312" s="27" t="s">
        <v>652</v>
      </c>
    </row>
    <row r="313" ht="26.4">
      <c r="A313" s="1" t="s">
        <v>333</v>
      </c>
      <c r="B313" s="1">
        <v>79</v>
      </c>
      <c r="C313" s="26" t="s">
        <v>653</v>
      </c>
      <c r="D313" t="s">
        <v>345</v>
      </c>
      <c r="E313" s="27" t="s">
        <v>654</v>
      </c>
      <c r="F313" s="28" t="s">
        <v>355</v>
      </c>
      <c r="G313" s="29">
        <v>6</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92.4">
      <c r="A316" s="1" t="s">
        <v>342</v>
      </c>
      <c r="E316" s="27" t="s">
        <v>655</v>
      </c>
    </row>
    <row r="317">
      <c r="A317" s="1" t="s">
        <v>333</v>
      </c>
      <c r="B317" s="1">
        <v>80</v>
      </c>
      <c r="C317" s="26" t="s">
        <v>439</v>
      </c>
      <c r="D317" t="s">
        <v>345</v>
      </c>
      <c r="E317" s="27" t="s">
        <v>440</v>
      </c>
      <c r="F317" s="28" t="s">
        <v>431</v>
      </c>
      <c r="G317" s="29">
        <v>90</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18.8">
      <c r="A320" s="1" t="s">
        <v>342</v>
      </c>
      <c r="E320" s="27" t="s">
        <v>441</v>
      </c>
    </row>
    <row r="321">
      <c r="A321" s="1" t="s">
        <v>333</v>
      </c>
      <c r="B321" s="1">
        <v>81</v>
      </c>
      <c r="C321" s="26" t="s">
        <v>442</v>
      </c>
      <c r="D321" t="s">
        <v>345</v>
      </c>
      <c r="E321" s="27" t="s">
        <v>443</v>
      </c>
      <c r="F321" s="28" t="s">
        <v>355</v>
      </c>
      <c r="G321" s="29">
        <v>1</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79.2">
      <c r="A324" s="1" t="s">
        <v>342</v>
      </c>
      <c r="E324" s="27" t="s">
        <v>444</v>
      </c>
    </row>
    <row r="325">
      <c r="A325" s="1" t="s">
        <v>333</v>
      </c>
      <c r="B325" s="1">
        <v>82</v>
      </c>
      <c r="C325" s="26" t="s">
        <v>445</v>
      </c>
      <c r="D325" t="s">
        <v>345</v>
      </c>
      <c r="E325" s="27" t="s">
        <v>446</v>
      </c>
      <c r="F325" s="28" t="s">
        <v>355</v>
      </c>
      <c r="G325" s="29">
        <v>2</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58.4">
      <c r="A328" s="1" t="s">
        <v>342</v>
      </c>
      <c r="E32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COUNTIFS(L8:L337,"=0",A8:A337,"P")+COUNTIFS(L8:L337,"",A8:A337,"P")+SUM(Q8:Q337)</f>
        <v>0</v>
      </c>
    </row>
    <row r="8">
      <c r="A8" s="1" t="s">
        <v>328</v>
      </c>
      <c r="C8" s="22" t="s">
        <v>656</v>
      </c>
      <c r="E8" s="23" t="s">
        <v>19</v>
      </c>
      <c r="L8" s="24">
        <f>L9+L50+L55+L64+L69+L118+L155+L160</f>
        <v>0</v>
      </c>
      <c r="M8" s="24">
        <f>M9+M50+M55+M64+M69+M118+M155+M160</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48.5</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4</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1.129</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465</v>
      </c>
      <c r="D34" t="s">
        <v>466</v>
      </c>
      <c r="E34" s="27" t="s">
        <v>467</v>
      </c>
      <c r="F34" s="28" t="s">
        <v>337</v>
      </c>
      <c r="G34" s="29">
        <v>12</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471</v>
      </c>
      <c r="D42" t="s">
        <v>472</v>
      </c>
      <c r="E42" s="27" t="s">
        <v>473</v>
      </c>
      <c r="F42" s="28" t="s">
        <v>337</v>
      </c>
      <c r="G42" s="29">
        <v>0.32000000000000001</v>
      </c>
      <c r="H42" s="28">
        <v>0</v>
      </c>
      <c r="I42" s="30">
        <f>ROUND(G42*H42,P4)</f>
        <v>0</v>
      </c>
      <c r="L42" s="30">
        <v>0</v>
      </c>
      <c r="M42" s="24">
        <f>ROUND(G42*L42,P4)</f>
        <v>0</v>
      </c>
      <c r="N42" s="25" t="s">
        <v>452</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475</v>
      </c>
      <c r="L50" s="24">
        <f>SUMIFS(L51:L54,A51:A54,"P")</f>
        <v>0</v>
      </c>
      <c r="M50" s="24">
        <f>SUMIFS(M51:M54,A51:A54,"P")</f>
        <v>0</v>
      </c>
      <c r="N50" s="25"/>
    </row>
    <row r="51">
      <c r="A51" s="1" t="s">
        <v>333</v>
      </c>
      <c r="B51" s="1">
        <v>11</v>
      </c>
      <c r="C51" s="26" t="s">
        <v>476</v>
      </c>
      <c r="D51" t="s">
        <v>345</v>
      </c>
      <c r="E51" s="27" t="s">
        <v>477</v>
      </c>
      <c r="F51" s="28" t="s">
        <v>478</v>
      </c>
      <c r="G51" s="29">
        <v>60</v>
      </c>
      <c r="H51" s="28">
        <v>0</v>
      </c>
      <c r="I51" s="30">
        <f>ROUND(G51*H51,P4)</f>
        <v>0</v>
      </c>
      <c r="L51" s="30">
        <v>0</v>
      </c>
      <c r="M51" s="24">
        <f>ROUND(G51*L51,P4)</f>
        <v>0</v>
      </c>
      <c r="N51" s="25" t="s">
        <v>474</v>
      </c>
      <c r="O51" s="31">
        <f>M51*AA51</f>
        <v>0</v>
      </c>
      <c r="P51" s="1">
        <v>3</v>
      </c>
      <c r="AA51" s="1">
        <f>IF(P51=1,$O$3,IF(P51=2,$O$4,$O$5))</f>
        <v>0</v>
      </c>
    </row>
    <row r="52">
      <c r="A52" s="1" t="s">
        <v>339</v>
      </c>
      <c r="E52" s="27" t="s">
        <v>349</v>
      </c>
    </row>
    <row r="53">
      <c r="A53" s="1" t="s">
        <v>341</v>
      </c>
    </row>
    <row r="54" ht="79.2">
      <c r="A54" s="1" t="s">
        <v>342</v>
      </c>
      <c r="E54" s="27" t="s">
        <v>479</v>
      </c>
    </row>
    <row r="55">
      <c r="A55" s="1" t="s">
        <v>330</v>
      </c>
      <c r="C55" s="22" t="s">
        <v>357</v>
      </c>
      <c r="E55" s="23" t="s">
        <v>480</v>
      </c>
      <c r="L55" s="24">
        <f>SUMIFS(L56:L63,A56:A63,"P")</f>
        <v>0</v>
      </c>
      <c r="M55" s="24">
        <f>SUMIFS(M56:M63,A56:A63,"P")</f>
        <v>0</v>
      </c>
      <c r="N55" s="25"/>
    </row>
    <row r="56">
      <c r="A56" s="1" t="s">
        <v>333</v>
      </c>
      <c r="B56" s="1">
        <v>12</v>
      </c>
      <c r="C56" s="26" t="s">
        <v>481</v>
      </c>
      <c r="D56" t="s">
        <v>345</v>
      </c>
      <c r="E56" s="27" t="s">
        <v>482</v>
      </c>
      <c r="F56" s="28" t="s">
        <v>483</v>
      </c>
      <c r="G56" s="29">
        <v>485</v>
      </c>
      <c r="H56" s="28">
        <v>0</v>
      </c>
      <c r="I56" s="30">
        <f>ROUND(G56*H56,P4)</f>
        <v>0</v>
      </c>
      <c r="L56" s="30">
        <v>0</v>
      </c>
      <c r="M56" s="24">
        <f>ROUND(G56*L56,P4)</f>
        <v>0</v>
      </c>
      <c r="N56" s="25" t="s">
        <v>474</v>
      </c>
      <c r="O56" s="31">
        <f>M56*AA56</f>
        <v>0</v>
      </c>
      <c r="P56" s="1">
        <v>3</v>
      </c>
      <c r="AA56" s="1">
        <f>IF(P56=1,$O$3,IF(P56=2,$O$4,$O$5))</f>
        <v>0</v>
      </c>
    </row>
    <row r="57">
      <c r="A57" s="1" t="s">
        <v>339</v>
      </c>
      <c r="E57" s="27" t="s">
        <v>349</v>
      </c>
    </row>
    <row r="58">
      <c r="A58" s="1" t="s">
        <v>341</v>
      </c>
    </row>
    <row r="59" ht="369.6">
      <c r="A59" s="1" t="s">
        <v>342</v>
      </c>
      <c r="E59" s="27" t="s">
        <v>484</v>
      </c>
    </row>
    <row r="60">
      <c r="A60" s="1" t="s">
        <v>333</v>
      </c>
      <c r="B60" s="1">
        <v>13</v>
      </c>
      <c r="C60" s="26" t="s">
        <v>485</v>
      </c>
      <c r="D60" t="s">
        <v>345</v>
      </c>
      <c r="E60" s="27" t="s">
        <v>486</v>
      </c>
      <c r="F60" s="28" t="s">
        <v>483</v>
      </c>
      <c r="G60" s="29">
        <v>48.5</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56.4">
      <c r="A63" s="1" t="s">
        <v>342</v>
      </c>
      <c r="E63" s="27" t="s">
        <v>487</v>
      </c>
    </row>
    <row r="64">
      <c r="A64" s="1" t="s">
        <v>330</v>
      </c>
      <c r="C64" s="22" t="s">
        <v>488</v>
      </c>
      <c r="E64" s="23" t="s">
        <v>489</v>
      </c>
      <c r="L64" s="24">
        <f>SUMIFS(L65:L68,A65:A68,"P")</f>
        <v>0</v>
      </c>
      <c r="M64" s="24">
        <f>SUMIFS(M65:M68,A65:A68,"P")</f>
        <v>0</v>
      </c>
      <c r="N64" s="25"/>
    </row>
    <row r="65">
      <c r="A65" s="1" t="s">
        <v>333</v>
      </c>
      <c r="B65" s="1">
        <v>15</v>
      </c>
      <c r="C65" s="26" t="s">
        <v>490</v>
      </c>
      <c r="D65" t="s">
        <v>345</v>
      </c>
      <c r="E65" s="27" t="s">
        <v>491</v>
      </c>
      <c r="F65" s="28" t="s">
        <v>483</v>
      </c>
      <c r="G65" s="29">
        <v>485</v>
      </c>
      <c r="H65" s="28">
        <v>0</v>
      </c>
      <c r="I65" s="30">
        <f>ROUND(G65*H65,P4)</f>
        <v>0</v>
      </c>
      <c r="L65" s="30">
        <v>0</v>
      </c>
      <c r="M65" s="24">
        <f>ROUND(G65*L65,P4)</f>
        <v>0</v>
      </c>
      <c r="N65" s="25" t="s">
        <v>474</v>
      </c>
      <c r="O65" s="31">
        <f>M65*AA65</f>
        <v>0</v>
      </c>
      <c r="P65" s="1">
        <v>3</v>
      </c>
      <c r="AA65" s="1">
        <f>IF(P65=1,$O$3,IF(P65=2,$O$4,$O$5))</f>
        <v>0</v>
      </c>
    </row>
    <row r="66">
      <c r="A66" s="1" t="s">
        <v>339</v>
      </c>
      <c r="E66" s="27" t="s">
        <v>349</v>
      </c>
    </row>
    <row r="67">
      <c r="A67" s="1" t="s">
        <v>341</v>
      </c>
    </row>
    <row r="68" ht="264">
      <c r="A68" s="1" t="s">
        <v>342</v>
      </c>
      <c r="E68" s="27" t="s">
        <v>492</v>
      </c>
    </row>
    <row r="69">
      <c r="A69" s="1" t="s">
        <v>330</v>
      </c>
      <c r="C69" s="22" t="s">
        <v>493</v>
      </c>
      <c r="E69" s="23" t="s">
        <v>494</v>
      </c>
      <c r="L69" s="24">
        <f>SUMIFS(L70:L117,A70:A117,"P")</f>
        <v>0</v>
      </c>
      <c r="M69" s="24">
        <f>SUMIFS(M70:M117,A70:A117,"P")</f>
        <v>0</v>
      </c>
      <c r="N69" s="25"/>
    </row>
    <row r="70">
      <c r="A70" s="1" t="s">
        <v>333</v>
      </c>
      <c r="B70" s="1">
        <v>74</v>
      </c>
      <c r="C70" s="26" t="s">
        <v>495</v>
      </c>
      <c r="D70" t="s">
        <v>331</v>
      </c>
      <c r="E70" s="27" t="s">
        <v>496</v>
      </c>
      <c r="F70" s="28" t="s">
        <v>497</v>
      </c>
      <c r="G70" s="29">
        <v>46.5</v>
      </c>
      <c r="H70" s="28">
        <v>0</v>
      </c>
      <c r="I70" s="30">
        <f>ROUND(G70*H70,P4)</f>
        <v>0</v>
      </c>
      <c r="L70" s="30">
        <v>0</v>
      </c>
      <c r="M70" s="24">
        <f>ROUND(G70*L70,P4)</f>
        <v>0</v>
      </c>
      <c r="N70" s="25" t="s">
        <v>474</v>
      </c>
      <c r="O70" s="31">
        <f>M70*AA70</f>
        <v>0</v>
      </c>
      <c r="P70" s="1">
        <v>3</v>
      </c>
      <c r="AA70" s="1">
        <f>IF(P70=1,$O$3,IF(P70=2,$O$4,$O$5))</f>
        <v>0</v>
      </c>
    </row>
    <row r="71">
      <c r="A71" s="1" t="s">
        <v>339</v>
      </c>
      <c r="E71" s="27" t="s">
        <v>349</v>
      </c>
    </row>
    <row r="72">
      <c r="A72" s="1" t="s">
        <v>341</v>
      </c>
    </row>
    <row r="73" ht="79.2">
      <c r="A73" s="1" t="s">
        <v>342</v>
      </c>
      <c r="E73" s="27" t="s">
        <v>498</v>
      </c>
    </row>
    <row r="74">
      <c r="A74" s="1" t="s">
        <v>333</v>
      </c>
      <c r="B74" s="1">
        <v>75</v>
      </c>
      <c r="C74" s="26" t="s">
        <v>530</v>
      </c>
      <c r="D74" t="s">
        <v>331</v>
      </c>
      <c r="E74" s="27" t="s">
        <v>531</v>
      </c>
      <c r="F74" s="28" t="s">
        <v>532</v>
      </c>
      <c r="G74" s="29">
        <v>1.335</v>
      </c>
      <c r="H74" s="28">
        <v>0</v>
      </c>
      <c r="I74" s="30">
        <f>ROUND(G74*H74,P4)</f>
        <v>0</v>
      </c>
      <c r="L74" s="30">
        <v>0</v>
      </c>
      <c r="M74" s="24">
        <f>ROUND(G74*L74,P4)</f>
        <v>0</v>
      </c>
      <c r="N74" s="25" t="s">
        <v>474</v>
      </c>
      <c r="O74" s="31">
        <f>M74*AA74</f>
        <v>0</v>
      </c>
      <c r="P74" s="1">
        <v>3</v>
      </c>
      <c r="AA74" s="1">
        <f>IF(P74=1,$O$3,IF(P74=2,$O$4,$O$5))</f>
        <v>0</v>
      </c>
    </row>
    <row r="75">
      <c r="A75" s="1" t="s">
        <v>339</v>
      </c>
      <c r="E75" s="27" t="s">
        <v>657</v>
      </c>
    </row>
    <row r="76">
      <c r="A76" s="1" t="s">
        <v>341</v>
      </c>
    </row>
    <row r="77" ht="79.2">
      <c r="A77" s="1" t="s">
        <v>342</v>
      </c>
      <c r="E77" s="27" t="s">
        <v>533</v>
      </c>
    </row>
    <row r="78">
      <c r="A78" s="1" t="s">
        <v>333</v>
      </c>
      <c r="B78" s="1">
        <v>76</v>
      </c>
      <c r="C78" s="26" t="s">
        <v>658</v>
      </c>
      <c r="D78" t="s">
        <v>331</v>
      </c>
      <c r="E78" s="27" t="s">
        <v>659</v>
      </c>
      <c r="F78" s="28" t="s">
        <v>532</v>
      </c>
      <c r="G78" s="29">
        <v>5.7599999999999998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9.2">
      <c r="A81" s="1" t="s">
        <v>342</v>
      </c>
      <c r="E81" s="27" t="s">
        <v>533</v>
      </c>
    </row>
    <row r="82">
      <c r="A82" s="1" t="s">
        <v>333</v>
      </c>
      <c r="B82" s="1">
        <v>77</v>
      </c>
      <c r="C82" s="26" t="s">
        <v>536</v>
      </c>
      <c r="D82" t="s">
        <v>331</v>
      </c>
      <c r="E82" s="27" t="s">
        <v>537</v>
      </c>
      <c r="F82" s="28" t="s">
        <v>532</v>
      </c>
      <c r="G82" s="29">
        <v>25.280000000000001</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9.2">
      <c r="A85" s="1" t="s">
        <v>342</v>
      </c>
      <c r="E85" s="27" t="s">
        <v>533</v>
      </c>
    </row>
    <row r="86">
      <c r="A86" s="1" t="s">
        <v>333</v>
      </c>
      <c r="B86" s="1">
        <v>78</v>
      </c>
      <c r="C86" s="26" t="s">
        <v>538</v>
      </c>
      <c r="D86" t="s">
        <v>331</v>
      </c>
      <c r="E86" s="27" t="s">
        <v>539</v>
      </c>
      <c r="F86" s="28" t="s">
        <v>532</v>
      </c>
      <c r="G86" s="29">
        <v>1.335</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198">
      <c r="A89" s="1" t="s">
        <v>342</v>
      </c>
      <c r="E89" s="27" t="s">
        <v>540</v>
      </c>
    </row>
    <row r="90">
      <c r="A90" s="1" t="s">
        <v>333</v>
      </c>
      <c r="B90" s="1">
        <v>79</v>
      </c>
      <c r="C90" s="26" t="s">
        <v>660</v>
      </c>
      <c r="D90" t="s">
        <v>331</v>
      </c>
      <c r="E90" s="27" t="s">
        <v>661</v>
      </c>
      <c r="F90" s="28" t="s">
        <v>532</v>
      </c>
      <c r="G90" s="29">
        <v>1.335</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32">
      <c r="A93" s="1" t="s">
        <v>342</v>
      </c>
      <c r="E93" s="27" t="s">
        <v>662</v>
      </c>
    </row>
    <row r="94">
      <c r="A94" s="1" t="s">
        <v>333</v>
      </c>
      <c r="B94" s="1">
        <v>80</v>
      </c>
      <c r="C94" s="26" t="s">
        <v>663</v>
      </c>
      <c r="D94" t="s">
        <v>331</v>
      </c>
      <c r="E94" s="27" t="s">
        <v>664</v>
      </c>
      <c r="F94" s="28" t="s">
        <v>532</v>
      </c>
      <c r="G94" s="29">
        <v>5.7599999999999998</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98">
      <c r="A97" s="1" t="s">
        <v>342</v>
      </c>
      <c r="E97" s="27" t="s">
        <v>540</v>
      </c>
    </row>
    <row r="98">
      <c r="A98" s="1" t="s">
        <v>333</v>
      </c>
      <c r="B98" s="1">
        <v>81</v>
      </c>
      <c r="C98" s="26" t="s">
        <v>665</v>
      </c>
      <c r="D98" t="s">
        <v>331</v>
      </c>
      <c r="E98" s="27" t="s">
        <v>666</v>
      </c>
      <c r="F98" s="28" t="s">
        <v>532</v>
      </c>
      <c r="G98" s="29">
        <v>5.7599999999999998</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32">
      <c r="A101" s="1" t="s">
        <v>342</v>
      </c>
      <c r="E101" s="27" t="s">
        <v>662</v>
      </c>
    </row>
    <row r="102">
      <c r="A102" s="1" t="s">
        <v>333</v>
      </c>
      <c r="B102" s="1">
        <v>82</v>
      </c>
      <c r="C102" s="26" t="s">
        <v>543</v>
      </c>
      <c r="D102" t="s">
        <v>331</v>
      </c>
      <c r="E102" s="27" t="s">
        <v>544</v>
      </c>
      <c r="F102" s="28" t="s">
        <v>532</v>
      </c>
      <c r="G102" s="29">
        <v>25.280000000000001</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98">
      <c r="A105" s="1" t="s">
        <v>342</v>
      </c>
      <c r="E105" s="27" t="s">
        <v>540</v>
      </c>
    </row>
    <row r="106">
      <c r="A106" s="1" t="s">
        <v>333</v>
      </c>
      <c r="B106" s="1">
        <v>83</v>
      </c>
      <c r="C106" s="26" t="s">
        <v>667</v>
      </c>
      <c r="D106" t="s">
        <v>331</v>
      </c>
      <c r="E106" s="27" t="s">
        <v>668</v>
      </c>
      <c r="F106" s="28" t="s">
        <v>532</v>
      </c>
      <c r="G106" s="29">
        <v>25.280000000000001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32">
      <c r="A109" s="1" t="s">
        <v>342</v>
      </c>
      <c r="E109" s="27" t="s">
        <v>662</v>
      </c>
    </row>
    <row r="110">
      <c r="A110" s="1" t="s">
        <v>333</v>
      </c>
      <c r="B110" s="1">
        <v>84</v>
      </c>
      <c r="C110" s="26" t="s">
        <v>669</v>
      </c>
      <c r="D110" t="s">
        <v>331</v>
      </c>
      <c r="E110" s="27" t="s">
        <v>670</v>
      </c>
      <c r="F110" s="28" t="s">
        <v>361</v>
      </c>
      <c r="G110" s="29">
        <v>1650</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79.2">
      <c r="A113" s="1" t="s">
        <v>342</v>
      </c>
      <c r="E113" s="27" t="s">
        <v>510</v>
      </c>
    </row>
    <row r="114">
      <c r="A114" s="1" t="s">
        <v>333</v>
      </c>
      <c r="B114" s="1">
        <v>85</v>
      </c>
      <c r="C114" s="26" t="s">
        <v>671</v>
      </c>
      <c r="D114" t="s">
        <v>331</v>
      </c>
      <c r="E114" s="27" t="s">
        <v>672</v>
      </c>
      <c r="F114" s="28" t="s">
        <v>361</v>
      </c>
      <c r="G114" s="29">
        <v>1650</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132">
      <c r="A117" s="1" t="s">
        <v>342</v>
      </c>
      <c r="E117" s="27" t="s">
        <v>673</v>
      </c>
    </row>
    <row r="118" ht="26.4">
      <c r="A118" s="1" t="s">
        <v>330</v>
      </c>
      <c r="C118" s="22" t="s">
        <v>499</v>
      </c>
      <c r="E118" s="23" t="s">
        <v>500</v>
      </c>
      <c r="L118" s="24">
        <f>SUMIFS(L119:L154,A119:A154,"P")</f>
        <v>0</v>
      </c>
      <c r="M118" s="24">
        <f>SUMIFS(M119:M154,A119:A154,"P")</f>
        <v>0</v>
      </c>
      <c r="N118" s="25"/>
    </row>
    <row r="119" ht="26.4">
      <c r="A119" s="1" t="s">
        <v>333</v>
      </c>
      <c r="B119" s="1">
        <v>16</v>
      </c>
      <c r="C119" s="26" t="s">
        <v>501</v>
      </c>
      <c r="D119" t="s">
        <v>345</v>
      </c>
      <c r="E119" s="27" t="s">
        <v>502</v>
      </c>
      <c r="F119" s="28" t="s">
        <v>355</v>
      </c>
      <c r="G119" s="29">
        <v>72</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c r="A121" s="1" t="s">
        <v>341</v>
      </c>
    </row>
    <row r="122" ht="79.2">
      <c r="A122" s="1" t="s">
        <v>342</v>
      </c>
      <c r="E122" s="27" t="s">
        <v>503</v>
      </c>
    </row>
    <row r="123">
      <c r="A123" s="1" t="s">
        <v>333</v>
      </c>
      <c r="B123" s="1">
        <v>17</v>
      </c>
      <c r="C123" s="26" t="s">
        <v>504</v>
      </c>
      <c r="D123" t="s">
        <v>345</v>
      </c>
      <c r="E123" s="27" t="s">
        <v>505</v>
      </c>
      <c r="F123" s="28" t="s">
        <v>355</v>
      </c>
      <c r="G123" s="29">
        <v>32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9.2">
      <c r="A126" s="1" t="s">
        <v>342</v>
      </c>
      <c r="E126" s="27" t="s">
        <v>503</v>
      </c>
    </row>
    <row r="127">
      <c r="A127" s="1" t="s">
        <v>333</v>
      </c>
      <c r="B127" s="1">
        <v>18</v>
      </c>
      <c r="C127" s="26" t="s">
        <v>506</v>
      </c>
      <c r="D127" t="s">
        <v>345</v>
      </c>
      <c r="E127" s="27" t="s">
        <v>507</v>
      </c>
      <c r="F127" s="28" t="s">
        <v>355</v>
      </c>
      <c r="G127" s="29">
        <v>70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9.2">
      <c r="A130" s="1" t="s">
        <v>342</v>
      </c>
      <c r="E130" s="27" t="s">
        <v>503</v>
      </c>
    </row>
    <row r="131">
      <c r="A131" s="1" t="s">
        <v>333</v>
      </c>
      <c r="B131" s="1">
        <v>19</v>
      </c>
      <c r="C131" s="26" t="s">
        <v>508</v>
      </c>
      <c r="D131" t="s">
        <v>345</v>
      </c>
      <c r="E131" s="27" t="s">
        <v>509</v>
      </c>
      <c r="F131" s="28" t="s">
        <v>361</v>
      </c>
      <c r="G131" s="29">
        <v>661</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9.2">
      <c r="A134" s="1" t="s">
        <v>342</v>
      </c>
      <c r="E134" s="27" t="s">
        <v>510</v>
      </c>
    </row>
    <row r="135">
      <c r="A135" s="1" t="s">
        <v>333</v>
      </c>
      <c r="B135" s="1">
        <v>20</v>
      </c>
      <c r="C135" s="26" t="s">
        <v>511</v>
      </c>
      <c r="D135" t="s">
        <v>345</v>
      </c>
      <c r="E135" s="27" t="s">
        <v>512</v>
      </c>
      <c r="F135" s="28" t="s">
        <v>361</v>
      </c>
      <c r="G135" s="29">
        <v>46.5</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9.2">
      <c r="A138" s="1" t="s">
        <v>342</v>
      </c>
      <c r="E138" s="27" t="s">
        <v>510</v>
      </c>
    </row>
    <row r="139">
      <c r="A139" s="1" t="s">
        <v>333</v>
      </c>
      <c r="B139" s="1">
        <v>21</v>
      </c>
      <c r="C139" s="26" t="s">
        <v>513</v>
      </c>
      <c r="D139" t="s">
        <v>345</v>
      </c>
      <c r="E139" s="27" t="s">
        <v>514</v>
      </c>
      <c r="F139" s="28" t="s">
        <v>361</v>
      </c>
      <c r="G139" s="29">
        <v>545</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92.4">
      <c r="A142" s="1" t="s">
        <v>342</v>
      </c>
      <c r="E142" s="27" t="s">
        <v>515</v>
      </c>
    </row>
    <row r="143" ht="26.4">
      <c r="A143" s="1" t="s">
        <v>333</v>
      </c>
      <c r="B143" s="1">
        <v>22</v>
      </c>
      <c r="C143" s="26" t="s">
        <v>516</v>
      </c>
      <c r="D143" t="s">
        <v>345</v>
      </c>
      <c r="E143" s="27" t="s">
        <v>517</v>
      </c>
      <c r="F143" s="28" t="s">
        <v>361</v>
      </c>
      <c r="G143" s="29">
        <v>661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79.2">
      <c r="A146" s="1" t="s">
        <v>342</v>
      </c>
      <c r="E146" s="27" t="s">
        <v>518</v>
      </c>
    </row>
    <row r="147" ht="26.4">
      <c r="A147" s="1" t="s">
        <v>333</v>
      </c>
      <c r="B147" s="1">
        <v>23</v>
      </c>
      <c r="C147" s="26" t="s">
        <v>519</v>
      </c>
      <c r="D147" t="s">
        <v>345</v>
      </c>
      <c r="E147" s="27" t="s">
        <v>520</v>
      </c>
      <c r="F147" s="28" t="s">
        <v>355</v>
      </c>
      <c r="G147" s="29">
        <v>50</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105.6">
      <c r="A150" s="1" t="s">
        <v>342</v>
      </c>
      <c r="E150" s="27" t="s">
        <v>521</v>
      </c>
    </row>
    <row r="151">
      <c r="A151" s="1" t="s">
        <v>333</v>
      </c>
      <c r="B151" s="1">
        <v>24</v>
      </c>
      <c r="C151" s="26" t="s">
        <v>522</v>
      </c>
      <c r="D151" t="s">
        <v>345</v>
      </c>
      <c r="E151" s="27" t="s">
        <v>523</v>
      </c>
      <c r="F151" s="28" t="s">
        <v>361</v>
      </c>
      <c r="G151" s="29">
        <v>46.5</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92.4">
      <c r="A154" s="1" t="s">
        <v>342</v>
      </c>
      <c r="E154" s="27" t="s">
        <v>524</v>
      </c>
    </row>
    <row r="155">
      <c r="A155" s="1" t="s">
        <v>330</v>
      </c>
      <c r="C155" s="22" t="s">
        <v>525</v>
      </c>
      <c r="E155" s="23" t="s">
        <v>352</v>
      </c>
      <c r="L155" s="24">
        <f>SUMIFS(L156:L159,A156:A159,"P")</f>
        <v>0</v>
      </c>
      <c r="M155" s="24">
        <f>SUMIFS(M156:M159,A156:A159,"P")</f>
        <v>0</v>
      </c>
      <c r="N155" s="25"/>
    </row>
    <row r="156">
      <c r="A156" s="1" t="s">
        <v>333</v>
      </c>
      <c r="B156" s="1">
        <v>25</v>
      </c>
      <c r="C156" s="26" t="s">
        <v>526</v>
      </c>
      <c r="D156" t="s">
        <v>345</v>
      </c>
      <c r="E156" s="27" t="s">
        <v>527</v>
      </c>
      <c r="F156" s="28" t="s">
        <v>355</v>
      </c>
      <c r="G156" s="29">
        <v>14</v>
      </c>
      <c r="H156" s="28">
        <v>0</v>
      </c>
      <c r="I156" s="30">
        <f>ROUND(G156*H156,P4)</f>
        <v>0</v>
      </c>
      <c r="L156" s="30">
        <v>0</v>
      </c>
      <c r="M156" s="24">
        <f>ROUND(G156*L156,P4)</f>
        <v>0</v>
      </c>
      <c r="N156" s="25" t="s">
        <v>474</v>
      </c>
      <c r="O156" s="31">
        <f>M156*AA156</f>
        <v>0</v>
      </c>
      <c r="P156" s="1">
        <v>3</v>
      </c>
      <c r="AA156" s="1">
        <f>IF(P156=1,$O$3,IF(P156=2,$O$4,$O$5))</f>
        <v>0</v>
      </c>
    </row>
    <row r="157">
      <c r="A157" s="1" t="s">
        <v>339</v>
      </c>
      <c r="E157" s="27" t="s">
        <v>349</v>
      </c>
    </row>
    <row r="158">
      <c r="A158" s="1" t="s">
        <v>341</v>
      </c>
    </row>
    <row r="159" ht="105.6">
      <c r="A159" s="1" t="s">
        <v>342</v>
      </c>
      <c r="E159" s="27" t="s">
        <v>528</v>
      </c>
    </row>
    <row r="160">
      <c r="A160" s="1" t="s">
        <v>330</v>
      </c>
      <c r="C160" s="22" t="s">
        <v>529</v>
      </c>
      <c r="E160" s="23" t="s">
        <v>358</v>
      </c>
      <c r="L160" s="24">
        <f>SUMIFS(L161:L336,A161:A336,"P")</f>
        <v>0</v>
      </c>
      <c r="M160" s="24">
        <f>SUMIFS(M161:M336,A161:A336,"P")</f>
        <v>0</v>
      </c>
      <c r="N160" s="25"/>
    </row>
    <row r="161">
      <c r="A161" s="1" t="s">
        <v>333</v>
      </c>
      <c r="B161" s="1">
        <v>27</v>
      </c>
      <c r="C161" s="26" t="s">
        <v>530</v>
      </c>
      <c r="D161" t="s">
        <v>345</v>
      </c>
      <c r="E161" s="27" t="s">
        <v>531</v>
      </c>
      <c r="F161" s="28" t="s">
        <v>532</v>
      </c>
      <c r="G161" s="29">
        <v>1.585</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79.2">
      <c r="A164" s="1" t="s">
        <v>342</v>
      </c>
      <c r="E164" s="27" t="s">
        <v>533</v>
      </c>
    </row>
    <row r="165">
      <c r="A165" s="1" t="s">
        <v>333</v>
      </c>
      <c r="B165" s="1">
        <v>28</v>
      </c>
      <c r="C165" s="26" t="s">
        <v>534</v>
      </c>
      <c r="D165" t="s">
        <v>345</v>
      </c>
      <c r="E165" s="27" t="s">
        <v>535</v>
      </c>
      <c r="F165" s="28" t="s">
        <v>532</v>
      </c>
      <c r="G165" s="29">
        <v>53.689999999999998</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79.2">
      <c r="A168" s="1" t="s">
        <v>342</v>
      </c>
      <c r="E168" s="27" t="s">
        <v>533</v>
      </c>
    </row>
    <row r="169">
      <c r="A169" s="1" t="s">
        <v>333</v>
      </c>
      <c r="B169" s="1">
        <v>29</v>
      </c>
      <c r="C169" s="26" t="s">
        <v>536</v>
      </c>
      <c r="D169" t="s">
        <v>345</v>
      </c>
      <c r="E169" s="27" t="s">
        <v>537</v>
      </c>
      <c r="F169" s="28" t="s">
        <v>532</v>
      </c>
      <c r="G169" s="29">
        <v>32.640000000000001</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79.2">
      <c r="A172" s="1" t="s">
        <v>342</v>
      </c>
      <c r="E172" s="27" t="s">
        <v>533</v>
      </c>
    </row>
    <row r="173">
      <c r="A173" s="1" t="s">
        <v>333</v>
      </c>
      <c r="B173" s="1">
        <v>30</v>
      </c>
      <c r="C173" s="26" t="s">
        <v>538</v>
      </c>
      <c r="D173" t="s">
        <v>345</v>
      </c>
      <c r="E173" s="27" t="s">
        <v>539</v>
      </c>
      <c r="F173" s="28" t="s">
        <v>532</v>
      </c>
      <c r="G173" s="29">
        <v>1.585</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98">
      <c r="A176" s="1" t="s">
        <v>342</v>
      </c>
      <c r="E176" s="27" t="s">
        <v>540</v>
      </c>
    </row>
    <row r="177">
      <c r="A177" s="1" t="s">
        <v>333</v>
      </c>
      <c r="B177" s="1">
        <v>32</v>
      </c>
      <c r="C177" s="26" t="s">
        <v>541</v>
      </c>
      <c r="D177" t="s">
        <v>345</v>
      </c>
      <c r="E177" s="27" t="s">
        <v>542</v>
      </c>
      <c r="F177" s="28" t="s">
        <v>532</v>
      </c>
      <c r="G177" s="29">
        <v>53.689999999999998</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98">
      <c r="A180" s="1" t="s">
        <v>342</v>
      </c>
      <c r="E180" s="27" t="s">
        <v>540</v>
      </c>
    </row>
    <row r="181">
      <c r="A181" s="1" t="s">
        <v>333</v>
      </c>
      <c r="B181" s="1">
        <v>33</v>
      </c>
      <c r="C181" s="26" t="s">
        <v>543</v>
      </c>
      <c r="D181" t="s">
        <v>345</v>
      </c>
      <c r="E181" s="27" t="s">
        <v>544</v>
      </c>
      <c r="F181" s="28" t="s">
        <v>532</v>
      </c>
      <c r="G181" s="29">
        <v>32.640000000000001</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98">
      <c r="A184" s="1" t="s">
        <v>342</v>
      </c>
      <c r="E184" s="27" t="s">
        <v>540</v>
      </c>
    </row>
    <row r="185" ht="26.4">
      <c r="A185" s="1" t="s">
        <v>333</v>
      </c>
      <c r="B185" s="1">
        <v>34</v>
      </c>
      <c r="C185" s="26" t="s">
        <v>545</v>
      </c>
      <c r="D185" t="s">
        <v>345</v>
      </c>
      <c r="E185" s="27" t="s">
        <v>546</v>
      </c>
      <c r="F185" s="28" t="s">
        <v>355</v>
      </c>
      <c r="G185" s="29">
        <v>70</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8.8">
      <c r="A188" s="1" t="s">
        <v>342</v>
      </c>
      <c r="E188" s="27" t="s">
        <v>547</v>
      </c>
    </row>
    <row r="189" ht="26.4">
      <c r="A189" s="1" t="s">
        <v>333</v>
      </c>
      <c r="B189" s="1">
        <v>35</v>
      </c>
      <c r="C189" s="26" t="s">
        <v>548</v>
      </c>
      <c r="D189" t="s">
        <v>345</v>
      </c>
      <c r="E189" s="27" t="s">
        <v>549</v>
      </c>
      <c r="F189" s="28" t="s">
        <v>355</v>
      </c>
      <c r="G189" s="29">
        <v>2</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8.8">
      <c r="A192" s="1" t="s">
        <v>342</v>
      </c>
      <c r="E192" s="27" t="s">
        <v>547</v>
      </c>
    </row>
    <row r="193">
      <c r="A193" s="1" t="s">
        <v>333</v>
      </c>
      <c r="B193" s="1">
        <v>38</v>
      </c>
      <c r="C193" s="26" t="s">
        <v>550</v>
      </c>
      <c r="D193" t="s">
        <v>345</v>
      </c>
      <c r="E193" s="27" t="s">
        <v>551</v>
      </c>
      <c r="F193" s="28" t="s">
        <v>355</v>
      </c>
      <c r="G193" s="29">
        <v>72</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05.6">
      <c r="A196" s="1" t="s">
        <v>342</v>
      </c>
      <c r="E196" s="27" t="s">
        <v>552</v>
      </c>
    </row>
    <row r="197">
      <c r="A197" s="1" t="s">
        <v>333</v>
      </c>
      <c r="B197" s="1">
        <v>39</v>
      </c>
      <c r="C197" s="26" t="s">
        <v>553</v>
      </c>
      <c r="D197" t="s">
        <v>345</v>
      </c>
      <c r="E197" s="27" t="s">
        <v>554</v>
      </c>
      <c r="F197" s="28" t="s">
        <v>355</v>
      </c>
      <c r="G197" s="29">
        <v>792</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05.6">
      <c r="A200" s="1" t="s">
        <v>342</v>
      </c>
      <c r="E200" s="27" t="s">
        <v>555</v>
      </c>
    </row>
    <row r="201">
      <c r="A201" s="1" t="s">
        <v>333</v>
      </c>
      <c r="B201" s="1">
        <v>40</v>
      </c>
      <c r="C201" s="26" t="s">
        <v>674</v>
      </c>
      <c r="D201" t="s">
        <v>345</v>
      </c>
      <c r="E201" s="27" t="s">
        <v>675</v>
      </c>
      <c r="F201" s="28" t="s">
        <v>355</v>
      </c>
      <c r="G201" s="29">
        <v>18</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32">
      <c r="A204" s="1" t="s">
        <v>342</v>
      </c>
      <c r="E204" s="27" t="s">
        <v>676</v>
      </c>
    </row>
    <row r="205" ht="26.4">
      <c r="A205" s="1" t="s">
        <v>333</v>
      </c>
      <c r="B205" s="1">
        <v>41</v>
      </c>
      <c r="C205" s="26" t="s">
        <v>396</v>
      </c>
      <c r="D205" t="s">
        <v>345</v>
      </c>
      <c r="E205" s="27" t="s">
        <v>397</v>
      </c>
      <c r="F205" s="28" t="s">
        <v>355</v>
      </c>
      <c r="G205" s="29">
        <v>2</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32">
      <c r="A208" s="1" t="s">
        <v>342</v>
      </c>
      <c r="E208" s="27" t="s">
        <v>398</v>
      </c>
    </row>
    <row r="209" ht="26.4">
      <c r="A209" s="1" t="s">
        <v>333</v>
      </c>
      <c r="B209" s="1">
        <v>42</v>
      </c>
      <c r="C209" s="26" t="s">
        <v>580</v>
      </c>
      <c r="D209" t="s">
        <v>345</v>
      </c>
      <c r="E209" s="27" t="s">
        <v>581</v>
      </c>
      <c r="F209" s="28" t="s">
        <v>582</v>
      </c>
      <c r="G209" s="29">
        <v>1.196</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45.2">
      <c r="A212" s="1" t="s">
        <v>342</v>
      </c>
      <c r="E212" s="27" t="s">
        <v>583</v>
      </c>
    </row>
    <row r="213">
      <c r="A213" s="1" t="s">
        <v>333</v>
      </c>
      <c r="B213" s="1">
        <v>43</v>
      </c>
      <c r="C213" s="26" t="s">
        <v>677</v>
      </c>
      <c r="D213" t="s">
        <v>345</v>
      </c>
      <c r="E213" s="27" t="s">
        <v>678</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58.4">
      <c r="A216" s="1" t="s">
        <v>342</v>
      </c>
      <c r="E216" s="27" t="s">
        <v>679</v>
      </c>
    </row>
    <row r="217">
      <c r="A217" s="1" t="s">
        <v>333</v>
      </c>
      <c r="B217" s="1">
        <v>44</v>
      </c>
      <c r="C217" s="26" t="s">
        <v>680</v>
      </c>
      <c r="D217" t="s">
        <v>345</v>
      </c>
      <c r="E217" s="27" t="s">
        <v>681</v>
      </c>
      <c r="F217" s="28" t="s">
        <v>355</v>
      </c>
      <c r="G217" s="29">
        <v>4</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8.8">
      <c r="A220" s="1" t="s">
        <v>342</v>
      </c>
      <c r="E220" s="27" t="s">
        <v>682</v>
      </c>
    </row>
    <row r="221">
      <c r="A221" s="1" t="s">
        <v>333</v>
      </c>
      <c r="B221" s="1">
        <v>45</v>
      </c>
      <c r="C221" s="26" t="s">
        <v>683</v>
      </c>
      <c r="D221" t="s">
        <v>345</v>
      </c>
      <c r="E221" s="27" t="s">
        <v>684</v>
      </c>
      <c r="F221" s="28" t="s">
        <v>355</v>
      </c>
      <c r="G221" s="29">
        <v>4</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71.6">
      <c r="A224" s="1" t="s">
        <v>342</v>
      </c>
      <c r="E224" s="27" t="s">
        <v>685</v>
      </c>
    </row>
    <row r="225" ht="26.4">
      <c r="A225" s="1" t="s">
        <v>333</v>
      </c>
      <c r="B225" s="1">
        <v>46</v>
      </c>
      <c r="C225" s="26" t="s">
        <v>605</v>
      </c>
      <c r="D225" t="s">
        <v>345</v>
      </c>
      <c r="E225" s="27" t="s">
        <v>606</v>
      </c>
      <c r="F225" s="28" t="s">
        <v>355</v>
      </c>
      <c r="G225" s="29">
        <v>12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8.8">
      <c r="A228" s="1" t="s">
        <v>342</v>
      </c>
      <c r="E228" s="27" t="s">
        <v>607</v>
      </c>
    </row>
    <row r="229" ht="26.4">
      <c r="A229" s="1" t="s">
        <v>333</v>
      </c>
      <c r="B229" s="1">
        <v>47</v>
      </c>
      <c r="C229" s="26" t="s">
        <v>608</v>
      </c>
      <c r="D229" t="s">
        <v>345</v>
      </c>
      <c r="E229" s="27" t="s">
        <v>609</v>
      </c>
      <c r="F229" s="28" t="s">
        <v>355</v>
      </c>
      <c r="G229" s="29">
        <v>12</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8.8">
      <c r="A232" s="1" t="s">
        <v>342</v>
      </c>
      <c r="E232" s="27" t="s">
        <v>610</v>
      </c>
    </row>
    <row r="233" ht="26.4">
      <c r="A233" s="1" t="s">
        <v>333</v>
      </c>
      <c r="B233" s="1">
        <v>48</v>
      </c>
      <c r="C233" s="26" t="s">
        <v>611</v>
      </c>
      <c r="D233" t="s">
        <v>345</v>
      </c>
      <c r="E233" s="27" t="s">
        <v>612</v>
      </c>
      <c r="F233" s="28" t="s">
        <v>355</v>
      </c>
      <c r="G233" s="29">
        <v>12</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45.2">
      <c r="A236" s="1" t="s">
        <v>342</v>
      </c>
      <c r="E236" s="27" t="s">
        <v>613</v>
      </c>
    </row>
    <row r="237" ht="26.4">
      <c r="A237" s="1" t="s">
        <v>333</v>
      </c>
      <c r="B237" s="1">
        <v>49</v>
      </c>
      <c r="C237" s="26" t="s">
        <v>686</v>
      </c>
      <c r="D237" t="s">
        <v>345</v>
      </c>
      <c r="E237" s="27" t="s">
        <v>687</v>
      </c>
      <c r="F237" s="28" t="s">
        <v>355</v>
      </c>
      <c r="G237" s="29">
        <v>4</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32">
      <c r="A240" s="1" t="s">
        <v>342</v>
      </c>
      <c r="E240" s="27" t="s">
        <v>688</v>
      </c>
    </row>
    <row r="241" ht="26.4">
      <c r="A241" s="1" t="s">
        <v>333</v>
      </c>
      <c r="B241" s="1">
        <v>50</v>
      </c>
      <c r="C241" s="26" t="s">
        <v>689</v>
      </c>
      <c r="D241" t="s">
        <v>345</v>
      </c>
      <c r="E241" s="27" t="s">
        <v>690</v>
      </c>
      <c r="F241" s="28" t="s">
        <v>355</v>
      </c>
      <c r="G241" s="29">
        <v>4</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32">
      <c r="A244" s="1" t="s">
        <v>342</v>
      </c>
      <c r="E244" s="27" t="s">
        <v>691</v>
      </c>
    </row>
    <row r="245">
      <c r="A245" s="1" t="s">
        <v>333</v>
      </c>
      <c r="B245" s="1">
        <v>51</v>
      </c>
      <c r="C245" s="26" t="s">
        <v>614</v>
      </c>
      <c r="D245" t="s">
        <v>345</v>
      </c>
      <c r="E245" s="27" t="s">
        <v>615</v>
      </c>
      <c r="F245" s="28" t="s">
        <v>355</v>
      </c>
      <c r="G245" s="29">
        <v>12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18.8">
      <c r="A248" s="1" t="s">
        <v>342</v>
      </c>
      <c r="E248" s="27" t="s">
        <v>616</v>
      </c>
    </row>
    <row r="249" ht="26.4">
      <c r="A249" s="1" t="s">
        <v>333</v>
      </c>
      <c r="B249" s="1">
        <v>52</v>
      </c>
      <c r="C249" s="26" t="s">
        <v>617</v>
      </c>
      <c r="D249" t="s">
        <v>345</v>
      </c>
      <c r="E249" s="27" t="s">
        <v>618</v>
      </c>
      <c r="F249" s="28" t="s">
        <v>355</v>
      </c>
      <c r="G249" s="29">
        <v>12</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32">
      <c r="A252" s="1" t="s">
        <v>342</v>
      </c>
      <c r="E252" s="27" t="s">
        <v>619</v>
      </c>
    </row>
    <row r="253" ht="26.4">
      <c r="A253" s="1" t="s">
        <v>333</v>
      </c>
      <c r="B253" s="1">
        <v>53</v>
      </c>
      <c r="C253" s="26" t="s">
        <v>620</v>
      </c>
      <c r="D253" t="s">
        <v>345</v>
      </c>
      <c r="E253" s="27" t="s">
        <v>621</v>
      </c>
      <c r="F253" s="28" t="s">
        <v>355</v>
      </c>
      <c r="G253" s="29">
        <v>8</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45.2">
      <c r="A256" s="1" t="s">
        <v>342</v>
      </c>
      <c r="E256" s="27" t="s">
        <v>622</v>
      </c>
    </row>
    <row r="257" ht="26.4">
      <c r="A257" s="1" t="s">
        <v>333</v>
      </c>
      <c r="B257" s="1">
        <v>54</v>
      </c>
      <c r="C257" s="26" t="s">
        <v>623</v>
      </c>
      <c r="D257" t="s">
        <v>345</v>
      </c>
      <c r="E257" s="27" t="s">
        <v>624</v>
      </c>
      <c r="F257" s="28" t="s">
        <v>355</v>
      </c>
      <c r="G257" s="29">
        <v>8</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05.6">
      <c r="A260" s="1" t="s">
        <v>342</v>
      </c>
      <c r="E260" s="27" t="s">
        <v>625</v>
      </c>
    </row>
    <row r="261" ht="26.4">
      <c r="A261" s="1" t="s">
        <v>333</v>
      </c>
      <c r="B261" s="1">
        <v>55</v>
      </c>
      <c r="C261" s="26" t="s">
        <v>626</v>
      </c>
      <c r="D261" t="s">
        <v>345</v>
      </c>
      <c r="E261" s="27" t="s">
        <v>627</v>
      </c>
      <c r="F261" s="28" t="s">
        <v>355</v>
      </c>
      <c r="G261" s="29">
        <v>8</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32">
      <c r="A264" s="1" t="s">
        <v>342</v>
      </c>
      <c r="E264" s="27" t="s">
        <v>628</v>
      </c>
    </row>
    <row r="265" ht="26.4">
      <c r="A265" s="1" t="s">
        <v>333</v>
      </c>
      <c r="B265" s="1">
        <v>56</v>
      </c>
      <c r="C265" s="26" t="s">
        <v>629</v>
      </c>
      <c r="D265" t="s">
        <v>345</v>
      </c>
      <c r="E265" s="27" t="s">
        <v>630</v>
      </c>
      <c r="F265" s="28" t="s">
        <v>355</v>
      </c>
      <c r="G265" s="29">
        <v>6</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58.4">
      <c r="A268" s="1" t="s">
        <v>342</v>
      </c>
      <c r="E268" s="27" t="s">
        <v>631</v>
      </c>
    </row>
    <row r="269" ht="26.4">
      <c r="A269" s="1" t="s">
        <v>333</v>
      </c>
      <c r="B269" s="1">
        <v>57</v>
      </c>
      <c r="C269" s="26" t="s">
        <v>692</v>
      </c>
      <c r="D269" t="s">
        <v>345</v>
      </c>
      <c r="E269" s="27" t="s">
        <v>693</v>
      </c>
      <c r="F269" s="28" t="s">
        <v>355</v>
      </c>
      <c r="G269" s="29">
        <v>8</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32">
      <c r="A272" s="1" t="s">
        <v>342</v>
      </c>
      <c r="E272" s="27" t="s">
        <v>694</v>
      </c>
    </row>
    <row r="273" ht="26.4">
      <c r="A273" s="1" t="s">
        <v>333</v>
      </c>
      <c r="B273" s="1">
        <v>58</v>
      </c>
      <c r="C273" s="26" t="s">
        <v>695</v>
      </c>
      <c r="D273" t="s">
        <v>345</v>
      </c>
      <c r="E273" s="27" t="s">
        <v>696</v>
      </c>
      <c r="F273" s="28" t="s">
        <v>355</v>
      </c>
      <c r="G273" s="29">
        <v>8</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32">
      <c r="A276" s="1" t="s">
        <v>342</v>
      </c>
      <c r="E276" s="27" t="s">
        <v>697</v>
      </c>
    </row>
    <row r="277" ht="26.4">
      <c r="A277" s="1" t="s">
        <v>333</v>
      </c>
      <c r="B277" s="1">
        <v>59</v>
      </c>
      <c r="C277" s="26" t="s">
        <v>698</v>
      </c>
      <c r="D277" t="s">
        <v>345</v>
      </c>
      <c r="E277" s="27" t="s">
        <v>699</v>
      </c>
      <c r="F277" s="28" t="s">
        <v>355</v>
      </c>
      <c r="G277" s="29">
        <v>6</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58.4">
      <c r="A280" s="1" t="s">
        <v>342</v>
      </c>
      <c r="E280" s="27" t="s">
        <v>700</v>
      </c>
    </row>
    <row r="281">
      <c r="A281" s="1" t="s">
        <v>333</v>
      </c>
      <c r="B281" s="1">
        <v>60</v>
      </c>
      <c r="C281" s="26" t="s">
        <v>701</v>
      </c>
      <c r="D281" t="s">
        <v>345</v>
      </c>
      <c r="E281" s="27" t="s">
        <v>702</v>
      </c>
      <c r="F281" s="28" t="s">
        <v>355</v>
      </c>
      <c r="G281" s="29">
        <v>2</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8.8">
      <c r="A284" s="1" t="s">
        <v>342</v>
      </c>
      <c r="E284" s="27" t="s">
        <v>703</v>
      </c>
    </row>
    <row r="285">
      <c r="A285" s="1" t="s">
        <v>333</v>
      </c>
      <c r="B285" s="1">
        <v>61</v>
      </c>
      <c r="C285" s="26" t="s">
        <v>704</v>
      </c>
      <c r="D285" t="s">
        <v>345</v>
      </c>
      <c r="E285" s="27" t="s">
        <v>705</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18.8">
      <c r="A288" s="1" t="s">
        <v>342</v>
      </c>
      <c r="E288" s="27" t="s">
        <v>706</v>
      </c>
    </row>
    <row r="289">
      <c r="A289" s="1" t="s">
        <v>333</v>
      </c>
      <c r="B289" s="1">
        <v>62</v>
      </c>
      <c r="C289" s="26" t="s">
        <v>632</v>
      </c>
      <c r="D289" t="s">
        <v>345</v>
      </c>
      <c r="E289" s="27" t="s">
        <v>633</v>
      </c>
      <c r="F289" s="28" t="s">
        <v>355</v>
      </c>
      <c r="G289" s="29">
        <v>2</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18.8">
      <c r="A292" s="1" t="s">
        <v>342</v>
      </c>
      <c r="E292" s="27" t="s">
        <v>634</v>
      </c>
    </row>
    <row r="293">
      <c r="A293" s="1" t="s">
        <v>333</v>
      </c>
      <c r="B293" s="1">
        <v>63</v>
      </c>
      <c r="C293" s="26" t="s">
        <v>635</v>
      </c>
      <c r="D293" t="s">
        <v>345</v>
      </c>
      <c r="E293" s="27" t="s">
        <v>636</v>
      </c>
      <c r="F293" s="28" t="s">
        <v>355</v>
      </c>
      <c r="G293" s="29">
        <v>2</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8.8">
      <c r="A296" s="1" t="s">
        <v>342</v>
      </c>
      <c r="E296" s="27" t="s">
        <v>637</v>
      </c>
    </row>
    <row r="297">
      <c r="A297" s="1" t="s">
        <v>333</v>
      </c>
      <c r="B297" s="1">
        <v>64</v>
      </c>
      <c r="C297" s="26" t="s">
        <v>426</v>
      </c>
      <c r="D297" t="s">
        <v>345</v>
      </c>
      <c r="E297" s="27" t="s">
        <v>427</v>
      </c>
      <c r="F297" s="28" t="s">
        <v>355</v>
      </c>
      <c r="G297" s="29">
        <v>4</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45.2">
      <c r="A300" s="1" t="s">
        <v>342</v>
      </c>
      <c r="E300" s="27" t="s">
        <v>428</v>
      </c>
    </row>
    <row r="301">
      <c r="A301" s="1" t="s">
        <v>333</v>
      </c>
      <c r="B301" s="1">
        <v>65</v>
      </c>
      <c r="C301" s="26" t="s">
        <v>429</v>
      </c>
      <c r="D301" t="s">
        <v>345</v>
      </c>
      <c r="E301" s="27" t="s">
        <v>430</v>
      </c>
      <c r="F301" s="28" t="s">
        <v>431</v>
      </c>
      <c r="G301" s="29">
        <v>120</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18.8">
      <c r="A304" s="1" t="s">
        <v>342</v>
      </c>
      <c r="E304" s="27" t="s">
        <v>432</v>
      </c>
    </row>
    <row r="305">
      <c r="A305" s="1" t="s">
        <v>333</v>
      </c>
      <c r="B305" s="1">
        <v>66</v>
      </c>
      <c r="C305" s="26" t="s">
        <v>433</v>
      </c>
      <c r="D305" t="s">
        <v>345</v>
      </c>
      <c r="E305" s="27" t="s">
        <v>434</v>
      </c>
      <c r="F305" s="28" t="s">
        <v>431</v>
      </c>
      <c r="G305" s="29">
        <v>90</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05.6">
      <c r="A308" s="1" t="s">
        <v>342</v>
      </c>
      <c r="E308" s="27" t="s">
        <v>435</v>
      </c>
    </row>
    <row r="309">
      <c r="A309" s="1" t="s">
        <v>333</v>
      </c>
      <c r="B309" s="1">
        <v>67</v>
      </c>
      <c r="C309" s="26" t="s">
        <v>641</v>
      </c>
      <c r="D309" t="s">
        <v>345</v>
      </c>
      <c r="E309" s="27" t="s">
        <v>642</v>
      </c>
      <c r="F309" s="28" t="s">
        <v>355</v>
      </c>
      <c r="G309" s="29">
        <v>16</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45.2">
      <c r="A312" s="1" t="s">
        <v>342</v>
      </c>
      <c r="E312" s="27" t="s">
        <v>643</v>
      </c>
    </row>
    <row r="313">
      <c r="A313" s="1" t="s">
        <v>333</v>
      </c>
      <c r="B313" s="1">
        <v>68</v>
      </c>
      <c r="C313" s="26" t="s">
        <v>647</v>
      </c>
      <c r="D313" t="s">
        <v>345</v>
      </c>
      <c r="E313" s="27" t="s">
        <v>648</v>
      </c>
      <c r="F313" s="28" t="s">
        <v>355</v>
      </c>
      <c r="G313" s="29">
        <v>16</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18.8">
      <c r="A316" s="1" t="s">
        <v>342</v>
      </c>
      <c r="E316" s="27" t="s">
        <v>649</v>
      </c>
    </row>
    <row r="317" ht="26.4">
      <c r="A317" s="1" t="s">
        <v>333</v>
      </c>
      <c r="B317" s="1">
        <v>69</v>
      </c>
      <c r="C317" s="26" t="s">
        <v>650</v>
      </c>
      <c r="D317" t="s">
        <v>345</v>
      </c>
      <c r="E317" s="27" t="s">
        <v>651</v>
      </c>
      <c r="F317" s="28" t="s">
        <v>355</v>
      </c>
      <c r="G317" s="29">
        <v>4</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32">
      <c r="A320" s="1" t="s">
        <v>342</v>
      </c>
      <c r="E320" s="27" t="s">
        <v>652</v>
      </c>
    </row>
    <row r="321" ht="26.4">
      <c r="A321" s="1" t="s">
        <v>333</v>
      </c>
      <c r="B321" s="1">
        <v>70</v>
      </c>
      <c r="C321" s="26" t="s">
        <v>653</v>
      </c>
      <c r="D321" t="s">
        <v>345</v>
      </c>
      <c r="E321" s="27" t="s">
        <v>654</v>
      </c>
      <c r="F321" s="28" t="s">
        <v>355</v>
      </c>
      <c r="G321" s="29">
        <v>4</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92.4">
      <c r="A324" s="1" t="s">
        <v>342</v>
      </c>
      <c r="E324" s="27" t="s">
        <v>655</v>
      </c>
    </row>
    <row r="325">
      <c r="A325" s="1" t="s">
        <v>333</v>
      </c>
      <c r="B325" s="1">
        <v>71</v>
      </c>
      <c r="C325" s="26" t="s">
        <v>439</v>
      </c>
      <c r="D325" t="s">
        <v>345</v>
      </c>
      <c r="E325" s="27" t="s">
        <v>440</v>
      </c>
      <c r="F325" s="28" t="s">
        <v>431</v>
      </c>
      <c r="G325" s="29">
        <v>80</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18.8">
      <c r="A328" s="1" t="s">
        <v>342</v>
      </c>
      <c r="E328" s="27" t="s">
        <v>441</v>
      </c>
    </row>
    <row r="329">
      <c r="A329" s="1" t="s">
        <v>333</v>
      </c>
      <c r="B329" s="1">
        <v>72</v>
      </c>
      <c r="C329" s="26" t="s">
        <v>442</v>
      </c>
      <c r="D329" t="s">
        <v>345</v>
      </c>
      <c r="E329" s="27" t="s">
        <v>443</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79.2">
      <c r="A332" s="1" t="s">
        <v>342</v>
      </c>
      <c r="E332" s="27" t="s">
        <v>444</v>
      </c>
    </row>
    <row r="333">
      <c r="A333" s="1" t="s">
        <v>333</v>
      </c>
      <c r="B333" s="1">
        <v>73</v>
      </c>
      <c r="C333" s="26" t="s">
        <v>445</v>
      </c>
      <c r="D333" t="s">
        <v>345</v>
      </c>
      <c r="E333" s="27" t="s">
        <v>446</v>
      </c>
      <c r="F333" s="28" t="s">
        <v>355</v>
      </c>
      <c r="G333" s="29">
        <v>2</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58.4">
      <c r="A336" s="1" t="s">
        <v>342</v>
      </c>
      <c r="E33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COUNTIFS(L8:L585,"=0",A8:A585,"P")+COUNTIFS(L8:L585,"",A8:A585,"P")+SUM(Q8:Q585)</f>
        <v>0</v>
      </c>
    </row>
    <row r="8">
      <c r="A8" s="1" t="s">
        <v>328</v>
      </c>
      <c r="C8" s="22" t="s">
        <v>707</v>
      </c>
      <c r="E8" s="23" t="s">
        <v>21</v>
      </c>
      <c r="L8" s="24">
        <f>L9+L54+L59+L68+L73+L98+L135+L140</f>
        <v>0</v>
      </c>
      <c r="M8" s="24">
        <f>M9+M54+M59+M68+M73+M98+M135+M140</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23.600000000000001</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5</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0.79400000000000004</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3</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465</v>
      </c>
      <c r="D34" t="s">
        <v>466</v>
      </c>
      <c r="E34" s="27" t="s">
        <v>467</v>
      </c>
      <c r="F34" s="28" t="s">
        <v>337</v>
      </c>
      <c r="G34" s="29">
        <v>18</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471</v>
      </c>
      <c r="D42" t="s">
        <v>472</v>
      </c>
      <c r="E42" s="27" t="s">
        <v>473</v>
      </c>
      <c r="F42" s="28" t="s">
        <v>337</v>
      </c>
      <c r="G42" s="29">
        <v>0.59999999999999998</v>
      </c>
      <c r="H42" s="28">
        <v>0</v>
      </c>
      <c r="I42" s="30">
        <f>ROUND(G42*H42,P4)</f>
        <v>0</v>
      </c>
      <c r="L42" s="30">
        <v>0</v>
      </c>
      <c r="M42" s="24">
        <f>ROUND(G42*L42,P4)</f>
        <v>0</v>
      </c>
      <c r="N42" s="25" t="s">
        <v>452</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708</v>
      </c>
      <c r="D46" t="s">
        <v>709</v>
      </c>
      <c r="E46" s="27" t="s">
        <v>710</v>
      </c>
      <c r="F46" s="28" t="s">
        <v>337</v>
      </c>
      <c r="G46" s="29">
        <v>1</v>
      </c>
      <c r="H46" s="28">
        <v>0</v>
      </c>
      <c r="I46" s="30">
        <f>ROUND(G46*H46,P4)</f>
        <v>0</v>
      </c>
      <c r="L46" s="30">
        <v>0</v>
      </c>
      <c r="M46" s="24">
        <f>ROUND(G46*L46,P4)</f>
        <v>0</v>
      </c>
      <c r="N46" s="25" t="s">
        <v>452</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120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9.2">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236</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69.6">
      <c r="A63" s="1" t="s">
        <v>342</v>
      </c>
      <c r="E63" s="27" t="s">
        <v>484</v>
      </c>
    </row>
    <row r="64">
      <c r="A64" s="1" t="s">
        <v>333</v>
      </c>
      <c r="B64" s="1">
        <v>14</v>
      </c>
      <c r="C64" s="26" t="s">
        <v>485</v>
      </c>
      <c r="D64" t="s">
        <v>345</v>
      </c>
      <c r="E64" s="27" t="s">
        <v>486</v>
      </c>
      <c r="F64" s="28" t="s">
        <v>483</v>
      </c>
      <c r="G64" s="29">
        <v>23.600000000000001</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56.4">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236</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64">
      <c r="A72" s="1" t="s">
        <v>342</v>
      </c>
      <c r="E72" s="27" t="s">
        <v>492</v>
      </c>
    </row>
    <row r="73">
      <c r="A73" s="1" t="s">
        <v>330</v>
      </c>
      <c r="C73" s="22" t="s">
        <v>493</v>
      </c>
      <c r="E73" s="23" t="s">
        <v>494</v>
      </c>
      <c r="L73" s="24">
        <f>SUMIFS(L74:L97,A74:A97,"P")</f>
        <v>0</v>
      </c>
      <c r="M73" s="24">
        <f>SUMIFS(M74:M97,A74:A97,"P")</f>
        <v>0</v>
      </c>
      <c r="N73" s="25"/>
    </row>
    <row r="74">
      <c r="A74" s="1" t="s">
        <v>333</v>
      </c>
      <c r="B74" s="1">
        <v>141</v>
      </c>
      <c r="C74" s="26" t="s">
        <v>495</v>
      </c>
      <c r="D74" t="s">
        <v>331</v>
      </c>
      <c r="E74" s="27" t="s">
        <v>496</v>
      </c>
      <c r="F74" s="28" t="s">
        <v>497</v>
      </c>
      <c r="G74" s="29">
        <v>87.400000000000006</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9.2">
      <c r="A77" s="1" t="s">
        <v>342</v>
      </c>
      <c r="E77" s="27" t="s">
        <v>498</v>
      </c>
    </row>
    <row r="78">
      <c r="A78" s="1" t="s">
        <v>333</v>
      </c>
      <c r="B78" s="1">
        <v>142</v>
      </c>
      <c r="C78" s="26" t="s">
        <v>530</v>
      </c>
      <c r="D78" t="s">
        <v>331</v>
      </c>
      <c r="E78" s="27" t="s">
        <v>531</v>
      </c>
      <c r="F78" s="28" t="s">
        <v>532</v>
      </c>
      <c r="G78" s="29">
        <v>9.8849999999999998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9.2">
      <c r="A81" s="1" t="s">
        <v>342</v>
      </c>
      <c r="E81" s="27" t="s">
        <v>533</v>
      </c>
    </row>
    <row r="82">
      <c r="A82" s="1" t="s">
        <v>333</v>
      </c>
      <c r="B82" s="1">
        <v>143</v>
      </c>
      <c r="C82" s="26" t="s">
        <v>538</v>
      </c>
      <c r="D82" t="s">
        <v>331</v>
      </c>
      <c r="E82" s="27" t="s">
        <v>539</v>
      </c>
      <c r="F82" s="28" t="s">
        <v>532</v>
      </c>
      <c r="G82" s="29">
        <v>9.8849999999999998</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198">
      <c r="A85" s="1" t="s">
        <v>342</v>
      </c>
      <c r="E85" s="27" t="s">
        <v>540</v>
      </c>
    </row>
    <row r="86">
      <c r="A86" s="1" t="s">
        <v>333</v>
      </c>
      <c r="B86" s="1">
        <v>144</v>
      </c>
      <c r="C86" s="26" t="s">
        <v>660</v>
      </c>
      <c r="D86" t="s">
        <v>331</v>
      </c>
      <c r="E86" s="27" t="s">
        <v>661</v>
      </c>
      <c r="F86" s="28" t="s">
        <v>532</v>
      </c>
      <c r="G86" s="29">
        <v>9.8849999999999998</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132">
      <c r="A89" s="1" t="s">
        <v>342</v>
      </c>
      <c r="E89" s="27" t="s">
        <v>662</v>
      </c>
    </row>
    <row r="90">
      <c r="A90" s="1" t="s">
        <v>333</v>
      </c>
      <c r="B90" s="1">
        <v>145</v>
      </c>
      <c r="C90" s="26" t="s">
        <v>669</v>
      </c>
      <c r="D90" t="s">
        <v>331</v>
      </c>
      <c r="E90" s="27" t="s">
        <v>670</v>
      </c>
      <c r="F90" s="28" t="s">
        <v>361</v>
      </c>
      <c r="G90" s="29">
        <v>630</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79.2">
      <c r="A93" s="1" t="s">
        <v>342</v>
      </c>
      <c r="E93" s="27" t="s">
        <v>510</v>
      </c>
    </row>
    <row r="94">
      <c r="A94" s="1" t="s">
        <v>333</v>
      </c>
      <c r="B94" s="1">
        <v>146</v>
      </c>
      <c r="C94" s="26" t="s">
        <v>671</v>
      </c>
      <c r="D94" t="s">
        <v>331</v>
      </c>
      <c r="E94" s="27" t="s">
        <v>672</v>
      </c>
      <c r="F94" s="28" t="s">
        <v>361</v>
      </c>
      <c r="G94" s="29">
        <v>630</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32">
      <c r="A97" s="1" t="s">
        <v>342</v>
      </c>
      <c r="E97" s="27" t="s">
        <v>673</v>
      </c>
    </row>
    <row r="98" ht="26.4">
      <c r="A98" s="1" t="s">
        <v>330</v>
      </c>
      <c r="C98" s="22" t="s">
        <v>499</v>
      </c>
      <c r="E98" s="23" t="s">
        <v>500</v>
      </c>
      <c r="L98" s="24">
        <f>SUMIFS(L99:L134,A99:A134,"P")</f>
        <v>0</v>
      </c>
      <c r="M98" s="24">
        <f>SUMIFS(M99:M134,A99:A134,"P")</f>
        <v>0</v>
      </c>
      <c r="N98" s="25"/>
    </row>
    <row r="99" ht="26.4">
      <c r="A99" s="1" t="s">
        <v>333</v>
      </c>
      <c r="B99" s="1">
        <v>17</v>
      </c>
      <c r="C99" s="26" t="s">
        <v>501</v>
      </c>
      <c r="D99" t="s">
        <v>345</v>
      </c>
      <c r="E99" s="27" t="s">
        <v>502</v>
      </c>
      <c r="F99" s="28" t="s">
        <v>355</v>
      </c>
      <c r="G99" s="29">
        <v>134</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79.2">
      <c r="A102" s="1" t="s">
        <v>342</v>
      </c>
      <c r="E102" s="27" t="s">
        <v>503</v>
      </c>
    </row>
    <row r="103">
      <c r="A103" s="1" t="s">
        <v>333</v>
      </c>
      <c r="B103" s="1">
        <v>18</v>
      </c>
      <c r="C103" s="26" t="s">
        <v>504</v>
      </c>
      <c r="D103" t="s">
        <v>345</v>
      </c>
      <c r="E103" s="27" t="s">
        <v>505</v>
      </c>
      <c r="F103" s="28" t="s">
        <v>355</v>
      </c>
      <c r="G103" s="29">
        <v>10</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c r="A105" s="1" t="s">
        <v>341</v>
      </c>
    </row>
    <row r="106" ht="79.2">
      <c r="A106" s="1" t="s">
        <v>342</v>
      </c>
      <c r="E106" s="27" t="s">
        <v>503</v>
      </c>
    </row>
    <row r="107">
      <c r="A107" s="1" t="s">
        <v>333</v>
      </c>
      <c r="B107" s="1">
        <v>19</v>
      </c>
      <c r="C107" s="26" t="s">
        <v>506</v>
      </c>
      <c r="D107" t="s">
        <v>345</v>
      </c>
      <c r="E107" s="27" t="s">
        <v>507</v>
      </c>
      <c r="F107" s="28" t="s">
        <v>355</v>
      </c>
      <c r="G107" s="29">
        <v>65</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c r="A109" s="1" t="s">
        <v>341</v>
      </c>
    </row>
    <row r="110" ht="79.2">
      <c r="A110" s="1" t="s">
        <v>342</v>
      </c>
      <c r="E110" s="27" t="s">
        <v>503</v>
      </c>
    </row>
    <row r="111">
      <c r="A111" s="1" t="s">
        <v>333</v>
      </c>
      <c r="B111" s="1">
        <v>20</v>
      </c>
      <c r="C111" s="26" t="s">
        <v>508</v>
      </c>
      <c r="D111" t="s">
        <v>345</v>
      </c>
      <c r="E111" s="27" t="s">
        <v>509</v>
      </c>
      <c r="F111" s="28" t="s">
        <v>361</v>
      </c>
      <c r="G111" s="29">
        <v>816</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c r="A113" s="1" t="s">
        <v>341</v>
      </c>
    </row>
    <row r="114" ht="79.2">
      <c r="A114" s="1" t="s">
        <v>342</v>
      </c>
      <c r="E114" s="27" t="s">
        <v>510</v>
      </c>
    </row>
    <row r="115">
      <c r="A115" s="1" t="s">
        <v>333</v>
      </c>
      <c r="B115" s="1">
        <v>21</v>
      </c>
      <c r="C115" s="26" t="s">
        <v>511</v>
      </c>
      <c r="D115" t="s">
        <v>345</v>
      </c>
      <c r="E115" s="27" t="s">
        <v>512</v>
      </c>
      <c r="F115" s="28" t="s">
        <v>361</v>
      </c>
      <c r="G115" s="29">
        <v>87.400000000000006</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c r="A117" s="1" t="s">
        <v>341</v>
      </c>
    </row>
    <row r="118" ht="79.2">
      <c r="A118" s="1" t="s">
        <v>342</v>
      </c>
      <c r="E118" s="27" t="s">
        <v>510</v>
      </c>
    </row>
    <row r="119">
      <c r="A119" s="1" t="s">
        <v>333</v>
      </c>
      <c r="B119" s="1">
        <v>22</v>
      </c>
      <c r="C119" s="26" t="s">
        <v>513</v>
      </c>
      <c r="D119" t="s">
        <v>345</v>
      </c>
      <c r="E119" s="27" t="s">
        <v>514</v>
      </c>
      <c r="F119" s="28" t="s">
        <v>361</v>
      </c>
      <c r="G119" s="29">
        <v>804</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c r="A121" s="1" t="s">
        <v>341</v>
      </c>
    </row>
    <row r="122" ht="92.4">
      <c r="A122" s="1" t="s">
        <v>342</v>
      </c>
      <c r="E122" s="27" t="s">
        <v>515</v>
      </c>
    </row>
    <row r="123" ht="26.4">
      <c r="A123" s="1" t="s">
        <v>333</v>
      </c>
      <c r="B123" s="1">
        <v>23</v>
      </c>
      <c r="C123" s="26" t="s">
        <v>516</v>
      </c>
      <c r="D123" t="s">
        <v>345</v>
      </c>
      <c r="E123" s="27" t="s">
        <v>517</v>
      </c>
      <c r="F123" s="28" t="s">
        <v>361</v>
      </c>
      <c r="G123" s="29">
        <v>816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9.2">
      <c r="A126" s="1" t="s">
        <v>342</v>
      </c>
      <c r="E126" s="27" t="s">
        <v>518</v>
      </c>
    </row>
    <row r="127" ht="26.4">
      <c r="A127" s="1" t="s">
        <v>333</v>
      </c>
      <c r="B127" s="1">
        <v>24</v>
      </c>
      <c r="C127" s="26" t="s">
        <v>519</v>
      </c>
      <c r="D127" t="s">
        <v>345</v>
      </c>
      <c r="E127" s="27" t="s">
        <v>520</v>
      </c>
      <c r="F127" s="28" t="s">
        <v>355</v>
      </c>
      <c r="G127" s="29">
        <v>20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105.6">
      <c r="A130" s="1" t="s">
        <v>342</v>
      </c>
      <c r="E130" s="27" t="s">
        <v>521</v>
      </c>
    </row>
    <row r="131">
      <c r="A131" s="1" t="s">
        <v>333</v>
      </c>
      <c r="B131" s="1">
        <v>25</v>
      </c>
      <c r="C131" s="26" t="s">
        <v>522</v>
      </c>
      <c r="D131" t="s">
        <v>345</v>
      </c>
      <c r="E131" s="27" t="s">
        <v>523</v>
      </c>
      <c r="F131" s="28" t="s">
        <v>361</v>
      </c>
      <c r="G131" s="29">
        <v>87.400000000000006</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92.4">
      <c r="A134" s="1" t="s">
        <v>342</v>
      </c>
      <c r="E134" s="27" t="s">
        <v>524</v>
      </c>
    </row>
    <row r="135">
      <c r="A135" s="1" t="s">
        <v>330</v>
      </c>
      <c r="C135" s="22" t="s">
        <v>525</v>
      </c>
      <c r="E135" s="23" t="s">
        <v>352</v>
      </c>
      <c r="L135" s="24">
        <f>SUMIFS(L136:L139,A136:A139,"P")</f>
        <v>0</v>
      </c>
      <c r="M135" s="24">
        <f>SUMIFS(M136:M139,A136:A139,"P")</f>
        <v>0</v>
      </c>
      <c r="N135" s="25"/>
    </row>
    <row r="136">
      <c r="A136" s="1" t="s">
        <v>333</v>
      </c>
      <c r="B136" s="1">
        <v>26</v>
      </c>
      <c r="C136" s="26" t="s">
        <v>526</v>
      </c>
      <c r="D136" t="s">
        <v>345</v>
      </c>
      <c r="E136" s="27" t="s">
        <v>527</v>
      </c>
      <c r="F136" s="28" t="s">
        <v>355</v>
      </c>
      <c r="G136" s="29">
        <v>18</v>
      </c>
      <c r="H136" s="28">
        <v>0</v>
      </c>
      <c r="I136" s="30">
        <f>ROUND(G136*H136,P4)</f>
        <v>0</v>
      </c>
      <c r="L136" s="30">
        <v>0</v>
      </c>
      <c r="M136" s="24">
        <f>ROUND(G136*L136,P4)</f>
        <v>0</v>
      </c>
      <c r="N136" s="25" t="s">
        <v>474</v>
      </c>
      <c r="O136" s="31">
        <f>M136*AA136</f>
        <v>0</v>
      </c>
      <c r="P136" s="1">
        <v>3</v>
      </c>
      <c r="AA136" s="1">
        <f>IF(P136=1,$O$3,IF(P136=2,$O$4,$O$5))</f>
        <v>0</v>
      </c>
    </row>
    <row r="137">
      <c r="A137" s="1" t="s">
        <v>339</v>
      </c>
      <c r="E137" s="27" t="s">
        <v>349</v>
      </c>
    </row>
    <row r="138">
      <c r="A138" s="1" t="s">
        <v>341</v>
      </c>
    </row>
    <row r="139" ht="105.6">
      <c r="A139" s="1" t="s">
        <v>342</v>
      </c>
      <c r="E139" s="27" t="s">
        <v>528</v>
      </c>
    </row>
    <row r="140">
      <c r="A140" s="1" t="s">
        <v>330</v>
      </c>
      <c r="C140" s="22" t="s">
        <v>529</v>
      </c>
      <c r="E140" s="23" t="s">
        <v>358</v>
      </c>
      <c r="L140" s="24">
        <f>SUMIFS(L141:L584,A141:A584,"P")</f>
        <v>0</v>
      </c>
      <c r="M140" s="24">
        <f>SUMIFS(M141:M584,A141:A584,"P")</f>
        <v>0</v>
      </c>
      <c r="N140" s="25"/>
    </row>
    <row r="141">
      <c r="A141" s="1" t="s">
        <v>333</v>
      </c>
      <c r="B141" s="1">
        <v>28</v>
      </c>
      <c r="C141" s="26" t="s">
        <v>530</v>
      </c>
      <c r="D141" t="s">
        <v>345</v>
      </c>
      <c r="E141" s="27" t="s">
        <v>531</v>
      </c>
      <c r="F141" s="28" t="s">
        <v>532</v>
      </c>
      <c r="G141" s="29">
        <v>7.1550000000000002</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79.2">
      <c r="A144" s="1" t="s">
        <v>342</v>
      </c>
      <c r="E144" s="27" t="s">
        <v>533</v>
      </c>
    </row>
    <row r="145">
      <c r="A145" s="1" t="s">
        <v>333</v>
      </c>
      <c r="B145" s="1">
        <v>29</v>
      </c>
      <c r="C145" s="26" t="s">
        <v>658</v>
      </c>
      <c r="D145" t="s">
        <v>345</v>
      </c>
      <c r="E145" s="27" t="s">
        <v>659</v>
      </c>
      <c r="F145" s="28" t="s">
        <v>532</v>
      </c>
      <c r="G145" s="29">
        <v>0.59999999999999998</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79.2">
      <c r="A148" s="1" t="s">
        <v>342</v>
      </c>
      <c r="E148" s="27" t="s">
        <v>533</v>
      </c>
    </row>
    <row r="149">
      <c r="A149" s="1" t="s">
        <v>333</v>
      </c>
      <c r="B149" s="1">
        <v>30</v>
      </c>
      <c r="C149" s="26" t="s">
        <v>534</v>
      </c>
      <c r="D149" t="s">
        <v>345</v>
      </c>
      <c r="E149" s="27" t="s">
        <v>535</v>
      </c>
      <c r="F149" s="28" t="s">
        <v>532</v>
      </c>
      <c r="G149" s="29">
        <v>69.635000000000005</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79.2">
      <c r="A152" s="1" t="s">
        <v>342</v>
      </c>
      <c r="E152" s="27" t="s">
        <v>533</v>
      </c>
    </row>
    <row r="153">
      <c r="A153" s="1" t="s">
        <v>333</v>
      </c>
      <c r="B153" s="1">
        <v>31</v>
      </c>
      <c r="C153" s="26" t="s">
        <v>536</v>
      </c>
      <c r="D153" t="s">
        <v>345</v>
      </c>
      <c r="E153" s="27" t="s">
        <v>537</v>
      </c>
      <c r="F153" s="28" t="s">
        <v>532</v>
      </c>
      <c r="G153" s="29">
        <v>48.090000000000003</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79.2">
      <c r="A156" s="1" t="s">
        <v>342</v>
      </c>
      <c r="E156" s="27" t="s">
        <v>533</v>
      </c>
    </row>
    <row r="157">
      <c r="A157" s="1" t="s">
        <v>333</v>
      </c>
      <c r="B157" s="1">
        <v>32</v>
      </c>
      <c r="C157" s="26" t="s">
        <v>538</v>
      </c>
      <c r="D157" t="s">
        <v>345</v>
      </c>
      <c r="E157" s="27" t="s">
        <v>539</v>
      </c>
      <c r="F157" s="28" t="s">
        <v>532</v>
      </c>
      <c r="G157" s="29">
        <v>7.1550000000000002</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98">
      <c r="A160" s="1" t="s">
        <v>342</v>
      </c>
      <c r="E160" s="27" t="s">
        <v>540</v>
      </c>
    </row>
    <row r="161">
      <c r="A161" s="1" t="s">
        <v>333</v>
      </c>
      <c r="B161" s="1">
        <v>33</v>
      </c>
      <c r="C161" s="26" t="s">
        <v>663</v>
      </c>
      <c r="D161" t="s">
        <v>345</v>
      </c>
      <c r="E161" s="27" t="s">
        <v>664</v>
      </c>
      <c r="F161" s="28" t="s">
        <v>532</v>
      </c>
      <c r="G161" s="29">
        <v>0.59999999999999998</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98">
      <c r="A164" s="1" t="s">
        <v>342</v>
      </c>
      <c r="E164" s="27" t="s">
        <v>540</v>
      </c>
    </row>
    <row r="165">
      <c r="A165" s="1" t="s">
        <v>333</v>
      </c>
      <c r="B165" s="1">
        <v>34</v>
      </c>
      <c r="C165" s="26" t="s">
        <v>541</v>
      </c>
      <c r="D165" t="s">
        <v>345</v>
      </c>
      <c r="E165" s="27" t="s">
        <v>542</v>
      </c>
      <c r="F165" s="28" t="s">
        <v>532</v>
      </c>
      <c r="G165" s="29">
        <v>69.635000000000005</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98">
      <c r="A168" s="1" t="s">
        <v>342</v>
      </c>
      <c r="E168" s="27" t="s">
        <v>540</v>
      </c>
    </row>
    <row r="169">
      <c r="A169" s="1" t="s">
        <v>333</v>
      </c>
      <c r="B169" s="1">
        <v>35</v>
      </c>
      <c r="C169" s="26" t="s">
        <v>543</v>
      </c>
      <c r="D169" t="s">
        <v>345</v>
      </c>
      <c r="E169" s="27" t="s">
        <v>544</v>
      </c>
      <c r="F169" s="28" t="s">
        <v>532</v>
      </c>
      <c r="G169" s="29">
        <v>48.090000000000003</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98">
      <c r="A172" s="1" t="s">
        <v>342</v>
      </c>
      <c r="E172" s="27" t="s">
        <v>540</v>
      </c>
    </row>
    <row r="173" ht="26.4">
      <c r="A173" s="1" t="s">
        <v>333</v>
      </c>
      <c r="B173" s="1">
        <v>36</v>
      </c>
      <c r="C173" s="26" t="s">
        <v>545</v>
      </c>
      <c r="D173" t="s">
        <v>345</v>
      </c>
      <c r="E173" s="27" t="s">
        <v>546</v>
      </c>
      <c r="F173" s="28" t="s">
        <v>355</v>
      </c>
      <c r="G173" s="29">
        <v>124</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18.8">
      <c r="A176" s="1" t="s">
        <v>342</v>
      </c>
      <c r="E176" s="27" t="s">
        <v>547</v>
      </c>
    </row>
    <row r="177" ht="26.4">
      <c r="A177" s="1" t="s">
        <v>333</v>
      </c>
      <c r="B177" s="1">
        <v>37</v>
      </c>
      <c r="C177" s="26" t="s">
        <v>548</v>
      </c>
      <c r="D177" t="s">
        <v>345</v>
      </c>
      <c r="E177" s="27" t="s">
        <v>549</v>
      </c>
      <c r="F177" s="28" t="s">
        <v>355</v>
      </c>
      <c r="G177" s="29">
        <v>10</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8.8">
      <c r="A180" s="1" t="s">
        <v>342</v>
      </c>
      <c r="E180" s="27" t="s">
        <v>547</v>
      </c>
    </row>
    <row r="181">
      <c r="A181" s="1" t="s">
        <v>333</v>
      </c>
      <c r="B181" s="1">
        <v>40</v>
      </c>
      <c r="C181" s="26" t="s">
        <v>550</v>
      </c>
      <c r="D181" t="s">
        <v>345</v>
      </c>
      <c r="E181" s="27" t="s">
        <v>551</v>
      </c>
      <c r="F181" s="28" t="s">
        <v>355</v>
      </c>
      <c r="G181" s="29">
        <v>134</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05.6">
      <c r="A184" s="1" t="s">
        <v>342</v>
      </c>
      <c r="E184" s="27" t="s">
        <v>552</v>
      </c>
    </row>
    <row r="185">
      <c r="A185" s="1" t="s">
        <v>333</v>
      </c>
      <c r="B185" s="1">
        <v>41</v>
      </c>
      <c r="C185" s="26" t="s">
        <v>553</v>
      </c>
      <c r="D185" t="s">
        <v>345</v>
      </c>
      <c r="E185" s="27" t="s">
        <v>554</v>
      </c>
      <c r="F185" s="28" t="s">
        <v>355</v>
      </c>
      <c r="G185" s="29">
        <v>825</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05.6">
      <c r="A188" s="1" t="s">
        <v>342</v>
      </c>
      <c r="E188" s="27" t="s">
        <v>555</v>
      </c>
    </row>
    <row r="189">
      <c r="A189" s="1" t="s">
        <v>333</v>
      </c>
      <c r="B189" s="1">
        <v>42</v>
      </c>
      <c r="C189" s="26" t="s">
        <v>359</v>
      </c>
      <c r="D189" t="s">
        <v>345</v>
      </c>
      <c r="E189" s="27" t="s">
        <v>360</v>
      </c>
      <c r="F189" s="28" t="s">
        <v>361</v>
      </c>
      <c r="G189" s="29">
        <v>24</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8.8">
      <c r="A192" s="1" t="s">
        <v>342</v>
      </c>
      <c r="E192" s="27" t="s">
        <v>362</v>
      </c>
    </row>
    <row r="193">
      <c r="A193" s="1" t="s">
        <v>333</v>
      </c>
      <c r="B193" s="1">
        <v>43</v>
      </c>
      <c r="C193" s="26" t="s">
        <v>363</v>
      </c>
      <c r="D193" t="s">
        <v>345</v>
      </c>
      <c r="E193" s="27" t="s">
        <v>364</v>
      </c>
      <c r="F193" s="28" t="s">
        <v>361</v>
      </c>
      <c r="G193" s="29">
        <v>24</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18.8">
      <c r="A196" s="1" t="s">
        <v>342</v>
      </c>
      <c r="E196" s="27" t="s">
        <v>365</v>
      </c>
    </row>
    <row r="197">
      <c r="A197" s="1" t="s">
        <v>333</v>
      </c>
      <c r="B197" s="1">
        <v>44</v>
      </c>
      <c r="C197" s="26" t="s">
        <v>366</v>
      </c>
      <c r="D197" t="s">
        <v>345</v>
      </c>
      <c r="E197" s="27" t="s">
        <v>367</v>
      </c>
      <c r="F197" s="28" t="s">
        <v>361</v>
      </c>
      <c r="G197" s="29">
        <v>40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32">
      <c r="A200" s="1" t="s">
        <v>342</v>
      </c>
      <c r="E200" s="27" t="s">
        <v>368</v>
      </c>
    </row>
    <row r="201">
      <c r="A201" s="1" t="s">
        <v>333</v>
      </c>
      <c r="B201" s="1">
        <v>45</v>
      </c>
      <c r="C201" s="26" t="s">
        <v>711</v>
      </c>
      <c r="D201" t="s">
        <v>345</v>
      </c>
      <c r="E201" s="27" t="s">
        <v>712</v>
      </c>
      <c r="F201" s="28" t="s">
        <v>361</v>
      </c>
      <c r="G201" s="29">
        <v>10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18.8">
      <c r="A204" s="1" t="s">
        <v>342</v>
      </c>
      <c r="E204" s="27" t="s">
        <v>362</v>
      </c>
    </row>
    <row r="205">
      <c r="A205" s="1" t="s">
        <v>333</v>
      </c>
      <c r="B205" s="1">
        <v>46</v>
      </c>
      <c r="C205" s="26" t="s">
        <v>713</v>
      </c>
      <c r="D205" t="s">
        <v>345</v>
      </c>
      <c r="E205" s="27" t="s">
        <v>714</v>
      </c>
      <c r="F205" s="28" t="s">
        <v>361</v>
      </c>
      <c r="G205" s="29">
        <v>10</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18.8">
      <c r="A208" s="1" t="s">
        <v>342</v>
      </c>
      <c r="E208" s="27" t="s">
        <v>365</v>
      </c>
    </row>
    <row r="209">
      <c r="A209" s="1" t="s">
        <v>333</v>
      </c>
      <c r="B209" s="1">
        <v>47</v>
      </c>
      <c r="C209" s="26" t="s">
        <v>715</v>
      </c>
      <c r="D209" t="s">
        <v>345</v>
      </c>
      <c r="E209" s="27" t="s">
        <v>716</v>
      </c>
      <c r="F209" s="28" t="s">
        <v>361</v>
      </c>
      <c r="G209" s="29">
        <v>20</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32">
      <c r="A212" s="1" t="s">
        <v>342</v>
      </c>
      <c r="E212" s="27" t="s">
        <v>368</v>
      </c>
    </row>
    <row r="213">
      <c r="A213" s="1" t="s">
        <v>333</v>
      </c>
      <c r="B213" s="1">
        <v>48</v>
      </c>
      <c r="C213" s="26" t="s">
        <v>717</v>
      </c>
      <c r="D213" t="s">
        <v>345</v>
      </c>
      <c r="E213" s="27" t="s">
        <v>718</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32">
      <c r="A216" s="1" t="s">
        <v>342</v>
      </c>
      <c r="E216" s="27" t="s">
        <v>719</v>
      </c>
    </row>
    <row r="217">
      <c r="A217" s="1" t="s">
        <v>333</v>
      </c>
      <c r="B217" s="1">
        <v>49</v>
      </c>
      <c r="C217" s="26" t="s">
        <v>720</v>
      </c>
      <c r="D217" t="s">
        <v>345</v>
      </c>
      <c r="E217" s="27" t="s">
        <v>721</v>
      </c>
      <c r="F217" s="28" t="s">
        <v>355</v>
      </c>
      <c r="G217" s="29">
        <v>4</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32">
      <c r="A220" s="1" t="s">
        <v>342</v>
      </c>
      <c r="E220" s="27" t="s">
        <v>722</v>
      </c>
    </row>
    <row r="221">
      <c r="A221" s="1" t="s">
        <v>333</v>
      </c>
      <c r="B221" s="1">
        <v>50</v>
      </c>
      <c r="C221" s="26" t="s">
        <v>723</v>
      </c>
      <c r="D221" t="s">
        <v>345</v>
      </c>
      <c r="E221" s="27" t="s">
        <v>724</v>
      </c>
      <c r="F221" s="28" t="s">
        <v>355</v>
      </c>
      <c r="G221" s="29">
        <v>16</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32">
      <c r="A224" s="1" t="s">
        <v>342</v>
      </c>
      <c r="E224" s="27" t="s">
        <v>725</v>
      </c>
    </row>
    <row r="225">
      <c r="A225" s="1" t="s">
        <v>333</v>
      </c>
      <c r="B225" s="1">
        <v>51</v>
      </c>
      <c r="C225" s="26" t="s">
        <v>562</v>
      </c>
      <c r="D225" t="s">
        <v>345</v>
      </c>
      <c r="E225" s="27" t="s">
        <v>563</v>
      </c>
      <c r="F225" s="28" t="s">
        <v>355</v>
      </c>
      <c r="G225" s="29">
        <v>24</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8.8">
      <c r="A228" s="1" t="s">
        <v>342</v>
      </c>
      <c r="E228" s="27" t="s">
        <v>564</v>
      </c>
    </row>
    <row r="229">
      <c r="A229" s="1" t="s">
        <v>333</v>
      </c>
      <c r="B229" s="1">
        <v>52</v>
      </c>
      <c r="C229" s="26" t="s">
        <v>565</v>
      </c>
      <c r="D229" t="s">
        <v>345</v>
      </c>
      <c r="E229" s="27" t="s">
        <v>566</v>
      </c>
      <c r="F229" s="28" t="s">
        <v>355</v>
      </c>
      <c r="G229" s="29">
        <v>24</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05.6">
      <c r="A232" s="1" t="s">
        <v>342</v>
      </c>
      <c r="E232" s="27" t="s">
        <v>567</v>
      </c>
    </row>
    <row r="233">
      <c r="A233" s="1" t="s">
        <v>333</v>
      </c>
      <c r="B233" s="1">
        <v>53</v>
      </c>
      <c r="C233" s="26" t="s">
        <v>726</v>
      </c>
      <c r="D233" t="s">
        <v>345</v>
      </c>
      <c r="E233" s="27" t="s">
        <v>727</v>
      </c>
      <c r="F233" s="28" t="s">
        <v>355</v>
      </c>
      <c r="G233" s="29">
        <v>36</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32">
      <c r="A236" s="1" t="s">
        <v>342</v>
      </c>
      <c r="E236" s="27" t="s">
        <v>728</v>
      </c>
    </row>
    <row r="237">
      <c r="A237" s="1" t="s">
        <v>333</v>
      </c>
      <c r="B237" s="1">
        <v>54</v>
      </c>
      <c r="C237" s="26" t="s">
        <v>729</v>
      </c>
      <c r="D237" t="s">
        <v>345</v>
      </c>
      <c r="E237" s="27" t="s">
        <v>730</v>
      </c>
      <c r="F237" s="28" t="s">
        <v>355</v>
      </c>
      <c r="G237" s="29">
        <v>3</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8.8">
      <c r="A240" s="1" t="s">
        <v>342</v>
      </c>
      <c r="E240" s="27" t="s">
        <v>731</v>
      </c>
    </row>
    <row r="241">
      <c r="A241" s="1" t="s">
        <v>333</v>
      </c>
      <c r="B241" s="1">
        <v>55</v>
      </c>
      <c r="C241" s="26" t="s">
        <v>732</v>
      </c>
      <c r="D241" t="s">
        <v>345</v>
      </c>
      <c r="E241" s="27" t="s">
        <v>733</v>
      </c>
      <c r="F241" s="28" t="s">
        <v>355</v>
      </c>
      <c r="G241" s="29">
        <v>3</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05.6">
      <c r="A244" s="1" t="s">
        <v>342</v>
      </c>
      <c r="E244" s="27" t="s">
        <v>734</v>
      </c>
    </row>
    <row r="245">
      <c r="A245" s="1" t="s">
        <v>333</v>
      </c>
      <c r="B245" s="1">
        <v>56</v>
      </c>
      <c r="C245" s="26" t="s">
        <v>735</v>
      </c>
      <c r="D245" t="s">
        <v>345</v>
      </c>
      <c r="E245" s="27" t="s">
        <v>736</v>
      </c>
      <c r="F245" s="28" t="s">
        <v>355</v>
      </c>
      <c r="G245" s="29">
        <v>9</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32">
      <c r="A248" s="1" t="s">
        <v>342</v>
      </c>
      <c r="E248" s="27" t="s">
        <v>737</v>
      </c>
    </row>
    <row r="249">
      <c r="A249" s="1" t="s">
        <v>333</v>
      </c>
      <c r="B249" s="1">
        <v>57</v>
      </c>
      <c r="C249" s="26" t="s">
        <v>738</v>
      </c>
      <c r="D249" t="s">
        <v>345</v>
      </c>
      <c r="E249" s="27" t="s">
        <v>739</v>
      </c>
      <c r="F249" s="28" t="s">
        <v>355</v>
      </c>
      <c r="G249" s="29">
        <v>2</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18.8">
      <c r="A252" s="1" t="s">
        <v>342</v>
      </c>
      <c r="E252" s="27" t="s">
        <v>740</v>
      </c>
    </row>
    <row r="253">
      <c r="A253" s="1" t="s">
        <v>333</v>
      </c>
      <c r="B253" s="1">
        <v>58</v>
      </c>
      <c r="C253" s="26" t="s">
        <v>741</v>
      </c>
      <c r="D253" t="s">
        <v>345</v>
      </c>
      <c r="E253" s="27" t="s">
        <v>742</v>
      </c>
      <c r="F253" s="28" t="s">
        <v>355</v>
      </c>
      <c r="G253" s="29">
        <v>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05.6">
      <c r="A256" s="1" t="s">
        <v>342</v>
      </c>
      <c r="E256" s="27" t="s">
        <v>743</v>
      </c>
    </row>
    <row r="257">
      <c r="A257" s="1" t="s">
        <v>333</v>
      </c>
      <c r="B257" s="1">
        <v>59</v>
      </c>
      <c r="C257" s="26" t="s">
        <v>744</v>
      </c>
      <c r="D257" t="s">
        <v>345</v>
      </c>
      <c r="E257" s="27" t="s">
        <v>745</v>
      </c>
      <c r="F257" s="28" t="s">
        <v>355</v>
      </c>
      <c r="G257" s="29">
        <v>3</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32">
      <c r="A260" s="1" t="s">
        <v>342</v>
      </c>
      <c r="E260" s="27" t="s">
        <v>746</v>
      </c>
    </row>
    <row r="261" ht="26.4">
      <c r="A261" s="1" t="s">
        <v>333</v>
      </c>
      <c r="B261" s="1">
        <v>60</v>
      </c>
      <c r="C261" s="26" t="s">
        <v>747</v>
      </c>
      <c r="D261" t="s">
        <v>345</v>
      </c>
      <c r="E261" s="27" t="s">
        <v>748</v>
      </c>
      <c r="F261" s="28" t="s">
        <v>749</v>
      </c>
      <c r="G261" s="29">
        <v>4</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32">
      <c r="A264" s="1" t="s">
        <v>342</v>
      </c>
      <c r="E264" s="27" t="s">
        <v>750</v>
      </c>
    </row>
    <row r="265" ht="26.4">
      <c r="A265" s="1" t="s">
        <v>333</v>
      </c>
      <c r="B265" s="1">
        <v>61</v>
      </c>
      <c r="C265" s="26" t="s">
        <v>751</v>
      </c>
      <c r="D265" t="s">
        <v>345</v>
      </c>
      <c r="E265" s="27" t="s">
        <v>752</v>
      </c>
      <c r="F265" s="28" t="s">
        <v>749</v>
      </c>
      <c r="G265" s="29">
        <v>4</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32">
      <c r="A268" s="1" t="s">
        <v>342</v>
      </c>
      <c r="E268" s="27" t="s">
        <v>753</v>
      </c>
    </row>
    <row r="269">
      <c r="A269" s="1" t="s">
        <v>333</v>
      </c>
      <c r="B269" s="1">
        <v>62</v>
      </c>
      <c r="C269" s="26" t="s">
        <v>754</v>
      </c>
      <c r="D269" t="s">
        <v>345</v>
      </c>
      <c r="E269" s="27" t="s">
        <v>755</v>
      </c>
      <c r="F269" s="28" t="s">
        <v>355</v>
      </c>
      <c r="G269" s="29">
        <v>1</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32">
      <c r="A272" s="1" t="s">
        <v>342</v>
      </c>
      <c r="E272" s="27" t="s">
        <v>756</v>
      </c>
    </row>
    <row r="273">
      <c r="A273" s="1" t="s">
        <v>333</v>
      </c>
      <c r="B273" s="1">
        <v>63</v>
      </c>
      <c r="C273" s="26" t="s">
        <v>757</v>
      </c>
      <c r="D273" t="s">
        <v>345</v>
      </c>
      <c r="E273" s="27" t="s">
        <v>758</v>
      </c>
      <c r="F273" s="28" t="s">
        <v>355</v>
      </c>
      <c r="G273" s="29">
        <v>1</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32">
      <c r="A276" s="1" t="s">
        <v>342</v>
      </c>
      <c r="E276" s="27" t="s">
        <v>759</v>
      </c>
    </row>
    <row r="277">
      <c r="A277" s="1" t="s">
        <v>333</v>
      </c>
      <c r="B277" s="1">
        <v>64</v>
      </c>
      <c r="C277" s="26" t="s">
        <v>568</v>
      </c>
      <c r="D277" t="s">
        <v>345</v>
      </c>
      <c r="E277" s="27" t="s">
        <v>569</v>
      </c>
      <c r="F277" s="28" t="s">
        <v>355</v>
      </c>
      <c r="G277" s="29">
        <v>1</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8.8">
      <c r="A280" s="1" t="s">
        <v>342</v>
      </c>
      <c r="E280" s="27" t="s">
        <v>570</v>
      </c>
    </row>
    <row r="281">
      <c r="A281" s="1" t="s">
        <v>333</v>
      </c>
      <c r="B281" s="1">
        <v>65</v>
      </c>
      <c r="C281" s="26" t="s">
        <v>571</v>
      </c>
      <c r="D281" t="s">
        <v>345</v>
      </c>
      <c r="E281" s="27" t="s">
        <v>572</v>
      </c>
      <c r="F281" s="28" t="s">
        <v>355</v>
      </c>
      <c r="G281" s="29">
        <v>1</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8.8">
      <c r="A284" s="1" t="s">
        <v>342</v>
      </c>
      <c r="E284" s="27" t="s">
        <v>573</v>
      </c>
    </row>
    <row r="285" ht="26.4">
      <c r="A285" s="1" t="s">
        <v>333</v>
      </c>
      <c r="B285" s="1">
        <v>66</v>
      </c>
      <c r="C285" s="26" t="s">
        <v>396</v>
      </c>
      <c r="D285" t="s">
        <v>345</v>
      </c>
      <c r="E285" s="27" t="s">
        <v>397</v>
      </c>
      <c r="F285" s="28" t="s">
        <v>355</v>
      </c>
      <c r="G285" s="29">
        <v>3</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32">
      <c r="A288" s="1" t="s">
        <v>342</v>
      </c>
      <c r="E288" s="27" t="s">
        <v>398</v>
      </c>
    </row>
    <row r="289">
      <c r="A289" s="1" t="s">
        <v>333</v>
      </c>
      <c r="B289" s="1">
        <v>67</v>
      </c>
      <c r="C289" s="26" t="s">
        <v>760</v>
      </c>
      <c r="D289" t="s">
        <v>345</v>
      </c>
      <c r="E289" s="27" t="s">
        <v>761</v>
      </c>
      <c r="F289" s="28" t="s">
        <v>355</v>
      </c>
      <c r="G289" s="29">
        <v>1</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18.8">
      <c r="A292" s="1" t="s">
        <v>342</v>
      </c>
      <c r="E292" s="27" t="s">
        <v>740</v>
      </c>
    </row>
    <row r="293">
      <c r="A293" s="1" t="s">
        <v>333</v>
      </c>
      <c r="B293" s="1">
        <v>68</v>
      </c>
      <c r="C293" s="26" t="s">
        <v>762</v>
      </c>
      <c r="D293" t="s">
        <v>345</v>
      </c>
      <c r="E293" s="27" t="s">
        <v>763</v>
      </c>
      <c r="F293" s="28" t="s">
        <v>355</v>
      </c>
      <c r="G293" s="29">
        <v>1</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05.6">
      <c r="A296" s="1" t="s">
        <v>342</v>
      </c>
      <c r="E296" s="27" t="s">
        <v>764</v>
      </c>
    </row>
    <row r="297">
      <c r="A297" s="1" t="s">
        <v>333</v>
      </c>
      <c r="B297" s="1">
        <v>69</v>
      </c>
      <c r="C297" s="26" t="s">
        <v>765</v>
      </c>
      <c r="D297" t="s">
        <v>345</v>
      </c>
      <c r="E297" s="27" t="s">
        <v>766</v>
      </c>
      <c r="F297" s="28" t="s">
        <v>355</v>
      </c>
      <c r="G297" s="29">
        <v>1</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32">
      <c r="A300" s="1" t="s">
        <v>342</v>
      </c>
      <c r="E300" s="27" t="s">
        <v>767</v>
      </c>
    </row>
    <row r="301">
      <c r="A301" s="1" t="s">
        <v>333</v>
      </c>
      <c r="B301" s="1">
        <v>70</v>
      </c>
      <c r="C301" s="26" t="s">
        <v>768</v>
      </c>
      <c r="D301" t="s">
        <v>345</v>
      </c>
      <c r="E301" s="27" t="s">
        <v>769</v>
      </c>
      <c r="F301" s="28" t="s">
        <v>355</v>
      </c>
      <c r="G301" s="29">
        <v>1</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18.8">
      <c r="A304" s="1" t="s">
        <v>342</v>
      </c>
      <c r="E304" s="27" t="s">
        <v>770</v>
      </c>
    </row>
    <row r="305">
      <c r="A305" s="1" t="s">
        <v>333</v>
      </c>
      <c r="B305" s="1">
        <v>71</v>
      </c>
      <c r="C305" s="26" t="s">
        <v>771</v>
      </c>
      <c r="D305" t="s">
        <v>345</v>
      </c>
      <c r="E305" s="27" t="s">
        <v>772</v>
      </c>
      <c r="F305" s="28" t="s">
        <v>355</v>
      </c>
      <c r="G305" s="29">
        <v>1</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05.6">
      <c r="A308" s="1" t="s">
        <v>342</v>
      </c>
      <c r="E308" s="27" t="s">
        <v>773</v>
      </c>
    </row>
    <row r="309">
      <c r="A309" s="1" t="s">
        <v>333</v>
      </c>
      <c r="B309" s="1">
        <v>72</v>
      </c>
      <c r="C309" s="26" t="s">
        <v>774</v>
      </c>
      <c r="D309" t="s">
        <v>345</v>
      </c>
      <c r="E309" s="27" t="s">
        <v>775</v>
      </c>
      <c r="F309" s="28" t="s">
        <v>355</v>
      </c>
      <c r="G309" s="29">
        <v>1</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18.8">
      <c r="A312" s="1" t="s">
        <v>342</v>
      </c>
      <c r="E312" s="27" t="s">
        <v>776</v>
      </c>
    </row>
    <row r="313">
      <c r="A313" s="1" t="s">
        <v>333</v>
      </c>
      <c r="B313" s="1">
        <v>73</v>
      </c>
      <c r="C313" s="26" t="s">
        <v>777</v>
      </c>
      <c r="D313" t="s">
        <v>345</v>
      </c>
      <c r="E313" s="27" t="s">
        <v>778</v>
      </c>
      <c r="F313" s="28" t="s">
        <v>355</v>
      </c>
      <c r="G313" s="29">
        <v>1</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45.2">
      <c r="A316" s="1" t="s">
        <v>342</v>
      </c>
      <c r="E316" s="27" t="s">
        <v>779</v>
      </c>
    </row>
    <row r="317">
      <c r="A317" s="1" t="s">
        <v>333</v>
      </c>
      <c r="B317" s="1">
        <v>74</v>
      </c>
      <c r="C317" s="26" t="s">
        <v>780</v>
      </c>
      <c r="D317" t="s">
        <v>345</v>
      </c>
      <c r="E317" s="27" t="s">
        <v>781</v>
      </c>
      <c r="F317" s="28" t="s">
        <v>355</v>
      </c>
      <c r="G317" s="29">
        <v>2</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05.6">
      <c r="A320" s="1" t="s">
        <v>342</v>
      </c>
      <c r="E320" s="27" t="s">
        <v>782</v>
      </c>
    </row>
    <row r="321">
      <c r="A321" s="1" t="s">
        <v>333</v>
      </c>
      <c r="B321" s="1">
        <v>75</v>
      </c>
      <c r="C321" s="26" t="s">
        <v>783</v>
      </c>
      <c r="D321" t="s">
        <v>345</v>
      </c>
      <c r="E321" s="27" t="s">
        <v>784</v>
      </c>
      <c r="F321" s="28" t="s">
        <v>355</v>
      </c>
      <c r="G321" s="29">
        <v>2</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18.8">
      <c r="A324" s="1" t="s">
        <v>342</v>
      </c>
      <c r="E324" s="27" t="s">
        <v>785</v>
      </c>
    </row>
    <row r="325">
      <c r="A325" s="1" t="s">
        <v>333</v>
      </c>
      <c r="B325" s="1">
        <v>76</v>
      </c>
      <c r="C325" s="26" t="s">
        <v>786</v>
      </c>
      <c r="D325" t="s">
        <v>345</v>
      </c>
      <c r="E325" s="27" t="s">
        <v>787</v>
      </c>
      <c r="F325" s="28" t="s">
        <v>355</v>
      </c>
      <c r="G325" s="29">
        <v>4</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32">
      <c r="A328" s="1" t="s">
        <v>342</v>
      </c>
      <c r="E328" s="27" t="s">
        <v>788</v>
      </c>
    </row>
    <row r="329">
      <c r="A329" s="1" t="s">
        <v>333</v>
      </c>
      <c r="B329" s="1">
        <v>77</v>
      </c>
      <c r="C329" s="26" t="s">
        <v>789</v>
      </c>
      <c r="D329" t="s">
        <v>345</v>
      </c>
      <c r="E329" s="27" t="s">
        <v>790</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05.6">
      <c r="A332" s="1" t="s">
        <v>342</v>
      </c>
      <c r="E332" s="27" t="s">
        <v>791</v>
      </c>
    </row>
    <row r="333">
      <c r="A333" s="1" t="s">
        <v>333</v>
      </c>
      <c r="B333" s="1">
        <v>78</v>
      </c>
      <c r="C333" s="26" t="s">
        <v>792</v>
      </c>
      <c r="D333" t="s">
        <v>345</v>
      </c>
      <c r="E333" s="27" t="s">
        <v>793</v>
      </c>
      <c r="F333" s="28" t="s">
        <v>355</v>
      </c>
      <c r="G333" s="29">
        <v>1</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18.8">
      <c r="A336" s="1" t="s">
        <v>342</v>
      </c>
      <c r="E336" s="27" t="s">
        <v>794</v>
      </c>
    </row>
    <row r="337">
      <c r="A337" s="1" t="s">
        <v>333</v>
      </c>
      <c r="B337" s="1">
        <v>79</v>
      </c>
      <c r="C337" s="26" t="s">
        <v>795</v>
      </c>
      <c r="D337" t="s">
        <v>345</v>
      </c>
      <c r="E337" s="27" t="s">
        <v>796</v>
      </c>
      <c r="F337" s="28" t="s">
        <v>355</v>
      </c>
      <c r="G337" s="29">
        <v>1</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32">
      <c r="A340" s="1" t="s">
        <v>342</v>
      </c>
      <c r="E340" s="27" t="s">
        <v>797</v>
      </c>
    </row>
    <row r="341">
      <c r="A341" s="1" t="s">
        <v>333</v>
      </c>
      <c r="B341" s="1">
        <v>80</v>
      </c>
      <c r="C341" s="26" t="s">
        <v>574</v>
      </c>
      <c r="D341" t="s">
        <v>345</v>
      </c>
      <c r="E341" s="27" t="s">
        <v>575</v>
      </c>
      <c r="F341" s="28" t="s">
        <v>355</v>
      </c>
      <c r="G341" s="29">
        <v>32</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105.6">
      <c r="A344" s="1" t="s">
        <v>342</v>
      </c>
      <c r="E344" s="27" t="s">
        <v>576</v>
      </c>
    </row>
    <row r="345">
      <c r="A345" s="1" t="s">
        <v>333</v>
      </c>
      <c r="B345" s="1">
        <v>81</v>
      </c>
      <c r="C345" s="26" t="s">
        <v>577</v>
      </c>
      <c r="D345" t="s">
        <v>345</v>
      </c>
      <c r="E345" s="27" t="s">
        <v>578</v>
      </c>
      <c r="F345" s="28" t="s">
        <v>355</v>
      </c>
      <c r="G345" s="29">
        <v>32</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05.6">
      <c r="A348" s="1" t="s">
        <v>342</v>
      </c>
      <c r="E348" s="27" t="s">
        <v>579</v>
      </c>
    </row>
    <row r="349" ht="26.4">
      <c r="A349" s="1" t="s">
        <v>333</v>
      </c>
      <c r="B349" s="1">
        <v>82</v>
      </c>
      <c r="C349" s="26" t="s">
        <v>580</v>
      </c>
      <c r="D349" t="s">
        <v>345</v>
      </c>
      <c r="E349" s="27" t="s">
        <v>581</v>
      </c>
      <c r="F349" s="28" t="s">
        <v>582</v>
      </c>
      <c r="G349" s="29">
        <v>0.83899999999999997</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145.2">
      <c r="A352" s="1" t="s">
        <v>342</v>
      </c>
      <c r="E352" s="27" t="s">
        <v>583</v>
      </c>
    </row>
    <row r="353" ht="26.4">
      <c r="A353" s="1" t="s">
        <v>333</v>
      </c>
      <c r="B353" s="1">
        <v>83</v>
      </c>
      <c r="C353" s="26" t="s">
        <v>798</v>
      </c>
      <c r="D353" t="s">
        <v>345</v>
      </c>
      <c r="E353" s="27" t="s">
        <v>799</v>
      </c>
      <c r="F353" s="28" t="s">
        <v>355</v>
      </c>
      <c r="G353" s="29">
        <v>1</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18.8">
      <c r="A356" s="1" t="s">
        <v>342</v>
      </c>
      <c r="E356" s="27" t="s">
        <v>800</v>
      </c>
    </row>
    <row r="357" ht="26.4">
      <c r="A357" s="1" t="s">
        <v>333</v>
      </c>
      <c r="B357" s="1">
        <v>84</v>
      </c>
      <c r="C357" s="26" t="s">
        <v>801</v>
      </c>
      <c r="D357" t="s">
        <v>345</v>
      </c>
      <c r="E357" s="27" t="s">
        <v>802</v>
      </c>
      <c r="F357" s="28" t="s">
        <v>355</v>
      </c>
      <c r="G357" s="29">
        <v>1</v>
      </c>
      <c r="H357" s="28">
        <v>0</v>
      </c>
      <c r="I357" s="30">
        <f>ROUND(G357*H357,P4)</f>
        <v>0</v>
      </c>
      <c r="L357" s="30">
        <v>0</v>
      </c>
      <c r="M357" s="24">
        <f>ROUND(G357*L357,P4)</f>
        <v>0</v>
      </c>
      <c r="N357" s="25" t="s">
        <v>474</v>
      </c>
      <c r="O357" s="31">
        <f>M357*AA357</f>
        <v>0</v>
      </c>
      <c r="P357" s="1">
        <v>3</v>
      </c>
      <c r="AA357" s="1">
        <f>IF(P357=1,$O$3,IF(P357=2,$O$4,$O$5))</f>
        <v>0</v>
      </c>
    </row>
    <row r="358">
      <c r="A358" s="1" t="s">
        <v>339</v>
      </c>
      <c r="E358" s="27" t="s">
        <v>349</v>
      </c>
    </row>
    <row r="359">
      <c r="A359" s="1" t="s">
        <v>341</v>
      </c>
    </row>
    <row r="360" ht="118.8">
      <c r="A360" s="1" t="s">
        <v>342</v>
      </c>
      <c r="E360" s="27" t="s">
        <v>803</v>
      </c>
    </row>
    <row r="361" ht="26.4">
      <c r="A361" s="1" t="s">
        <v>333</v>
      </c>
      <c r="B361" s="1">
        <v>85</v>
      </c>
      <c r="C361" s="26" t="s">
        <v>804</v>
      </c>
      <c r="D361" t="s">
        <v>345</v>
      </c>
      <c r="E361" s="27" t="s">
        <v>805</v>
      </c>
      <c r="F361" s="28" t="s">
        <v>355</v>
      </c>
      <c r="G361" s="29">
        <v>1</v>
      </c>
      <c r="H361" s="28">
        <v>0</v>
      </c>
      <c r="I361" s="30">
        <f>ROUND(G361*H361,P4)</f>
        <v>0</v>
      </c>
      <c r="L361" s="30">
        <v>0</v>
      </c>
      <c r="M361" s="24">
        <f>ROUND(G361*L361,P4)</f>
        <v>0</v>
      </c>
      <c r="N361" s="25" t="s">
        <v>474</v>
      </c>
      <c r="O361" s="31">
        <f>M361*AA361</f>
        <v>0</v>
      </c>
      <c r="P361" s="1">
        <v>3</v>
      </c>
      <c r="AA361" s="1">
        <f>IF(P361=1,$O$3,IF(P361=2,$O$4,$O$5))</f>
        <v>0</v>
      </c>
    </row>
    <row r="362">
      <c r="A362" s="1" t="s">
        <v>339</v>
      </c>
      <c r="E362" s="27" t="s">
        <v>349</v>
      </c>
    </row>
    <row r="363">
      <c r="A363" s="1" t="s">
        <v>341</v>
      </c>
    </row>
    <row r="364" ht="132">
      <c r="A364" s="1" t="s">
        <v>342</v>
      </c>
      <c r="E364" s="27" t="s">
        <v>806</v>
      </c>
    </row>
    <row r="365" ht="26.4">
      <c r="A365" s="1" t="s">
        <v>333</v>
      </c>
      <c r="B365" s="1">
        <v>86</v>
      </c>
      <c r="C365" s="26" t="s">
        <v>807</v>
      </c>
      <c r="D365" t="s">
        <v>345</v>
      </c>
      <c r="E365" s="27" t="s">
        <v>808</v>
      </c>
      <c r="F365" s="28" t="s">
        <v>355</v>
      </c>
      <c r="G365" s="29">
        <v>1</v>
      </c>
      <c r="H365" s="28">
        <v>0</v>
      </c>
      <c r="I365" s="30">
        <f>ROUND(G365*H365,P4)</f>
        <v>0</v>
      </c>
      <c r="L365" s="30">
        <v>0</v>
      </c>
      <c r="M365" s="24">
        <f>ROUND(G365*L365,P4)</f>
        <v>0</v>
      </c>
      <c r="N365" s="25" t="s">
        <v>474</v>
      </c>
      <c r="O365" s="31">
        <f>M365*AA365</f>
        <v>0</v>
      </c>
      <c r="P365" s="1">
        <v>3</v>
      </c>
      <c r="AA365" s="1">
        <f>IF(P365=1,$O$3,IF(P365=2,$O$4,$O$5))</f>
        <v>0</v>
      </c>
    </row>
    <row r="366">
      <c r="A366" s="1" t="s">
        <v>339</v>
      </c>
      <c r="E366" s="27" t="s">
        <v>349</v>
      </c>
    </row>
    <row r="367">
      <c r="A367" s="1" t="s">
        <v>341</v>
      </c>
    </row>
    <row r="368" ht="118.8">
      <c r="A368" s="1" t="s">
        <v>342</v>
      </c>
      <c r="E368" s="27" t="s">
        <v>809</v>
      </c>
    </row>
    <row r="369">
      <c r="A369" s="1" t="s">
        <v>333</v>
      </c>
      <c r="B369" s="1">
        <v>87</v>
      </c>
      <c r="C369" s="26" t="s">
        <v>584</v>
      </c>
      <c r="D369" t="s">
        <v>345</v>
      </c>
      <c r="E369" s="27" t="s">
        <v>585</v>
      </c>
      <c r="F369" s="28" t="s">
        <v>355</v>
      </c>
      <c r="G369" s="29">
        <v>2</v>
      </c>
      <c r="H369" s="28">
        <v>0</v>
      </c>
      <c r="I369" s="30">
        <f>ROUND(G369*H369,P4)</f>
        <v>0</v>
      </c>
      <c r="L369" s="30">
        <v>0</v>
      </c>
      <c r="M369" s="24">
        <f>ROUND(G369*L369,P4)</f>
        <v>0</v>
      </c>
      <c r="N369" s="25" t="s">
        <v>474</v>
      </c>
      <c r="O369" s="31">
        <f>M369*AA369</f>
        <v>0</v>
      </c>
      <c r="P369" s="1">
        <v>3</v>
      </c>
      <c r="AA369" s="1">
        <f>IF(P369=1,$O$3,IF(P369=2,$O$4,$O$5))</f>
        <v>0</v>
      </c>
    </row>
    <row r="370">
      <c r="A370" s="1" t="s">
        <v>339</v>
      </c>
      <c r="E370" s="27" t="s">
        <v>349</v>
      </c>
    </row>
    <row r="371">
      <c r="A371" s="1" t="s">
        <v>341</v>
      </c>
    </row>
    <row r="372" ht="132">
      <c r="A372" s="1" t="s">
        <v>342</v>
      </c>
      <c r="E372" s="27" t="s">
        <v>586</v>
      </c>
    </row>
    <row r="373">
      <c r="A373" s="1" t="s">
        <v>333</v>
      </c>
      <c r="B373" s="1">
        <v>88</v>
      </c>
      <c r="C373" s="26" t="s">
        <v>587</v>
      </c>
      <c r="D373" t="s">
        <v>345</v>
      </c>
      <c r="E373" s="27" t="s">
        <v>588</v>
      </c>
      <c r="F373" s="28" t="s">
        <v>355</v>
      </c>
      <c r="G373" s="29">
        <v>2</v>
      </c>
      <c r="H373" s="28">
        <v>0</v>
      </c>
      <c r="I373" s="30">
        <f>ROUND(G373*H373,P4)</f>
        <v>0</v>
      </c>
      <c r="L373" s="30">
        <v>0</v>
      </c>
      <c r="M373" s="24">
        <f>ROUND(G373*L373,P4)</f>
        <v>0</v>
      </c>
      <c r="N373" s="25" t="s">
        <v>474</v>
      </c>
      <c r="O373" s="31">
        <f>M373*AA373</f>
        <v>0</v>
      </c>
      <c r="P373" s="1">
        <v>3</v>
      </c>
      <c r="AA373" s="1">
        <f>IF(P373=1,$O$3,IF(P373=2,$O$4,$O$5))</f>
        <v>0</v>
      </c>
    </row>
    <row r="374">
      <c r="A374" s="1" t="s">
        <v>339</v>
      </c>
      <c r="E374" s="27" t="s">
        <v>349</v>
      </c>
    </row>
    <row r="375">
      <c r="A375" s="1" t="s">
        <v>341</v>
      </c>
    </row>
    <row r="376" ht="118.8">
      <c r="A376" s="1" t="s">
        <v>342</v>
      </c>
      <c r="E376" s="27" t="s">
        <v>589</v>
      </c>
    </row>
    <row r="377" ht="26.4">
      <c r="A377" s="1" t="s">
        <v>333</v>
      </c>
      <c r="B377" s="1">
        <v>89</v>
      </c>
      <c r="C377" s="26" t="s">
        <v>810</v>
      </c>
      <c r="D377" t="s">
        <v>345</v>
      </c>
      <c r="E377" s="27" t="s">
        <v>811</v>
      </c>
      <c r="F377" s="28" t="s">
        <v>355</v>
      </c>
      <c r="G377" s="29">
        <v>1</v>
      </c>
      <c r="H377" s="28">
        <v>0</v>
      </c>
      <c r="I377" s="30">
        <f>ROUND(G377*H377,P4)</f>
        <v>0</v>
      </c>
      <c r="L377" s="30">
        <v>0</v>
      </c>
      <c r="M377" s="24">
        <f>ROUND(G377*L377,P4)</f>
        <v>0</v>
      </c>
      <c r="N377" s="25" t="s">
        <v>474</v>
      </c>
      <c r="O377" s="31">
        <f>M377*AA377</f>
        <v>0</v>
      </c>
      <c r="P377" s="1">
        <v>3</v>
      </c>
      <c r="AA377" s="1">
        <f>IF(P377=1,$O$3,IF(P377=2,$O$4,$O$5))</f>
        <v>0</v>
      </c>
    </row>
    <row r="378">
      <c r="A378" s="1" t="s">
        <v>339</v>
      </c>
      <c r="E378" s="27" t="s">
        <v>349</v>
      </c>
    </row>
    <row r="379">
      <c r="A379" s="1" t="s">
        <v>341</v>
      </c>
    </row>
    <row r="380" ht="158.4">
      <c r="A380" s="1" t="s">
        <v>342</v>
      </c>
      <c r="E380" s="27" t="s">
        <v>812</v>
      </c>
    </row>
    <row r="381" ht="26.4">
      <c r="A381" s="1" t="s">
        <v>333</v>
      </c>
      <c r="B381" s="1">
        <v>90</v>
      </c>
      <c r="C381" s="26" t="s">
        <v>813</v>
      </c>
      <c r="D381" t="s">
        <v>345</v>
      </c>
      <c r="E381" s="27" t="s">
        <v>814</v>
      </c>
      <c r="F381" s="28" t="s">
        <v>355</v>
      </c>
      <c r="G381" s="29">
        <v>1</v>
      </c>
      <c r="H381" s="28">
        <v>0</v>
      </c>
      <c r="I381" s="30">
        <f>ROUND(G381*H381,P4)</f>
        <v>0</v>
      </c>
      <c r="L381" s="30">
        <v>0</v>
      </c>
      <c r="M381" s="24">
        <f>ROUND(G381*L381,P4)</f>
        <v>0</v>
      </c>
      <c r="N381" s="25" t="s">
        <v>474</v>
      </c>
      <c r="O381" s="31">
        <f>M381*AA381</f>
        <v>0</v>
      </c>
      <c r="P381" s="1">
        <v>3</v>
      </c>
      <c r="AA381" s="1">
        <f>IF(P381=1,$O$3,IF(P381=2,$O$4,$O$5))</f>
        <v>0</v>
      </c>
    </row>
    <row r="382">
      <c r="A382" s="1" t="s">
        <v>339</v>
      </c>
      <c r="E382" s="27" t="s">
        <v>349</v>
      </c>
    </row>
    <row r="383">
      <c r="A383" s="1" t="s">
        <v>341</v>
      </c>
    </row>
    <row r="384" ht="132">
      <c r="A384" s="1" t="s">
        <v>342</v>
      </c>
      <c r="E384" s="27" t="s">
        <v>815</v>
      </c>
    </row>
    <row r="385" ht="26.4">
      <c r="A385" s="1" t="s">
        <v>333</v>
      </c>
      <c r="B385" s="1">
        <v>91</v>
      </c>
      <c r="C385" s="26" t="s">
        <v>816</v>
      </c>
      <c r="D385" t="s">
        <v>345</v>
      </c>
      <c r="E385" s="27" t="s">
        <v>817</v>
      </c>
      <c r="F385" s="28" t="s">
        <v>355</v>
      </c>
      <c r="G385" s="29">
        <v>1</v>
      </c>
      <c r="H385" s="28">
        <v>0</v>
      </c>
      <c r="I385" s="30">
        <f>ROUND(G385*H385,P4)</f>
        <v>0</v>
      </c>
      <c r="L385" s="30">
        <v>0</v>
      </c>
      <c r="M385" s="24">
        <f>ROUND(G385*L385,P4)</f>
        <v>0</v>
      </c>
      <c r="N385" s="25" t="s">
        <v>474</v>
      </c>
      <c r="O385" s="31">
        <f>M385*AA385</f>
        <v>0</v>
      </c>
      <c r="P385" s="1">
        <v>3</v>
      </c>
      <c r="AA385" s="1">
        <f>IF(P385=1,$O$3,IF(P385=2,$O$4,$O$5))</f>
        <v>0</v>
      </c>
    </row>
    <row r="386">
      <c r="A386" s="1" t="s">
        <v>339</v>
      </c>
      <c r="E386" s="27" t="s">
        <v>349</v>
      </c>
    </row>
    <row r="387">
      <c r="A387" s="1" t="s">
        <v>341</v>
      </c>
    </row>
    <row r="388" ht="79.2">
      <c r="A388" s="1" t="s">
        <v>342</v>
      </c>
      <c r="E388" s="27" t="s">
        <v>818</v>
      </c>
    </row>
    <row r="389" ht="26.4">
      <c r="A389" s="1" t="s">
        <v>333</v>
      </c>
      <c r="B389" s="1">
        <v>92</v>
      </c>
      <c r="C389" s="26" t="s">
        <v>819</v>
      </c>
      <c r="D389" t="s">
        <v>345</v>
      </c>
      <c r="E389" s="27" t="s">
        <v>820</v>
      </c>
      <c r="F389" s="28" t="s">
        <v>749</v>
      </c>
      <c r="G389" s="29">
        <v>4</v>
      </c>
      <c r="H389" s="28">
        <v>0</v>
      </c>
      <c r="I389" s="30">
        <f>ROUND(G389*H389,P4)</f>
        <v>0</v>
      </c>
      <c r="L389" s="30">
        <v>0</v>
      </c>
      <c r="M389" s="24">
        <f>ROUND(G389*L389,P4)</f>
        <v>0</v>
      </c>
      <c r="N389" s="25" t="s">
        <v>474</v>
      </c>
      <c r="O389" s="31">
        <f>M389*AA389</f>
        <v>0</v>
      </c>
      <c r="P389" s="1">
        <v>3</v>
      </c>
      <c r="AA389" s="1">
        <f>IF(P389=1,$O$3,IF(P389=2,$O$4,$O$5))</f>
        <v>0</v>
      </c>
    </row>
    <row r="390">
      <c r="A390" s="1" t="s">
        <v>339</v>
      </c>
      <c r="E390" s="27" t="s">
        <v>349</v>
      </c>
    </row>
    <row r="391">
      <c r="A391" s="1" t="s">
        <v>341</v>
      </c>
    </row>
    <row r="392" ht="118.8">
      <c r="A392" s="1" t="s">
        <v>342</v>
      </c>
      <c r="E392" s="27" t="s">
        <v>821</v>
      </c>
    </row>
    <row r="393">
      <c r="A393" s="1" t="s">
        <v>333</v>
      </c>
      <c r="B393" s="1">
        <v>93</v>
      </c>
      <c r="C393" s="26" t="s">
        <v>590</v>
      </c>
      <c r="D393" t="s">
        <v>345</v>
      </c>
      <c r="E393" s="27" t="s">
        <v>591</v>
      </c>
      <c r="F393" s="28" t="s">
        <v>355</v>
      </c>
      <c r="G393" s="29">
        <v>4</v>
      </c>
      <c r="H393" s="28">
        <v>0</v>
      </c>
      <c r="I393" s="30">
        <f>ROUND(G393*H393,P4)</f>
        <v>0</v>
      </c>
      <c r="L393" s="30">
        <v>0</v>
      </c>
      <c r="M393" s="24">
        <f>ROUND(G393*L393,P4)</f>
        <v>0</v>
      </c>
      <c r="N393" s="25" t="s">
        <v>474</v>
      </c>
      <c r="O393" s="31">
        <f>M393*AA393</f>
        <v>0</v>
      </c>
      <c r="P393" s="1">
        <v>3</v>
      </c>
      <c r="AA393" s="1">
        <f>IF(P393=1,$O$3,IF(P393=2,$O$4,$O$5))</f>
        <v>0</v>
      </c>
    </row>
    <row r="394">
      <c r="A394" s="1" t="s">
        <v>339</v>
      </c>
      <c r="E394" s="27" t="s">
        <v>349</v>
      </c>
    </row>
    <row r="395">
      <c r="A395" s="1" t="s">
        <v>341</v>
      </c>
    </row>
    <row r="396" ht="92.4">
      <c r="A396" s="1" t="s">
        <v>342</v>
      </c>
      <c r="E396" s="27" t="s">
        <v>592</v>
      </c>
    </row>
    <row r="397">
      <c r="A397" s="1" t="s">
        <v>333</v>
      </c>
      <c r="B397" s="1">
        <v>94</v>
      </c>
      <c r="C397" s="26" t="s">
        <v>593</v>
      </c>
      <c r="D397" t="s">
        <v>345</v>
      </c>
      <c r="E397" s="27" t="s">
        <v>594</v>
      </c>
      <c r="F397" s="28" t="s">
        <v>355</v>
      </c>
      <c r="G397" s="29">
        <v>4</v>
      </c>
      <c r="H397" s="28">
        <v>0</v>
      </c>
      <c r="I397" s="30">
        <f>ROUND(G397*H397,P4)</f>
        <v>0</v>
      </c>
      <c r="L397" s="30">
        <v>0</v>
      </c>
      <c r="M397" s="24">
        <f>ROUND(G397*L397,P4)</f>
        <v>0</v>
      </c>
      <c r="N397" s="25" t="s">
        <v>474</v>
      </c>
      <c r="O397" s="31">
        <f>M397*AA397</f>
        <v>0</v>
      </c>
      <c r="P397" s="1">
        <v>3</v>
      </c>
      <c r="AA397" s="1">
        <f>IF(P397=1,$O$3,IF(P397=2,$O$4,$O$5))</f>
        <v>0</v>
      </c>
    </row>
    <row r="398">
      <c r="A398" s="1" t="s">
        <v>339</v>
      </c>
      <c r="E398" s="27" t="s">
        <v>349</v>
      </c>
    </row>
    <row r="399">
      <c r="A399" s="1" t="s">
        <v>341</v>
      </c>
    </row>
    <row r="400" ht="92.4">
      <c r="A400" s="1" t="s">
        <v>342</v>
      </c>
      <c r="E400" s="27" t="s">
        <v>595</v>
      </c>
    </row>
    <row r="401">
      <c r="A401" s="1" t="s">
        <v>333</v>
      </c>
      <c r="B401" s="1">
        <v>95</v>
      </c>
      <c r="C401" s="26" t="s">
        <v>822</v>
      </c>
      <c r="D401" t="s">
        <v>345</v>
      </c>
      <c r="E401" s="27" t="s">
        <v>823</v>
      </c>
      <c r="F401" s="28" t="s">
        <v>355</v>
      </c>
      <c r="G401" s="29">
        <v>4</v>
      </c>
      <c r="H401" s="28">
        <v>0</v>
      </c>
      <c r="I401" s="30">
        <f>ROUND(G401*H401,P4)</f>
        <v>0</v>
      </c>
      <c r="L401" s="30">
        <v>0</v>
      </c>
      <c r="M401" s="24">
        <f>ROUND(G401*L401,P4)</f>
        <v>0</v>
      </c>
      <c r="N401" s="25" t="s">
        <v>474</v>
      </c>
      <c r="O401" s="31">
        <f>M401*AA401</f>
        <v>0</v>
      </c>
      <c r="P401" s="1">
        <v>3</v>
      </c>
      <c r="AA401" s="1">
        <f>IF(P401=1,$O$3,IF(P401=2,$O$4,$O$5))</f>
        <v>0</v>
      </c>
    </row>
    <row r="402">
      <c r="A402" s="1" t="s">
        <v>339</v>
      </c>
      <c r="E402" s="27" t="s">
        <v>349</v>
      </c>
    </row>
    <row r="403">
      <c r="A403" s="1" t="s">
        <v>341</v>
      </c>
    </row>
    <row r="404" ht="118.8">
      <c r="A404" s="1" t="s">
        <v>342</v>
      </c>
      <c r="E404" s="27" t="s">
        <v>824</v>
      </c>
    </row>
    <row r="405">
      <c r="A405" s="1" t="s">
        <v>333</v>
      </c>
      <c r="B405" s="1">
        <v>96</v>
      </c>
      <c r="C405" s="26" t="s">
        <v>825</v>
      </c>
      <c r="D405" t="s">
        <v>345</v>
      </c>
      <c r="E405" s="27" t="s">
        <v>826</v>
      </c>
      <c r="F405" s="28" t="s">
        <v>355</v>
      </c>
      <c r="G405" s="29">
        <v>4</v>
      </c>
      <c r="H405" s="28">
        <v>0</v>
      </c>
      <c r="I405" s="30">
        <f>ROUND(G405*H405,P4)</f>
        <v>0</v>
      </c>
      <c r="L405" s="30">
        <v>0</v>
      </c>
      <c r="M405" s="24">
        <f>ROUND(G405*L405,P4)</f>
        <v>0</v>
      </c>
      <c r="N405" s="25" t="s">
        <v>474</v>
      </c>
      <c r="O405" s="31">
        <f>M405*AA405</f>
        <v>0</v>
      </c>
      <c r="P405" s="1">
        <v>3</v>
      </c>
      <c r="AA405" s="1">
        <f>IF(P405=1,$O$3,IF(P405=2,$O$4,$O$5))</f>
        <v>0</v>
      </c>
    </row>
    <row r="406">
      <c r="A406" s="1" t="s">
        <v>339</v>
      </c>
      <c r="E406" s="27" t="s">
        <v>349</v>
      </c>
    </row>
    <row r="407">
      <c r="A407" s="1" t="s">
        <v>341</v>
      </c>
    </row>
    <row r="408" ht="145.2">
      <c r="A408" s="1" t="s">
        <v>342</v>
      </c>
      <c r="E408" s="27" t="s">
        <v>827</v>
      </c>
    </row>
    <row r="409">
      <c r="A409" s="1" t="s">
        <v>333</v>
      </c>
      <c r="B409" s="1">
        <v>97</v>
      </c>
      <c r="C409" s="26" t="s">
        <v>828</v>
      </c>
      <c r="D409" t="s">
        <v>345</v>
      </c>
      <c r="E409" s="27" t="s">
        <v>829</v>
      </c>
      <c r="F409" s="28" t="s">
        <v>355</v>
      </c>
      <c r="G409" s="29">
        <v>3</v>
      </c>
      <c r="H409" s="28">
        <v>0</v>
      </c>
      <c r="I409" s="30">
        <f>ROUND(G409*H409,P4)</f>
        <v>0</v>
      </c>
      <c r="L409" s="30">
        <v>0</v>
      </c>
      <c r="M409" s="24">
        <f>ROUND(G409*L409,P4)</f>
        <v>0</v>
      </c>
      <c r="N409" s="25" t="s">
        <v>474</v>
      </c>
      <c r="O409" s="31">
        <f>M409*AA409</f>
        <v>0</v>
      </c>
      <c r="P409" s="1">
        <v>3</v>
      </c>
      <c r="AA409" s="1">
        <f>IF(P409=1,$O$3,IF(P409=2,$O$4,$O$5))</f>
        <v>0</v>
      </c>
    </row>
    <row r="410">
      <c r="A410" s="1" t="s">
        <v>339</v>
      </c>
      <c r="E410" s="27" t="s">
        <v>349</v>
      </c>
    </row>
    <row r="411">
      <c r="A411" s="1" t="s">
        <v>341</v>
      </c>
    </row>
    <row r="412" ht="118.8">
      <c r="A412" s="1" t="s">
        <v>342</v>
      </c>
      <c r="E412" s="27" t="s">
        <v>830</v>
      </c>
    </row>
    <row r="413">
      <c r="A413" s="1" t="s">
        <v>333</v>
      </c>
      <c r="B413" s="1">
        <v>98</v>
      </c>
      <c r="C413" s="26" t="s">
        <v>831</v>
      </c>
      <c r="D413" t="s">
        <v>345</v>
      </c>
      <c r="E413" s="27" t="s">
        <v>832</v>
      </c>
      <c r="F413" s="28" t="s">
        <v>355</v>
      </c>
      <c r="G413" s="29">
        <v>3</v>
      </c>
      <c r="H413" s="28">
        <v>0</v>
      </c>
      <c r="I413" s="30">
        <f>ROUND(G413*H413,P4)</f>
        <v>0</v>
      </c>
      <c r="L413" s="30">
        <v>0</v>
      </c>
      <c r="M413" s="24">
        <f>ROUND(G413*L413,P4)</f>
        <v>0</v>
      </c>
      <c r="N413" s="25" t="s">
        <v>474</v>
      </c>
      <c r="O413" s="31">
        <f>M413*AA413</f>
        <v>0</v>
      </c>
      <c r="P413" s="1">
        <v>3</v>
      </c>
      <c r="AA413" s="1">
        <f>IF(P413=1,$O$3,IF(P413=2,$O$4,$O$5))</f>
        <v>0</v>
      </c>
    </row>
    <row r="414">
      <c r="A414" s="1" t="s">
        <v>339</v>
      </c>
      <c r="E414" s="27" t="s">
        <v>349</v>
      </c>
    </row>
    <row r="415">
      <c r="A415" s="1" t="s">
        <v>341</v>
      </c>
    </row>
    <row r="416" ht="132">
      <c r="A416" s="1" t="s">
        <v>342</v>
      </c>
      <c r="E416" s="27" t="s">
        <v>833</v>
      </c>
    </row>
    <row r="417">
      <c r="A417" s="1" t="s">
        <v>333</v>
      </c>
      <c r="B417" s="1">
        <v>99</v>
      </c>
      <c r="C417" s="26" t="s">
        <v>834</v>
      </c>
      <c r="D417" t="s">
        <v>345</v>
      </c>
      <c r="E417" s="27" t="s">
        <v>835</v>
      </c>
      <c r="F417" s="28" t="s">
        <v>355</v>
      </c>
      <c r="G417" s="29">
        <v>4</v>
      </c>
      <c r="H417" s="28">
        <v>0</v>
      </c>
      <c r="I417" s="30">
        <f>ROUND(G417*H417,P4)</f>
        <v>0</v>
      </c>
      <c r="L417" s="30">
        <v>0</v>
      </c>
      <c r="M417" s="24">
        <f>ROUND(G417*L417,P4)</f>
        <v>0</v>
      </c>
      <c r="N417" s="25" t="s">
        <v>474</v>
      </c>
      <c r="O417" s="31">
        <f>M417*AA417</f>
        <v>0</v>
      </c>
      <c r="P417" s="1">
        <v>3</v>
      </c>
      <c r="AA417" s="1">
        <f>IF(P417=1,$O$3,IF(P417=2,$O$4,$O$5))</f>
        <v>0</v>
      </c>
    </row>
    <row r="418">
      <c r="A418" s="1" t="s">
        <v>339</v>
      </c>
      <c r="E418" s="27" t="s">
        <v>349</v>
      </c>
    </row>
    <row r="419">
      <c r="A419" s="1" t="s">
        <v>341</v>
      </c>
    </row>
    <row r="420" ht="145.2">
      <c r="A420" s="1" t="s">
        <v>342</v>
      </c>
      <c r="E420" s="27" t="s">
        <v>836</v>
      </c>
    </row>
    <row r="421">
      <c r="A421" s="1" t="s">
        <v>333</v>
      </c>
      <c r="B421" s="1">
        <v>100</v>
      </c>
      <c r="C421" s="26" t="s">
        <v>596</v>
      </c>
      <c r="D421" t="s">
        <v>345</v>
      </c>
      <c r="E421" s="27" t="s">
        <v>597</v>
      </c>
      <c r="F421" s="28" t="s">
        <v>355</v>
      </c>
      <c r="G421" s="29">
        <v>2</v>
      </c>
      <c r="H421" s="28">
        <v>0</v>
      </c>
      <c r="I421" s="30">
        <f>ROUND(G421*H421,P4)</f>
        <v>0</v>
      </c>
      <c r="L421" s="30">
        <v>0</v>
      </c>
      <c r="M421" s="24">
        <f>ROUND(G421*L421,P4)</f>
        <v>0</v>
      </c>
      <c r="N421" s="25" t="s">
        <v>474</v>
      </c>
      <c r="O421" s="31">
        <f>M421*AA421</f>
        <v>0</v>
      </c>
      <c r="P421" s="1">
        <v>3</v>
      </c>
      <c r="AA421" s="1">
        <f>IF(P421=1,$O$3,IF(P421=2,$O$4,$O$5))</f>
        <v>0</v>
      </c>
    </row>
    <row r="422">
      <c r="A422" s="1" t="s">
        <v>339</v>
      </c>
      <c r="E422" s="27" t="s">
        <v>349</v>
      </c>
    </row>
    <row r="423">
      <c r="A423" s="1" t="s">
        <v>341</v>
      </c>
    </row>
    <row r="424" ht="118.8">
      <c r="A424" s="1" t="s">
        <v>342</v>
      </c>
      <c r="E424" s="27" t="s">
        <v>598</v>
      </c>
    </row>
    <row r="425">
      <c r="A425" s="1" t="s">
        <v>333</v>
      </c>
      <c r="B425" s="1">
        <v>101</v>
      </c>
      <c r="C425" s="26" t="s">
        <v>599</v>
      </c>
      <c r="D425" t="s">
        <v>345</v>
      </c>
      <c r="E425" s="27" t="s">
        <v>600</v>
      </c>
      <c r="F425" s="28" t="s">
        <v>355</v>
      </c>
      <c r="G425" s="29">
        <v>2</v>
      </c>
      <c r="H425" s="28">
        <v>0</v>
      </c>
      <c r="I425" s="30">
        <f>ROUND(G425*H425,P4)</f>
        <v>0</v>
      </c>
      <c r="L425" s="30">
        <v>0</v>
      </c>
      <c r="M425" s="24">
        <f>ROUND(G425*L425,P4)</f>
        <v>0</v>
      </c>
      <c r="N425" s="25" t="s">
        <v>474</v>
      </c>
      <c r="O425" s="31">
        <f>M425*AA425</f>
        <v>0</v>
      </c>
      <c r="P425" s="1">
        <v>3</v>
      </c>
      <c r="AA425" s="1">
        <f>IF(P425=1,$O$3,IF(P425=2,$O$4,$O$5))</f>
        <v>0</v>
      </c>
    </row>
    <row r="426">
      <c r="A426" s="1" t="s">
        <v>339</v>
      </c>
      <c r="E426" s="27" t="s">
        <v>349</v>
      </c>
    </row>
    <row r="427">
      <c r="A427" s="1" t="s">
        <v>341</v>
      </c>
    </row>
    <row r="428" ht="171.6">
      <c r="A428" s="1" t="s">
        <v>342</v>
      </c>
      <c r="E428" s="27" t="s">
        <v>601</v>
      </c>
    </row>
    <row r="429">
      <c r="A429" s="1" t="s">
        <v>333</v>
      </c>
      <c r="B429" s="1">
        <v>102</v>
      </c>
      <c r="C429" s="26" t="s">
        <v>602</v>
      </c>
      <c r="D429" t="s">
        <v>345</v>
      </c>
      <c r="E429" s="27" t="s">
        <v>603</v>
      </c>
      <c r="F429" s="28" t="s">
        <v>355</v>
      </c>
      <c r="G429" s="29">
        <v>5</v>
      </c>
      <c r="H429" s="28">
        <v>0</v>
      </c>
      <c r="I429" s="30">
        <f>ROUND(G429*H429,P4)</f>
        <v>0</v>
      </c>
      <c r="L429" s="30">
        <v>0</v>
      </c>
      <c r="M429" s="24">
        <f>ROUND(G429*L429,P4)</f>
        <v>0</v>
      </c>
      <c r="N429" s="25" t="s">
        <v>474</v>
      </c>
      <c r="O429" s="31">
        <f>M429*AA429</f>
        <v>0</v>
      </c>
      <c r="P429" s="1">
        <v>3</v>
      </c>
      <c r="AA429" s="1">
        <f>IF(P429=1,$O$3,IF(P429=2,$O$4,$O$5))</f>
        <v>0</v>
      </c>
    </row>
    <row r="430">
      <c r="A430" s="1" t="s">
        <v>339</v>
      </c>
      <c r="E430" s="27" t="s">
        <v>349</v>
      </c>
    </row>
    <row r="431">
      <c r="A431" s="1" t="s">
        <v>341</v>
      </c>
    </row>
    <row r="432" ht="158.4">
      <c r="A432" s="1" t="s">
        <v>342</v>
      </c>
      <c r="E432" s="27" t="s">
        <v>604</v>
      </c>
    </row>
    <row r="433">
      <c r="A433" s="1" t="s">
        <v>333</v>
      </c>
      <c r="B433" s="1">
        <v>103</v>
      </c>
      <c r="C433" s="26" t="s">
        <v>837</v>
      </c>
      <c r="D433" t="s">
        <v>345</v>
      </c>
      <c r="E433" s="27" t="s">
        <v>838</v>
      </c>
      <c r="F433" s="28" t="s">
        <v>355</v>
      </c>
      <c r="G433" s="29">
        <v>4</v>
      </c>
      <c r="H433" s="28">
        <v>0</v>
      </c>
      <c r="I433" s="30">
        <f>ROUND(G433*H433,P4)</f>
        <v>0</v>
      </c>
      <c r="L433" s="30">
        <v>0</v>
      </c>
      <c r="M433" s="24">
        <f>ROUND(G433*L433,P4)</f>
        <v>0</v>
      </c>
      <c r="N433" s="25" t="s">
        <v>474</v>
      </c>
      <c r="O433" s="31">
        <f>M433*AA433</f>
        <v>0</v>
      </c>
      <c r="P433" s="1">
        <v>3</v>
      </c>
      <c r="AA433" s="1">
        <f>IF(P433=1,$O$3,IF(P433=2,$O$4,$O$5))</f>
        <v>0</v>
      </c>
    </row>
    <row r="434">
      <c r="A434" s="1" t="s">
        <v>339</v>
      </c>
      <c r="E434" s="27" t="s">
        <v>349</v>
      </c>
    </row>
    <row r="435">
      <c r="A435" s="1" t="s">
        <v>341</v>
      </c>
    </row>
    <row r="436" ht="118.8">
      <c r="A436" s="1" t="s">
        <v>342</v>
      </c>
      <c r="E436" s="27" t="s">
        <v>839</v>
      </c>
    </row>
    <row r="437">
      <c r="A437" s="1" t="s">
        <v>333</v>
      </c>
      <c r="B437" s="1">
        <v>104</v>
      </c>
      <c r="C437" s="26" t="s">
        <v>840</v>
      </c>
      <c r="D437" t="s">
        <v>345</v>
      </c>
      <c r="E437" s="27" t="s">
        <v>841</v>
      </c>
      <c r="F437" s="28" t="s">
        <v>355</v>
      </c>
      <c r="G437" s="29">
        <v>4</v>
      </c>
      <c r="H437" s="28">
        <v>0</v>
      </c>
      <c r="I437" s="30">
        <f>ROUND(G437*H437,P4)</f>
        <v>0</v>
      </c>
      <c r="L437" s="30">
        <v>0</v>
      </c>
      <c r="M437" s="24">
        <f>ROUND(G437*L437,P4)</f>
        <v>0</v>
      </c>
      <c r="N437" s="25" t="s">
        <v>474</v>
      </c>
      <c r="O437" s="31">
        <f>M437*AA437</f>
        <v>0</v>
      </c>
      <c r="P437" s="1">
        <v>3</v>
      </c>
      <c r="AA437" s="1">
        <f>IF(P437=1,$O$3,IF(P437=2,$O$4,$O$5))</f>
        <v>0</v>
      </c>
    </row>
    <row r="438">
      <c r="A438" s="1" t="s">
        <v>339</v>
      </c>
      <c r="E438" s="27" t="s">
        <v>349</v>
      </c>
    </row>
    <row r="439">
      <c r="A439" s="1" t="s">
        <v>341</v>
      </c>
    </row>
    <row r="440" ht="105.6">
      <c r="A440" s="1" t="s">
        <v>342</v>
      </c>
      <c r="E440" s="27" t="s">
        <v>842</v>
      </c>
    </row>
    <row r="441" ht="26.4">
      <c r="A441" s="1" t="s">
        <v>333</v>
      </c>
      <c r="B441" s="1">
        <v>105</v>
      </c>
      <c r="C441" s="26" t="s">
        <v>843</v>
      </c>
      <c r="D441" t="s">
        <v>345</v>
      </c>
      <c r="E441" s="27" t="s">
        <v>844</v>
      </c>
      <c r="F441" s="28" t="s">
        <v>355</v>
      </c>
      <c r="G441" s="29">
        <v>3</v>
      </c>
      <c r="H441" s="28">
        <v>0</v>
      </c>
      <c r="I441" s="30">
        <f>ROUND(G441*H441,P4)</f>
        <v>0</v>
      </c>
      <c r="L441" s="30">
        <v>0</v>
      </c>
      <c r="M441" s="24">
        <f>ROUND(G441*L441,P4)</f>
        <v>0</v>
      </c>
      <c r="N441" s="25" t="s">
        <v>474</v>
      </c>
      <c r="O441" s="31">
        <f>M441*AA441</f>
        <v>0</v>
      </c>
      <c r="P441" s="1">
        <v>3</v>
      </c>
      <c r="AA441" s="1">
        <f>IF(P441=1,$O$3,IF(P441=2,$O$4,$O$5))</f>
        <v>0</v>
      </c>
    </row>
    <row r="442">
      <c r="A442" s="1" t="s">
        <v>339</v>
      </c>
      <c r="E442" s="27" t="s">
        <v>349</v>
      </c>
    </row>
    <row r="443">
      <c r="A443" s="1" t="s">
        <v>341</v>
      </c>
    </row>
    <row r="444" ht="118.8">
      <c r="A444" s="1" t="s">
        <v>342</v>
      </c>
      <c r="E444" s="27" t="s">
        <v>845</v>
      </c>
    </row>
    <row r="445" ht="26.4">
      <c r="A445" s="1" t="s">
        <v>333</v>
      </c>
      <c r="B445" s="1">
        <v>106</v>
      </c>
      <c r="C445" s="26" t="s">
        <v>846</v>
      </c>
      <c r="D445" t="s">
        <v>345</v>
      </c>
      <c r="E445" s="27" t="s">
        <v>847</v>
      </c>
      <c r="F445" s="28" t="s">
        <v>355</v>
      </c>
      <c r="G445" s="29">
        <v>3</v>
      </c>
      <c r="H445" s="28">
        <v>0</v>
      </c>
      <c r="I445" s="30">
        <f>ROUND(G445*H445,P4)</f>
        <v>0</v>
      </c>
      <c r="L445" s="30">
        <v>0</v>
      </c>
      <c r="M445" s="24">
        <f>ROUND(G445*L445,P4)</f>
        <v>0</v>
      </c>
      <c r="N445" s="25" t="s">
        <v>474</v>
      </c>
      <c r="O445" s="31">
        <f>M445*AA445</f>
        <v>0</v>
      </c>
      <c r="P445" s="1">
        <v>3</v>
      </c>
      <c r="AA445" s="1">
        <f>IF(P445=1,$O$3,IF(P445=2,$O$4,$O$5))</f>
        <v>0</v>
      </c>
    </row>
    <row r="446">
      <c r="A446" s="1" t="s">
        <v>339</v>
      </c>
      <c r="E446" s="27" t="s">
        <v>349</v>
      </c>
    </row>
    <row r="447">
      <c r="A447" s="1" t="s">
        <v>341</v>
      </c>
    </row>
    <row r="448" ht="171.6">
      <c r="A448" s="1" t="s">
        <v>342</v>
      </c>
      <c r="E448" s="27" t="s">
        <v>848</v>
      </c>
    </row>
    <row r="449" ht="26.4">
      <c r="A449" s="1" t="s">
        <v>333</v>
      </c>
      <c r="B449" s="1">
        <v>107</v>
      </c>
      <c r="C449" s="26" t="s">
        <v>605</v>
      </c>
      <c r="D449" t="s">
        <v>345</v>
      </c>
      <c r="E449" s="27" t="s">
        <v>606</v>
      </c>
      <c r="F449" s="28" t="s">
        <v>355</v>
      </c>
      <c r="G449" s="29">
        <v>5</v>
      </c>
      <c r="H449" s="28">
        <v>0</v>
      </c>
      <c r="I449" s="30">
        <f>ROUND(G449*H449,P4)</f>
        <v>0</v>
      </c>
      <c r="L449" s="30">
        <v>0</v>
      </c>
      <c r="M449" s="24">
        <f>ROUND(G449*L449,P4)</f>
        <v>0</v>
      </c>
      <c r="N449" s="25" t="s">
        <v>474</v>
      </c>
      <c r="O449" s="31">
        <f>M449*AA449</f>
        <v>0</v>
      </c>
      <c r="P449" s="1">
        <v>3</v>
      </c>
      <c r="AA449" s="1">
        <f>IF(P449=1,$O$3,IF(P449=2,$O$4,$O$5))</f>
        <v>0</v>
      </c>
    </row>
    <row r="450">
      <c r="A450" s="1" t="s">
        <v>339</v>
      </c>
      <c r="E450" s="27" t="s">
        <v>349</v>
      </c>
    </row>
    <row r="451">
      <c r="A451" s="1" t="s">
        <v>341</v>
      </c>
    </row>
    <row r="452" ht="118.8">
      <c r="A452" s="1" t="s">
        <v>342</v>
      </c>
      <c r="E452" s="27" t="s">
        <v>607</v>
      </c>
    </row>
    <row r="453" ht="26.4">
      <c r="A453" s="1" t="s">
        <v>333</v>
      </c>
      <c r="B453" s="1">
        <v>108</v>
      </c>
      <c r="C453" s="26" t="s">
        <v>608</v>
      </c>
      <c r="D453" t="s">
        <v>345</v>
      </c>
      <c r="E453" s="27" t="s">
        <v>609</v>
      </c>
      <c r="F453" s="28" t="s">
        <v>355</v>
      </c>
      <c r="G453" s="29">
        <v>5</v>
      </c>
      <c r="H453" s="28">
        <v>0</v>
      </c>
      <c r="I453" s="30">
        <f>ROUND(G453*H453,P4)</f>
        <v>0</v>
      </c>
      <c r="L453" s="30">
        <v>0</v>
      </c>
      <c r="M453" s="24">
        <f>ROUND(G453*L453,P4)</f>
        <v>0</v>
      </c>
      <c r="N453" s="25" t="s">
        <v>474</v>
      </c>
      <c r="O453" s="31">
        <f>M453*AA453</f>
        <v>0</v>
      </c>
      <c r="P453" s="1">
        <v>3</v>
      </c>
      <c r="AA453" s="1">
        <f>IF(P453=1,$O$3,IF(P453=2,$O$4,$O$5))</f>
        <v>0</v>
      </c>
    </row>
    <row r="454">
      <c r="A454" s="1" t="s">
        <v>339</v>
      </c>
      <c r="E454" s="27" t="s">
        <v>349</v>
      </c>
    </row>
    <row r="455">
      <c r="A455" s="1" t="s">
        <v>341</v>
      </c>
    </row>
    <row r="456" ht="118.8">
      <c r="A456" s="1" t="s">
        <v>342</v>
      </c>
      <c r="E456" s="27" t="s">
        <v>610</v>
      </c>
    </row>
    <row r="457" ht="26.4">
      <c r="A457" s="1" t="s">
        <v>333</v>
      </c>
      <c r="B457" s="1">
        <v>109</v>
      </c>
      <c r="C457" s="26" t="s">
        <v>611</v>
      </c>
      <c r="D457" t="s">
        <v>345</v>
      </c>
      <c r="E457" s="27" t="s">
        <v>612</v>
      </c>
      <c r="F457" s="28" t="s">
        <v>355</v>
      </c>
      <c r="G457" s="29">
        <v>5</v>
      </c>
      <c r="H457" s="28">
        <v>0</v>
      </c>
      <c r="I457" s="30">
        <f>ROUND(G457*H457,P4)</f>
        <v>0</v>
      </c>
      <c r="L457" s="30">
        <v>0</v>
      </c>
      <c r="M457" s="24">
        <f>ROUND(G457*L457,P4)</f>
        <v>0</v>
      </c>
      <c r="N457" s="25" t="s">
        <v>474</v>
      </c>
      <c r="O457" s="31">
        <f>M457*AA457</f>
        <v>0</v>
      </c>
      <c r="P457" s="1">
        <v>3</v>
      </c>
      <c r="AA457" s="1">
        <f>IF(P457=1,$O$3,IF(P457=2,$O$4,$O$5))</f>
        <v>0</v>
      </c>
    </row>
    <row r="458">
      <c r="A458" s="1" t="s">
        <v>339</v>
      </c>
      <c r="E458" s="27" t="s">
        <v>349</v>
      </c>
    </row>
    <row r="459">
      <c r="A459" s="1" t="s">
        <v>341</v>
      </c>
    </row>
    <row r="460" ht="145.2">
      <c r="A460" s="1" t="s">
        <v>342</v>
      </c>
      <c r="E460" s="27" t="s">
        <v>613</v>
      </c>
    </row>
    <row r="461">
      <c r="A461" s="1" t="s">
        <v>333</v>
      </c>
      <c r="B461" s="1">
        <v>110</v>
      </c>
      <c r="C461" s="26" t="s">
        <v>614</v>
      </c>
      <c r="D461" t="s">
        <v>345</v>
      </c>
      <c r="E461" s="27" t="s">
        <v>615</v>
      </c>
      <c r="F461" s="28" t="s">
        <v>355</v>
      </c>
      <c r="G461" s="29">
        <v>4</v>
      </c>
      <c r="H461" s="28">
        <v>0</v>
      </c>
      <c r="I461" s="30">
        <f>ROUND(G461*H461,P4)</f>
        <v>0</v>
      </c>
      <c r="L461" s="30">
        <v>0</v>
      </c>
      <c r="M461" s="24">
        <f>ROUND(G461*L461,P4)</f>
        <v>0</v>
      </c>
      <c r="N461" s="25" t="s">
        <v>474</v>
      </c>
      <c r="O461" s="31">
        <f>M461*AA461</f>
        <v>0</v>
      </c>
      <c r="P461" s="1">
        <v>3</v>
      </c>
      <c r="AA461" s="1">
        <f>IF(P461=1,$O$3,IF(P461=2,$O$4,$O$5))</f>
        <v>0</v>
      </c>
    </row>
    <row r="462">
      <c r="A462" s="1" t="s">
        <v>339</v>
      </c>
      <c r="E462" s="27" t="s">
        <v>349</v>
      </c>
    </row>
    <row r="463">
      <c r="A463" s="1" t="s">
        <v>341</v>
      </c>
    </row>
    <row r="464" ht="118.8">
      <c r="A464" s="1" t="s">
        <v>342</v>
      </c>
      <c r="E464" s="27" t="s">
        <v>616</v>
      </c>
    </row>
    <row r="465" ht="26.4">
      <c r="A465" s="1" t="s">
        <v>333</v>
      </c>
      <c r="B465" s="1">
        <v>111</v>
      </c>
      <c r="C465" s="26" t="s">
        <v>617</v>
      </c>
      <c r="D465" t="s">
        <v>345</v>
      </c>
      <c r="E465" s="27" t="s">
        <v>618</v>
      </c>
      <c r="F465" s="28" t="s">
        <v>355</v>
      </c>
      <c r="G465" s="29">
        <v>4</v>
      </c>
      <c r="H465" s="28">
        <v>0</v>
      </c>
      <c r="I465" s="30">
        <f>ROUND(G465*H465,P4)</f>
        <v>0</v>
      </c>
      <c r="L465" s="30">
        <v>0</v>
      </c>
      <c r="M465" s="24">
        <f>ROUND(G465*L465,P4)</f>
        <v>0</v>
      </c>
      <c r="N465" s="25" t="s">
        <v>474</v>
      </c>
      <c r="O465" s="31">
        <f>M465*AA465</f>
        <v>0</v>
      </c>
      <c r="P465" s="1">
        <v>3</v>
      </c>
      <c r="AA465" s="1">
        <f>IF(P465=1,$O$3,IF(P465=2,$O$4,$O$5))</f>
        <v>0</v>
      </c>
    </row>
    <row r="466">
      <c r="A466" s="1" t="s">
        <v>339</v>
      </c>
      <c r="E466" s="27" t="s">
        <v>349</v>
      </c>
    </row>
    <row r="467">
      <c r="A467" s="1" t="s">
        <v>341</v>
      </c>
    </row>
    <row r="468" ht="132">
      <c r="A468" s="1" t="s">
        <v>342</v>
      </c>
      <c r="E468" s="27" t="s">
        <v>619</v>
      </c>
    </row>
    <row r="469" ht="26.4">
      <c r="A469" s="1" t="s">
        <v>333</v>
      </c>
      <c r="B469" s="1">
        <v>112</v>
      </c>
      <c r="C469" s="26" t="s">
        <v>620</v>
      </c>
      <c r="D469" t="s">
        <v>345</v>
      </c>
      <c r="E469" s="27" t="s">
        <v>621</v>
      </c>
      <c r="F469" s="28" t="s">
        <v>355</v>
      </c>
      <c r="G469" s="29">
        <v>18</v>
      </c>
      <c r="H469" s="28">
        <v>0</v>
      </c>
      <c r="I469" s="30">
        <f>ROUND(G469*H469,P4)</f>
        <v>0</v>
      </c>
      <c r="L469" s="30">
        <v>0</v>
      </c>
      <c r="M469" s="24">
        <f>ROUND(G469*L469,P4)</f>
        <v>0</v>
      </c>
      <c r="N469" s="25" t="s">
        <v>474</v>
      </c>
      <c r="O469" s="31">
        <f>M469*AA469</f>
        <v>0</v>
      </c>
      <c r="P469" s="1">
        <v>3</v>
      </c>
      <c r="AA469" s="1">
        <f>IF(P469=1,$O$3,IF(P469=2,$O$4,$O$5))</f>
        <v>0</v>
      </c>
    </row>
    <row r="470">
      <c r="A470" s="1" t="s">
        <v>339</v>
      </c>
      <c r="E470" s="27" t="s">
        <v>349</v>
      </c>
    </row>
    <row r="471">
      <c r="A471" s="1" t="s">
        <v>341</v>
      </c>
    </row>
    <row r="472" ht="145.2">
      <c r="A472" s="1" t="s">
        <v>342</v>
      </c>
      <c r="E472" s="27" t="s">
        <v>622</v>
      </c>
    </row>
    <row r="473" ht="26.4">
      <c r="A473" s="1" t="s">
        <v>333</v>
      </c>
      <c r="B473" s="1">
        <v>113</v>
      </c>
      <c r="C473" s="26" t="s">
        <v>623</v>
      </c>
      <c r="D473" t="s">
        <v>345</v>
      </c>
      <c r="E473" s="27" t="s">
        <v>624</v>
      </c>
      <c r="F473" s="28" t="s">
        <v>355</v>
      </c>
      <c r="G473" s="29">
        <v>4</v>
      </c>
      <c r="H473" s="28">
        <v>0</v>
      </c>
      <c r="I473" s="30">
        <f>ROUND(G473*H473,P4)</f>
        <v>0</v>
      </c>
      <c r="L473" s="30">
        <v>0</v>
      </c>
      <c r="M473" s="24">
        <f>ROUND(G473*L473,P4)</f>
        <v>0</v>
      </c>
      <c r="N473" s="25" t="s">
        <v>474</v>
      </c>
      <c r="O473" s="31">
        <f>M473*AA473</f>
        <v>0</v>
      </c>
      <c r="P473" s="1">
        <v>3</v>
      </c>
      <c r="AA473" s="1">
        <f>IF(P473=1,$O$3,IF(P473=2,$O$4,$O$5))</f>
        <v>0</v>
      </c>
    </row>
    <row r="474">
      <c r="A474" s="1" t="s">
        <v>339</v>
      </c>
      <c r="E474" s="27" t="s">
        <v>349</v>
      </c>
    </row>
    <row r="475">
      <c r="A475" s="1" t="s">
        <v>341</v>
      </c>
    </row>
    <row r="476" ht="105.6">
      <c r="A476" s="1" t="s">
        <v>342</v>
      </c>
      <c r="E476" s="27" t="s">
        <v>625</v>
      </c>
    </row>
    <row r="477" ht="26.4">
      <c r="A477" s="1" t="s">
        <v>333</v>
      </c>
      <c r="B477" s="1">
        <v>114</v>
      </c>
      <c r="C477" s="26" t="s">
        <v>626</v>
      </c>
      <c r="D477" t="s">
        <v>345</v>
      </c>
      <c r="E477" s="27" t="s">
        <v>627</v>
      </c>
      <c r="F477" s="28" t="s">
        <v>355</v>
      </c>
      <c r="G477" s="29">
        <v>4</v>
      </c>
      <c r="H477" s="28">
        <v>0</v>
      </c>
      <c r="I477" s="30">
        <f>ROUND(G477*H477,P4)</f>
        <v>0</v>
      </c>
      <c r="L477" s="30">
        <v>0</v>
      </c>
      <c r="M477" s="24">
        <f>ROUND(G477*L477,P4)</f>
        <v>0</v>
      </c>
      <c r="N477" s="25" t="s">
        <v>474</v>
      </c>
      <c r="O477" s="31">
        <f>M477*AA477</f>
        <v>0</v>
      </c>
      <c r="P477" s="1">
        <v>3</v>
      </c>
      <c r="AA477" s="1">
        <f>IF(P477=1,$O$3,IF(P477=2,$O$4,$O$5))</f>
        <v>0</v>
      </c>
    </row>
    <row r="478">
      <c r="A478" s="1" t="s">
        <v>339</v>
      </c>
      <c r="E478" s="27" t="s">
        <v>349</v>
      </c>
    </row>
    <row r="479">
      <c r="A479" s="1" t="s">
        <v>341</v>
      </c>
    </row>
    <row r="480" ht="132">
      <c r="A480" s="1" t="s">
        <v>342</v>
      </c>
      <c r="E480" s="27" t="s">
        <v>628</v>
      </c>
    </row>
    <row r="481" ht="26.4">
      <c r="A481" s="1" t="s">
        <v>333</v>
      </c>
      <c r="B481" s="1">
        <v>115</v>
      </c>
      <c r="C481" s="26" t="s">
        <v>629</v>
      </c>
      <c r="D481" t="s">
        <v>345</v>
      </c>
      <c r="E481" s="27" t="s">
        <v>630</v>
      </c>
      <c r="F481" s="28" t="s">
        <v>355</v>
      </c>
      <c r="G481" s="29">
        <v>18</v>
      </c>
      <c r="H481" s="28">
        <v>0</v>
      </c>
      <c r="I481" s="30">
        <f>ROUND(G481*H481,P4)</f>
        <v>0</v>
      </c>
      <c r="L481" s="30">
        <v>0</v>
      </c>
      <c r="M481" s="24">
        <f>ROUND(G481*L481,P4)</f>
        <v>0</v>
      </c>
      <c r="N481" s="25" t="s">
        <v>474</v>
      </c>
      <c r="O481" s="31">
        <f>M481*AA481</f>
        <v>0</v>
      </c>
      <c r="P481" s="1">
        <v>3</v>
      </c>
      <c r="AA481" s="1">
        <f>IF(P481=1,$O$3,IF(P481=2,$O$4,$O$5))</f>
        <v>0</v>
      </c>
    </row>
    <row r="482">
      <c r="A482" s="1" t="s">
        <v>339</v>
      </c>
      <c r="E482" s="27" t="s">
        <v>349</v>
      </c>
    </row>
    <row r="483">
      <c r="A483" s="1" t="s">
        <v>341</v>
      </c>
    </row>
    <row r="484" ht="158.4">
      <c r="A484" s="1" t="s">
        <v>342</v>
      </c>
      <c r="E484" s="27" t="s">
        <v>631</v>
      </c>
    </row>
    <row r="485" ht="26.4">
      <c r="A485" s="1" t="s">
        <v>333</v>
      </c>
      <c r="B485" s="1">
        <v>116</v>
      </c>
      <c r="C485" s="26" t="s">
        <v>698</v>
      </c>
      <c r="D485" t="s">
        <v>345</v>
      </c>
      <c r="E485" s="27" t="s">
        <v>699</v>
      </c>
      <c r="F485" s="28" t="s">
        <v>355</v>
      </c>
      <c r="G485" s="29">
        <v>8</v>
      </c>
      <c r="H485" s="28">
        <v>0</v>
      </c>
      <c r="I485" s="30">
        <f>ROUND(G485*H485,P4)</f>
        <v>0</v>
      </c>
      <c r="L485" s="30">
        <v>0</v>
      </c>
      <c r="M485" s="24">
        <f>ROUND(G485*L485,P4)</f>
        <v>0</v>
      </c>
      <c r="N485" s="25" t="s">
        <v>474</v>
      </c>
      <c r="O485" s="31">
        <f>M485*AA485</f>
        <v>0</v>
      </c>
      <c r="P485" s="1">
        <v>3</v>
      </c>
      <c r="AA485" s="1">
        <f>IF(P485=1,$O$3,IF(P485=2,$O$4,$O$5))</f>
        <v>0</v>
      </c>
    </row>
    <row r="486">
      <c r="A486" s="1" t="s">
        <v>339</v>
      </c>
      <c r="E486" s="27" t="s">
        <v>349</v>
      </c>
    </row>
    <row r="487">
      <c r="A487" s="1" t="s">
        <v>341</v>
      </c>
    </row>
    <row r="488" ht="158.4">
      <c r="A488" s="1" t="s">
        <v>342</v>
      </c>
      <c r="E488" s="27" t="s">
        <v>700</v>
      </c>
    </row>
    <row r="489">
      <c r="A489" s="1" t="s">
        <v>333</v>
      </c>
      <c r="B489" s="1">
        <v>117</v>
      </c>
      <c r="C489" s="26" t="s">
        <v>849</v>
      </c>
      <c r="D489" t="s">
        <v>345</v>
      </c>
      <c r="E489" s="27" t="s">
        <v>850</v>
      </c>
      <c r="F489" s="28" t="s">
        <v>355</v>
      </c>
      <c r="G489" s="29">
        <v>4</v>
      </c>
      <c r="H489" s="28">
        <v>0</v>
      </c>
      <c r="I489" s="30">
        <f>ROUND(G489*H489,P4)</f>
        <v>0</v>
      </c>
      <c r="L489" s="30">
        <v>0</v>
      </c>
      <c r="M489" s="24">
        <f>ROUND(G489*L489,P4)</f>
        <v>0</v>
      </c>
      <c r="N489" s="25" t="s">
        <v>474</v>
      </c>
      <c r="O489" s="31">
        <f>M489*AA489</f>
        <v>0</v>
      </c>
      <c r="P489" s="1">
        <v>3</v>
      </c>
      <c r="AA489" s="1">
        <f>IF(P489=1,$O$3,IF(P489=2,$O$4,$O$5))</f>
        <v>0</v>
      </c>
    </row>
    <row r="490">
      <c r="A490" s="1" t="s">
        <v>339</v>
      </c>
      <c r="E490" s="27" t="s">
        <v>349</v>
      </c>
    </row>
    <row r="491">
      <c r="A491" s="1" t="s">
        <v>341</v>
      </c>
    </row>
    <row r="492" ht="118.8">
      <c r="A492" s="1" t="s">
        <v>342</v>
      </c>
      <c r="E492" s="27" t="s">
        <v>851</v>
      </c>
    </row>
    <row r="493">
      <c r="A493" s="1" t="s">
        <v>333</v>
      </c>
      <c r="B493" s="1">
        <v>118</v>
      </c>
      <c r="C493" s="26" t="s">
        <v>852</v>
      </c>
      <c r="D493" t="s">
        <v>345</v>
      </c>
      <c r="E493" s="27" t="s">
        <v>853</v>
      </c>
      <c r="F493" s="28" t="s">
        <v>355</v>
      </c>
      <c r="G493" s="29">
        <v>4</v>
      </c>
      <c r="H493" s="28">
        <v>0</v>
      </c>
      <c r="I493" s="30">
        <f>ROUND(G493*H493,P4)</f>
        <v>0</v>
      </c>
      <c r="L493" s="30">
        <v>0</v>
      </c>
      <c r="M493" s="24">
        <f>ROUND(G493*L493,P4)</f>
        <v>0</v>
      </c>
      <c r="N493" s="25" t="s">
        <v>474</v>
      </c>
      <c r="O493" s="31">
        <f>M493*AA493</f>
        <v>0</v>
      </c>
      <c r="P493" s="1">
        <v>3</v>
      </c>
      <c r="AA493" s="1">
        <f>IF(P493=1,$O$3,IF(P493=2,$O$4,$O$5))</f>
        <v>0</v>
      </c>
    </row>
    <row r="494">
      <c r="A494" s="1" t="s">
        <v>339</v>
      </c>
      <c r="E494" s="27" t="s">
        <v>349</v>
      </c>
    </row>
    <row r="495">
      <c r="A495" s="1" t="s">
        <v>341</v>
      </c>
    </row>
    <row r="496" ht="132">
      <c r="A496" s="1" t="s">
        <v>342</v>
      </c>
      <c r="E496" s="27" t="s">
        <v>854</v>
      </c>
    </row>
    <row r="497">
      <c r="A497" s="1" t="s">
        <v>333</v>
      </c>
      <c r="B497" s="1">
        <v>119</v>
      </c>
      <c r="C497" s="26" t="s">
        <v>855</v>
      </c>
      <c r="D497" t="s">
        <v>345</v>
      </c>
      <c r="E497" s="27" t="s">
        <v>856</v>
      </c>
      <c r="F497" s="28" t="s">
        <v>355</v>
      </c>
      <c r="G497" s="29">
        <v>4</v>
      </c>
      <c r="H497" s="28">
        <v>0</v>
      </c>
      <c r="I497" s="30">
        <f>ROUND(G497*H497,P4)</f>
        <v>0</v>
      </c>
      <c r="L497" s="30">
        <v>0</v>
      </c>
      <c r="M497" s="24">
        <f>ROUND(G497*L497,P4)</f>
        <v>0</v>
      </c>
      <c r="N497" s="25" t="s">
        <v>474</v>
      </c>
      <c r="O497" s="31">
        <f>M497*AA497</f>
        <v>0</v>
      </c>
      <c r="P497" s="1">
        <v>3</v>
      </c>
      <c r="AA497" s="1">
        <f>IF(P497=1,$O$3,IF(P497=2,$O$4,$O$5))</f>
        <v>0</v>
      </c>
    </row>
    <row r="498">
      <c r="A498" s="1" t="s">
        <v>339</v>
      </c>
      <c r="E498" s="27" t="s">
        <v>349</v>
      </c>
    </row>
    <row r="499">
      <c r="A499" s="1" t="s">
        <v>341</v>
      </c>
    </row>
    <row r="500" ht="145.2">
      <c r="A500" s="1" t="s">
        <v>342</v>
      </c>
      <c r="E500" s="27" t="s">
        <v>857</v>
      </c>
    </row>
    <row r="501">
      <c r="A501" s="1" t="s">
        <v>333</v>
      </c>
      <c r="B501" s="1">
        <v>120</v>
      </c>
      <c r="C501" s="26" t="s">
        <v>858</v>
      </c>
      <c r="D501" t="s">
        <v>345</v>
      </c>
      <c r="E501" s="27" t="s">
        <v>859</v>
      </c>
      <c r="F501" s="28" t="s">
        <v>355</v>
      </c>
      <c r="G501" s="29">
        <v>1</v>
      </c>
      <c r="H501" s="28">
        <v>0</v>
      </c>
      <c r="I501" s="30">
        <f>ROUND(G501*H501,P4)</f>
        <v>0</v>
      </c>
      <c r="L501" s="30">
        <v>0</v>
      </c>
      <c r="M501" s="24">
        <f>ROUND(G501*L501,P4)</f>
        <v>0</v>
      </c>
      <c r="N501" s="25" t="s">
        <v>474</v>
      </c>
      <c r="O501" s="31">
        <f>M501*AA501</f>
        <v>0</v>
      </c>
      <c r="P501" s="1">
        <v>3</v>
      </c>
      <c r="AA501" s="1">
        <f>IF(P501=1,$O$3,IF(P501=2,$O$4,$O$5))</f>
        <v>0</v>
      </c>
    </row>
    <row r="502">
      <c r="A502" s="1" t="s">
        <v>339</v>
      </c>
      <c r="E502" s="27" t="s">
        <v>349</v>
      </c>
    </row>
    <row r="503">
      <c r="A503" s="1" t="s">
        <v>341</v>
      </c>
    </row>
    <row r="504" ht="145.2">
      <c r="A504" s="1" t="s">
        <v>342</v>
      </c>
      <c r="E504" s="27" t="s">
        <v>860</v>
      </c>
    </row>
    <row r="505">
      <c r="A505" s="1" t="s">
        <v>333</v>
      </c>
      <c r="B505" s="1">
        <v>121</v>
      </c>
      <c r="C505" s="26" t="s">
        <v>701</v>
      </c>
      <c r="D505" t="s">
        <v>345</v>
      </c>
      <c r="E505" s="27" t="s">
        <v>702</v>
      </c>
      <c r="F505" s="28" t="s">
        <v>355</v>
      </c>
      <c r="G505" s="29">
        <v>12</v>
      </c>
      <c r="H505" s="28">
        <v>0</v>
      </c>
      <c r="I505" s="30">
        <f>ROUND(G505*H505,P4)</f>
        <v>0</v>
      </c>
      <c r="L505" s="30">
        <v>0</v>
      </c>
      <c r="M505" s="24">
        <f>ROUND(G505*L505,P4)</f>
        <v>0</v>
      </c>
      <c r="N505" s="25" t="s">
        <v>474</v>
      </c>
      <c r="O505" s="31">
        <f>M505*AA505</f>
        <v>0</v>
      </c>
      <c r="P505" s="1">
        <v>3</v>
      </c>
      <c r="AA505" s="1">
        <f>IF(P505=1,$O$3,IF(P505=2,$O$4,$O$5))</f>
        <v>0</v>
      </c>
    </row>
    <row r="506">
      <c r="A506" s="1" t="s">
        <v>339</v>
      </c>
      <c r="E506" s="27" t="s">
        <v>349</v>
      </c>
    </row>
    <row r="507">
      <c r="A507" s="1" t="s">
        <v>341</v>
      </c>
    </row>
    <row r="508" ht="118.8">
      <c r="A508" s="1" t="s">
        <v>342</v>
      </c>
      <c r="E508" s="27" t="s">
        <v>703</v>
      </c>
    </row>
    <row r="509">
      <c r="A509" s="1" t="s">
        <v>333</v>
      </c>
      <c r="B509" s="1">
        <v>122</v>
      </c>
      <c r="C509" s="26" t="s">
        <v>704</v>
      </c>
      <c r="D509" t="s">
        <v>345</v>
      </c>
      <c r="E509" s="27" t="s">
        <v>705</v>
      </c>
      <c r="F509" s="28" t="s">
        <v>355</v>
      </c>
      <c r="G509" s="29">
        <v>12</v>
      </c>
      <c r="H509" s="28">
        <v>0</v>
      </c>
      <c r="I509" s="30">
        <f>ROUND(G509*H509,P4)</f>
        <v>0</v>
      </c>
      <c r="L509" s="30">
        <v>0</v>
      </c>
      <c r="M509" s="24">
        <f>ROUND(G509*L509,P4)</f>
        <v>0</v>
      </c>
      <c r="N509" s="25" t="s">
        <v>474</v>
      </c>
      <c r="O509" s="31">
        <f>M509*AA509</f>
        <v>0</v>
      </c>
      <c r="P509" s="1">
        <v>3</v>
      </c>
      <c r="AA509" s="1">
        <f>IF(P509=1,$O$3,IF(P509=2,$O$4,$O$5))</f>
        <v>0</v>
      </c>
    </row>
    <row r="510">
      <c r="A510" s="1" t="s">
        <v>339</v>
      </c>
      <c r="E510" s="27" t="s">
        <v>349</v>
      </c>
    </row>
    <row r="511">
      <c r="A511" s="1" t="s">
        <v>341</v>
      </c>
    </row>
    <row r="512" ht="118.8">
      <c r="A512" s="1" t="s">
        <v>342</v>
      </c>
      <c r="E512" s="27" t="s">
        <v>706</v>
      </c>
    </row>
    <row r="513" ht="26.4">
      <c r="A513" s="1" t="s">
        <v>333</v>
      </c>
      <c r="B513" s="1">
        <v>123</v>
      </c>
      <c r="C513" s="26" t="s">
        <v>861</v>
      </c>
      <c r="D513" t="s">
        <v>345</v>
      </c>
      <c r="E513" s="27" t="s">
        <v>862</v>
      </c>
      <c r="F513" s="28" t="s">
        <v>355</v>
      </c>
      <c r="G513" s="29">
        <v>3</v>
      </c>
      <c r="H513" s="28">
        <v>0</v>
      </c>
      <c r="I513" s="30">
        <f>ROUND(G513*H513,P4)</f>
        <v>0</v>
      </c>
      <c r="L513" s="30">
        <v>0</v>
      </c>
      <c r="M513" s="24">
        <f>ROUND(G513*L513,P4)</f>
        <v>0</v>
      </c>
      <c r="N513" s="25" t="s">
        <v>474</v>
      </c>
      <c r="O513" s="31">
        <f>M513*AA513</f>
        <v>0</v>
      </c>
      <c r="P513" s="1">
        <v>3</v>
      </c>
      <c r="AA513" s="1">
        <f>IF(P513=1,$O$3,IF(P513=2,$O$4,$O$5))</f>
        <v>0</v>
      </c>
    </row>
    <row r="514">
      <c r="A514" s="1" t="s">
        <v>339</v>
      </c>
      <c r="E514" s="27" t="s">
        <v>349</v>
      </c>
    </row>
    <row r="515">
      <c r="A515" s="1" t="s">
        <v>341</v>
      </c>
    </row>
    <row r="516" ht="118.8">
      <c r="A516" s="1" t="s">
        <v>342</v>
      </c>
      <c r="E516" s="27" t="s">
        <v>863</v>
      </c>
    </row>
    <row r="517" ht="26.4">
      <c r="A517" s="1" t="s">
        <v>333</v>
      </c>
      <c r="B517" s="1">
        <v>124</v>
      </c>
      <c r="C517" s="26" t="s">
        <v>864</v>
      </c>
      <c r="D517" t="s">
        <v>345</v>
      </c>
      <c r="E517" s="27" t="s">
        <v>865</v>
      </c>
      <c r="F517" s="28" t="s">
        <v>355</v>
      </c>
      <c r="G517" s="29">
        <v>3</v>
      </c>
      <c r="H517" s="28">
        <v>0</v>
      </c>
      <c r="I517" s="30">
        <f>ROUND(G517*H517,P4)</f>
        <v>0</v>
      </c>
      <c r="L517" s="30">
        <v>0</v>
      </c>
      <c r="M517" s="24">
        <f>ROUND(G517*L517,P4)</f>
        <v>0</v>
      </c>
      <c r="N517" s="25" t="s">
        <v>474</v>
      </c>
      <c r="O517" s="31">
        <f>M517*AA517</f>
        <v>0</v>
      </c>
      <c r="P517" s="1">
        <v>3</v>
      </c>
      <c r="AA517" s="1">
        <f>IF(P517=1,$O$3,IF(P517=2,$O$4,$O$5))</f>
        <v>0</v>
      </c>
    </row>
    <row r="518">
      <c r="A518" s="1" t="s">
        <v>339</v>
      </c>
      <c r="E518" s="27" t="s">
        <v>349</v>
      </c>
    </row>
    <row r="519">
      <c r="A519" s="1" t="s">
        <v>341</v>
      </c>
    </row>
    <row r="520" ht="118.8">
      <c r="A520" s="1" t="s">
        <v>342</v>
      </c>
      <c r="E520" s="27" t="s">
        <v>866</v>
      </c>
    </row>
    <row r="521">
      <c r="A521" s="1" t="s">
        <v>333</v>
      </c>
      <c r="B521" s="1">
        <v>125</v>
      </c>
      <c r="C521" s="26" t="s">
        <v>867</v>
      </c>
      <c r="D521" t="s">
        <v>345</v>
      </c>
      <c r="E521" s="27" t="s">
        <v>868</v>
      </c>
      <c r="F521" s="28" t="s">
        <v>355</v>
      </c>
      <c r="G521" s="29">
        <v>1</v>
      </c>
      <c r="H521" s="28">
        <v>0</v>
      </c>
      <c r="I521" s="30">
        <f>ROUND(G521*H521,P4)</f>
        <v>0</v>
      </c>
      <c r="L521" s="30">
        <v>0</v>
      </c>
      <c r="M521" s="24">
        <f>ROUND(G521*L521,P4)</f>
        <v>0</v>
      </c>
      <c r="N521" s="25" t="s">
        <v>474</v>
      </c>
      <c r="O521" s="31">
        <f>M521*AA521</f>
        <v>0</v>
      </c>
      <c r="P521" s="1">
        <v>3</v>
      </c>
      <c r="AA521" s="1">
        <f>IF(P521=1,$O$3,IF(P521=2,$O$4,$O$5))</f>
        <v>0</v>
      </c>
    </row>
    <row r="522">
      <c r="A522" s="1" t="s">
        <v>339</v>
      </c>
      <c r="E522" s="27" t="s">
        <v>349</v>
      </c>
    </row>
    <row r="523">
      <c r="A523" s="1" t="s">
        <v>341</v>
      </c>
    </row>
    <row r="524" ht="118.8">
      <c r="A524" s="1" t="s">
        <v>342</v>
      </c>
      <c r="E524" s="27" t="s">
        <v>869</v>
      </c>
    </row>
    <row r="525">
      <c r="A525" s="1" t="s">
        <v>333</v>
      </c>
      <c r="B525" s="1">
        <v>126</v>
      </c>
      <c r="C525" s="26" t="s">
        <v>870</v>
      </c>
      <c r="D525" t="s">
        <v>345</v>
      </c>
      <c r="E525" s="27" t="s">
        <v>871</v>
      </c>
      <c r="F525" s="28" t="s">
        <v>355</v>
      </c>
      <c r="G525" s="29">
        <v>1</v>
      </c>
      <c r="H525" s="28">
        <v>0</v>
      </c>
      <c r="I525" s="30">
        <f>ROUND(G525*H525,P4)</f>
        <v>0</v>
      </c>
      <c r="L525" s="30">
        <v>0</v>
      </c>
      <c r="M525" s="24">
        <f>ROUND(G525*L525,P4)</f>
        <v>0</v>
      </c>
      <c r="N525" s="25" t="s">
        <v>474</v>
      </c>
      <c r="O525" s="31">
        <f>M525*AA525</f>
        <v>0</v>
      </c>
      <c r="P525" s="1">
        <v>3</v>
      </c>
      <c r="AA525" s="1">
        <f>IF(P525=1,$O$3,IF(P525=2,$O$4,$O$5))</f>
        <v>0</v>
      </c>
    </row>
    <row r="526">
      <c r="A526" s="1" t="s">
        <v>339</v>
      </c>
      <c r="E526" s="27" t="s">
        <v>349</v>
      </c>
    </row>
    <row r="527">
      <c r="A527" s="1" t="s">
        <v>341</v>
      </c>
    </row>
    <row r="528" ht="105.6">
      <c r="A528" s="1" t="s">
        <v>342</v>
      </c>
      <c r="E528" s="27" t="s">
        <v>872</v>
      </c>
    </row>
    <row r="529">
      <c r="A529" s="1" t="s">
        <v>333</v>
      </c>
      <c r="B529" s="1">
        <v>127</v>
      </c>
      <c r="C529" s="26" t="s">
        <v>632</v>
      </c>
      <c r="D529" t="s">
        <v>345</v>
      </c>
      <c r="E529" s="27" t="s">
        <v>633</v>
      </c>
      <c r="F529" s="28" t="s">
        <v>355</v>
      </c>
      <c r="G529" s="29">
        <v>2</v>
      </c>
      <c r="H529" s="28">
        <v>0</v>
      </c>
      <c r="I529" s="30">
        <f>ROUND(G529*H529,P4)</f>
        <v>0</v>
      </c>
      <c r="L529" s="30">
        <v>0</v>
      </c>
      <c r="M529" s="24">
        <f>ROUND(G529*L529,P4)</f>
        <v>0</v>
      </c>
      <c r="N529" s="25" t="s">
        <v>474</v>
      </c>
      <c r="O529" s="31">
        <f>M529*AA529</f>
        <v>0</v>
      </c>
      <c r="P529" s="1">
        <v>3</v>
      </c>
      <c r="AA529" s="1">
        <f>IF(P529=1,$O$3,IF(P529=2,$O$4,$O$5))</f>
        <v>0</v>
      </c>
    </row>
    <row r="530">
      <c r="A530" s="1" t="s">
        <v>339</v>
      </c>
      <c r="E530" s="27" t="s">
        <v>349</v>
      </c>
    </row>
    <row r="531">
      <c r="A531" s="1" t="s">
        <v>341</v>
      </c>
    </row>
    <row r="532" ht="118.8">
      <c r="A532" s="1" t="s">
        <v>342</v>
      </c>
      <c r="E532" s="27" t="s">
        <v>634</v>
      </c>
    </row>
    <row r="533">
      <c r="A533" s="1" t="s">
        <v>333</v>
      </c>
      <c r="B533" s="1">
        <v>128</v>
      </c>
      <c r="C533" s="26" t="s">
        <v>635</v>
      </c>
      <c r="D533" t="s">
        <v>345</v>
      </c>
      <c r="E533" s="27" t="s">
        <v>636</v>
      </c>
      <c r="F533" s="28" t="s">
        <v>355</v>
      </c>
      <c r="G533" s="29">
        <v>2</v>
      </c>
      <c r="H533" s="28">
        <v>0</v>
      </c>
      <c r="I533" s="30">
        <f>ROUND(G533*H533,P4)</f>
        <v>0</v>
      </c>
      <c r="L533" s="30">
        <v>0</v>
      </c>
      <c r="M533" s="24">
        <f>ROUND(G533*L533,P4)</f>
        <v>0</v>
      </c>
      <c r="N533" s="25" t="s">
        <v>474</v>
      </c>
      <c r="O533" s="31">
        <f>M533*AA533</f>
        <v>0</v>
      </c>
      <c r="P533" s="1">
        <v>3</v>
      </c>
      <c r="AA533" s="1">
        <f>IF(P533=1,$O$3,IF(P533=2,$O$4,$O$5))</f>
        <v>0</v>
      </c>
    </row>
    <row r="534">
      <c r="A534" s="1" t="s">
        <v>339</v>
      </c>
      <c r="E534" s="27" t="s">
        <v>349</v>
      </c>
    </row>
    <row r="535">
      <c r="A535" s="1" t="s">
        <v>341</v>
      </c>
    </row>
    <row r="536" ht="118.8">
      <c r="A536" s="1" t="s">
        <v>342</v>
      </c>
      <c r="E536" s="27" t="s">
        <v>637</v>
      </c>
    </row>
    <row r="537">
      <c r="A537" s="1" t="s">
        <v>333</v>
      </c>
      <c r="B537" s="1">
        <v>129</v>
      </c>
      <c r="C537" s="26" t="s">
        <v>638</v>
      </c>
      <c r="D537" t="s">
        <v>345</v>
      </c>
      <c r="E537" s="27" t="s">
        <v>639</v>
      </c>
      <c r="F537" s="28" t="s">
        <v>355</v>
      </c>
      <c r="G537" s="29">
        <v>3</v>
      </c>
      <c r="H537" s="28">
        <v>0</v>
      </c>
      <c r="I537" s="30">
        <f>ROUND(G537*H537,P4)</f>
        <v>0</v>
      </c>
      <c r="L537" s="30">
        <v>0</v>
      </c>
      <c r="M537" s="24">
        <f>ROUND(G537*L537,P4)</f>
        <v>0</v>
      </c>
      <c r="N537" s="25" t="s">
        <v>474</v>
      </c>
      <c r="O537" s="31">
        <f>M537*AA537</f>
        <v>0</v>
      </c>
      <c r="P537" s="1">
        <v>3</v>
      </c>
      <c r="AA537" s="1">
        <f>IF(P537=1,$O$3,IF(P537=2,$O$4,$O$5))</f>
        <v>0</v>
      </c>
    </row>
    <row r="538">
      <c r="A538" s="1" t="s">
        <v>339</v>
      </c>
      <c r="E538" s="27" t="s">
        <v>349</v>
      </c>
    </row>
    <row r="539">
      <c r="A539" s="1" t="s">
        <v>341</v>
      </c>
    </row>
    <row r="540" ht="132">
      <c r="A540" s="1" t="s">
        <v>342</v>
      </c>
      <c r="E540" s="27" t="s">
        <v>640</v>
      </c>
    </row>
    <row r="541">
      <c r="A541" s="1" t="s">
        <v>333</v>
      </c>
      <c r="B541" s="1">
        <v>130</v>
      </c>
      <c r="C541" s="26" t="s">
        <v>426</v>
      </c>
      <c r="D541" t="s">
        <v>345</v>
      </c>
      <c r="E541" s="27" t="s">
        <v>427</v>
      </c>
      <c r="F541" s="28" t="s">
        <v>355</v>
      </c>
      <c r="G541" s="29">
        <v>4</v>
      </c>
      <c r="H541" s="28">
        <v>0</v>
      </c>
      <c r="I541" s="30">
        <f>ROUND(G541*H541,P4)</f>
        <v>0</v>
      </c>
      <c r="L541" s="30">
        <v>0</v>
      </c>
      <c r="M541" s="24">
        <f>ROUND(G541*L541,P4)</f>
        <v>0</v>
      </c>
      <c r="N541" s="25" t="s">
        <v>474</v>
      </c>
      <c r="O541" s="31">
        <f>M541*AA541</f>
        <v>0</v>
      </c>
      <c r="P541" s="1">
        <v>3</v>
      </c>
      <c r="AA541" s="1">
        <f>IF(P541=1,$O$3,IF(P541=2,$O$4,$O$5))</f>
        <v>0</v>
      </c>
    </row>
    <row r="542">
      <c r="A542" s="1" t="s">
        <v>339</v>
      </c>
      <c r="E542" s="27" t="s">
        <v>349</v>
      </c>
    </row>
    <row r="543">
      <c r="A543" s="1" t="s">
        <v>341</v>
      </c>
    </row>
    <row r="544" ht="145.2">
      <c r="A544" s="1" t="s">
        <v>342</v>
      </c>
      <c r="E544" s="27" t="s">
        <v>428</v>
      </c>
    </row>
    <row r="545">
      <c r="A545" s="1" t="s">
        <v>333</v>
      </c>
      <c r="B545" s="1">
        <v>131</v>
      </c>
      <c r="C545" s="26" t="s">
        <v>429</v>
      </c>
      <c r="D545" t="s">
        <v>345</v>
      </c>
      <c r="E545" s="27" t="s">
        <v>430</v>
      </c>
      <c r="F545" s="28" t="s">
        <v>431</v>
      </c>
      <c r="G545" s="29">
        <v>160</v>
      </c>
      <c r="H545" s="28">
        <v>0</v>
      </c>
      <c r="I545" s="30">
        <f>ROUND(G545*H545,P4)</f>
        <v>0</v>
      </c>
      <c r="L545" s="30">
        <v>0</v>
      </c>
      <c r="M545" s="24">
        <f>ROUND(G545*L545,P4)</f>
        <v>0</v>
      </c>
      <c r="N545" s="25" t="s">
        <v>474</v>
      </c>
      <c r="O545" s="31">
        <f>M545*AA545</f>
        <v>0</v>
      </c>
      <c r="P545" s="1">
        <v>3</v>
      </c>
      <c r="AA545" s="1">
        <f>IF(P545=1,$O$3,IF(P545=2,$O$4,$O$5))</f>
        <v>0</v>
      </c>
    </row>
    <row r="546">
      <c r="A546" s="1" t="s">
        <v>339</v>
      </c>
      <c r="E546" s="27" t="s">
        <v>349</v>
      </c>
    </row>
    <row r="547">
      <c r="A547" s="1" t="s">
        <v>341</v>
      </c>
    </row>
    <row r="548" ht="118.8">
      <c r="A548" s="1" t="s">
        <v>342</v>
      </c>
      <c r="E548" s="27" t="s">
        <v>432</v>
      </c>
    </row>
    <row r="549">
      <c r="A549" s="1" t="s">
        <v>333</v>
      </c>
      <c r="B549" s="1">
        <v>132</v>
      </c>
      <c r="C549" s="26" t="s">
        <v>433</v>
      </c>
      <c r="D549" t="s">
        <v>345</v>
      </c>
      <c r="E549" s="27" t="s">
        <v>434</v>
      </c>
      <c r="F549" s="28" t="s">
        <v>431</v>
      </c>
      <c r="G549" s="29">
        <v>90</v>
      </c>
      <c r="H549" s="28">
        <v>0</v>
      </c>
      <c r="I549" s="30">
        <f>ROUND(G549*H549,P4)</f>
        <v>0</v>
      </c>
      <c r="L549" s="30">
        <v>0</v>
      </c>
      <c r="M549" s="24">
        <f>ROUND(G549*L549,P4)</f>
        <v>0</v>
      </c>
      <c r="N549" s="25" t="s">
        <v>474</v>
      </c>
      <c r="O549" s="31">
        <f>M549*AA549</f>
        <v>0</v>
      </c>
      <c r="P549" s="1">
        <v>3</v>
      </c>
      <c r="AA549" s="1">
        <f>IF(P549=1,$O$3,IF(P549=2,$O$4,$O$5))</f>
        <v>0</v>
      </c>
    </row>
    <row r="550">
      <c r="A550" s="1" t="s">
        <v>339</v>
      </c>
      <c r="E550" s="27" t="s">
        <v>349</v>
      </c>
    </row>
    <row r="551">
      <c r="A551" s="1" t="s">
        <v>341</v>
      </c>
    </row>
    <row r="552" ht="105.6">
      <c r="A552" s="1" t="s">
        <v>342</v>
      </c>
      <c r="E552" s="27" t="s">
        <v>435</v>
      </c>
    </row>
    <row r="553">
      <c r="A553" s="1" t="s">
        <v>333</v>
      </c>
      <c r="B553" s="1">
        <v>133</v>
      </c>
      <c r="C553" s="26" t="s">
        <v>641</v>
      </c>
      <c r="D553" t="s">
        <v>345</v>
      </c>
      <c r="E553" s="27" t="s">
        <v>642</v>
      </c>
      <c r="F553" s="28" t="s">
        <v>355</v>
      </c>
      <c r="G553" s="29">
        <v>10</v>
      </c>
      <c r="H553" s="28">
        <v>0</v>
      </c>
      <c r="I553" s="30">
        <f>ROUND(G553*H553,P4)</f>
        <v>0</v>
      </c>
      <c r="L553" s="30">
        <v>0</v>
      </c>
      <c r="M553" s="24">
        <f>ROUND(G553*L553,P4)</f>
        <v>0</v>
      </c>
      <c r="N553" s="25" t="s">
        <v>474</v>
      </c>
      <c r="O553" s="31">
        <f>M553*AA553</f>
        <v>0</v>
      </c>
      <c r="P553" s="1">
        <v>3</v>
      </c>
      <c r="AA553" s="1">
        <f>IF(P553=1,$O$3,IF(P553=2,$O$4,$O$5))</f>
        <v>0</v>
      </c>
    </row>
    <row r="554">
      <c r="A554" s="1" t="s">
        <v>339</v>
      </c>
      <c r="E554" s="27" t="s">
        <v>349</v>
      </c>
    </row>
    <row r="555">
      <c r="A555" s="1" t="s">
        <v>341</v>
      </c>
    </row>
    <row r="556" ht="145.2">
      <c r="A556" s="1" t="s">
        <v>342</v>
      </c>
      <c r="E556" s="27" t="s">
        <v>643</v>
      </c>
    </row>
    <row r="557">
      <c r="A557" s="1" t="s">
        <v>333</v>
      </c>
      <c r="B557" s="1">
        <v>134</v>
      </c>
      <c r="C557" s="26" t="s">
        <v>644</v>
      </c>
      <c r="D557" t="s">
        <v>345</v>
      </c>
      <c r="E557" s="27" t="s">
        <v>645</v>
      </c>
      <c r="F557" s="28" t="s">
        <v>355</v>
      </c>
      <c r="G557" s="29">
        <v>4</v>
      </c>
      <c r="H557" s="28">
        <v>0</v>
      </c>
      <c r="I557" s="30">
        <f>ROUND(G557*H557,P4)</f>
        <v>0</v>
      </c>
      <c r="L557" s="30">
        <v>0</v>
      </c>
      <c r="M557" s="24">
        <f>ROUND(G557*L557,P4)</f>
        <v>0</v>
      </c>
      <c r="N557" s="25" t="s">
        <v>474</v>
      </c>
      <c r="O557" s="31">
        <f>M557*AA557</f>
        <v>0</v>
      </c>
      <c r="P557" s="1">
        <v>3</v>
      </c>
      <c r="AA557" s="1">
        <f>IF(P557=1,$O$3,IF(P557=2,$O$4,$O$5))</f>
        <v>0</v>
      </c>
    </row>
    <row r="558">
      <c r="A558" s="1" t="s">
        <v>339</v>
      </c>
      <c r="E558" s="27" t="s">
        <v>349</v>
      </c>
    </row>
    <row r="559">
      <c r="A559" s="1" t="s">
        <v>341</v>
      </c>
    </row>
    <row r="560" ht="105.6">
      <c r="A560" s="1" t="s">
        <v>342</v>
      </c>
      <c r="E560" s="27" t="s">
        <v>646</v>
      </c>
    </row>
    <row r="561">
      <c r="A561" s="1" t="s">
        <v>333</v>
      </c>
      <c r="B561" s="1">
        <v>135</v>
      </c>
      <c r="C561" s="26" t="s">
        <v>647</v>
      </c>
      <c r="D561" t="s">
        <v>345</v>
      </c>
      <c r="E561" s="27" t="s">
        <v>648</v>
      </c>
      <c r="F561" s="28" t="s">
        <v>355</v>
      </c>
      <c r="G561" s="29">
        <v>5</v>
      </c>
      <c r="H561" s="28">
        <v>0</v>
      </c>
      <c r="I561" s="30">
        <f>ROUND(G561*H561,P4)</f>
        <v>0</v>
      </c>
      <c r="L561" s="30">
        <v>0</v>
      </c>
      <c r="M561" s="24">
        <f>ROUND(G561*L561,P4)</f>
        <v>0</v>
      </c>
      <c r="N561" s="25" t="s">
        <v>474</v>
      </c>
      <c r="O561" s="31">
        <f>M561*AA561</f>
        <v>0</v>
      </c>
      <c r="P561" s="1">
        <v>3</v>
      </c>
      <c r="AA561" s="1">
        <f>IF(P561=1,$O$3,IF(P561=2,$O$4,$O$5))</f>
        <v>0</v>
      </c>
    </row>
    <row r="562">
      <c r="A562" s="1" t="s">
        <v>339</v>
      </c>
      <c r="E562" s="27" t="s">
        <v>349</v>
      </c>
    </row>
    <row r="563">
      <c r="A563" s="1" t="s">
        <v>341</v>
      </c>
    </row>
    <row r="564" ht="118.8">
      <c r="A564" s="1" t="s">
        <v>342</v>
      </c>
      <c r="E564" s="27" t="s">
        <v>649</v>
      </c>
    </row>
    <row r="565" ht="26.4">
      <c r="A565" s="1" t="s">
        <v>333</v>
      </c>
      <c r="B565" s="1">
        <v>136</v>
      </c>
      <c r="C565" s="26" t="s">
        <v>650</v>
      </c>
      <c r="D565" t="s">
        <v>345</v>
      </c>
      <c r="E565" s="27" t="s">
        <v>651</v>
      </c>
      <c r="F565" s="28" t="s">
        <v>355</v>
      </c>
      <c r="G565" s="29">
        <v>4</v>
      </c>
      <c r="H565" s="28">
        <v>0</v>
      </c>
      <c r="I565" s="30">
        <f>ROUND(G565*H565,P4)</f>
        <v>0</v>
      </c>
      <c r="L565" s="30">
        <v>0</v>
      </c>
      <c r="M565" s="24">
        <f>ROUND(G565*L565,P4)</f>
        <v>0</v>
      </c>
      <c r="N565" s="25" t="s">
        <v>474</v>
      </c>
      <c r="O565" s="31">
        <f>M565*AA565</f>
        <v>0</v>
      </c>
      <c r="P565" s="1">
        <v>3</v>
      </c>
      <c r="AA565" s="1">
        <f>IF(P565=1,$O$3,IF(P565=2,$O$4,$O$5))</f>
        <v>0</v>
      </c>
    </row>
    <row r="566">
      <c r="A566" s="1" t="s">
        <v>339</v>
      </c>
      <c r="E566" s="27" t="s">
        <v>349</v>
      </c>
    </row>
    <row r="567">
      <c r="A567" s="1" t="s">
        <v>341</v>
      </c>
    </row>
    <row r="568" ht="132">
      <c r="A568" s="1" t="s">
        <v>342</v>
      </c>
      <c r="E568" s="27" t="s">
        <v>652</v>
      </c>
    </row>
    <row r="569" ht="26.4">
      <c r="A569" s="1" t="s">
        <v>333</v>
      </c>
      <c r="B569" s="1">
        <v>137</v>
      </c>
      <c r="C569" s="26" t="s">
        <v>653</v>
      </c>
      <c r="D569" t="s">
        <v>345</v>
      </c>
      <c r="E569" s="27" t="s">
        <v>654</v>
      </c>
      <c r="F569" s="28" t="s">
        <v>355</v>
      </c>
      <c r="G569" s="29">
        <v>10</v>
      </c>
      <c r="H569" s="28">
        <v>0</v>
      </c>
      <c r="I569" s="30">
        <f>ROUND(G569*H569,P4)</f>
        <v>0</v>
      </c>
      <c r="L569" s="30">
        <v>0</v>
      </c>
      <c r="M569" s="24">
        <f>ROUND(G569*L569,P4)</f>
        <v>0</v>
      </c>
      <c r="N569" s="25" t="s">
        <v>474</v>
      </c>
      <c r="O569" s="31">
        <f>M569*AA569</f>
        <v>0</v>
      </c>
      <c r="P569" s="1">
        <v>3</v>
      </c>
      <c r="AA569" s="1">
        <f>IF(P569=1,$O$3,IF(P569=2,$O$4,$O$5))</f>
        <v>0</v>
      </c>
    </row>
    <row r="570">
      <c r="A570" s="1" t="s">
        <v>339</v>
      </c>
      <c r="E570" s="27" t="s">
        <v>349</v>
      </c>
    </row>
    <row r="571">
      <c r="A571" s="1" t="s">
        <v>341</v>
      </c>
    </row>
    <row r="572" ht="92.4">
      <c r="A572" s="1" t="s">
        <v>342</v>
      </c>
      <c r="E572" s="27" t="s">
        <v>655</v>
      </c>
    </row>
    <row r="573">
      <c r="A573" s="1" t="s">
        <v>333</v>
      </c>
      <c r="B573" s="1">
        <v>138</v>
      </c>
      <c r="C573" s="26" t="s">
        <v>439</v>
      </c>
      <c r="D573" t="s">
        <v>345</v>
      </c>
      <c r="E573" s="27" t="s">
        <v>440</v>
      </c>
      <c r="F573" s="28" t="s">
        <v>431</v>
      </c>
      <c r="G573" s="29">
        <v>140</v>
      </c>
      <c r="H573" s="28">
        <v>0</v>
      </c>
      <c r="I573" s="30">
        <f>ROUND(G573*H573,P4)</f>
        <v>0</v>
      </c>
      <c r="L573" s="30">
        <v>0</v>
      </c>
      <c r="M573" s="24">
        <f>ROUND(G573*L573,P4)</f>
        <v>0</v>
      </c>
      <c r="N573" s="25" t="s">
        <v>474</v>
      </c>
      <c r="O573" s="31">
        <f>M573*AA573</f>
        <v>0</v>
      </c>
      <c r="P573" s="1">
        <v>3</v>
      </c>
      <c r="AA573" s="1">
        <f>IF(P573=1,$O$3,IF(P573=2,$O$4,$O$5))</f>
        <v>0</v>
      </c>
    </row>
    <row r="574">
      <c r="A574" s="1" t="s">
        <v>339</v>
      </c>
      <c r="E574" s="27" t="s">
        <v>349</v>
      </c>
    </row>
    <row r="575">
      <c r="A575" s="1" t="s">
        <v>341</v>
      </c>
    </row>
    <row r="576" ht="118.8">
      <c r="A576" s="1" t="s">
        <v>342</v>
      </c>
      <c r="E576" s="27" t="s">
        <v>441</v>
      </c>
    </row>
    <row r="577">
      <c r="A577" s="1" t="s">
        <v>333</v>
      </c>
      <c r="B577" s="1">
        <v>139</v>
      </c>
      <c r="C577" s="26" t="s">
        <v>442</v>
      </c>
      <c r="D577" t="s">
        <v>345</v>
      </c>
      <c r="E577" s="27" t="s">
        <v>443</v>
      </c>
      <c r="F577" s="28" t="s">
        <v>355</v>
      </c>
      <c r="G577" s="29">
        <v>1</v>
      </c>
      <c r="H577" s="28">
        <v>0</v>
      </c>
      <c r="I577" s="30">
        <f>ROUND(G577*H577,P4)</f>
        <v>0</v>
      </c>
      <c r="L577" s="30">
        <v>0</v>
      </c>
      <c r="M577" s="24">
        <f>ROUND(G577*L577,P4)</f>
        <v>0</v>
      </c>
      <c r="N577" s="25" t="s">
        <v>474</v>
      </c>
      <c r="O577" s="31">
        <f>M577*AA577</f>
        <v>0</v>
      </c>
      <c r="P577" s="1">
        <v>3</v>
      </c>
      <c r="AA577" s="1">
        <f>IF(P577=1,$O$3,IF(P577=2,$O$4,$O$5))</f>
        <v>0</v>
      </c>
    </row>
    <row r="578">
      <c r="A578" s="1" t="s">
        <v>339</v>
      </c>
      <c r="E578" s="27" t="s">
        <v>349</v>
      </c>
    </row>
    <row r="579">
      <c r="A579" s="1" t="s">
        <v>341</v>
      </c>
    </row>
    <row r="580" ht="79.2">
      <c r="A580" s="1" t="s">
        <v>342</v>
      </c>
      <c r="E580" s="27" t="s">
        <v>444</v>
      </c>
    </row>
    <row r="581">
      <c r="A581" s="1" t="s">
        <v>333</v>
      </c>
      <c r="B581" s="1">
        <v>140</v>
      </c>
      <c r="C581" s="26" t="s">
        <v>445</v>
      </c>
      <c r="D581" t="s">
        <v>345</v>
      </c>
      <c r="E581" s="27" t="s">
        <v>446</v>
      </c>
      <c r="F581" s="28" t="s">
        <v>355</v>
      </c>
      <c r="G581" s="29">
        <v>2</v>
      </c>
      <c r="H581" s="28">
        <v>0</v>
      </c>
      <c r="I581" s="30">
        <f>ROUND(G581*H581,P4)</f>
        <v>0</v>
      </c>
      <c r="L581" s="30">
        <v>0</v>
      </c>
      <c r="M581" s="24">
        <f>ROUND(G581*L581,P4)</f>
        <v>0</v>
      </c>
      <c r="N581" s="25" t="s">
        <v>474</v>
      </c>
      <c r="O581" s="31">
        <f>M581*AA581</f>
        <v>0</v>
      </c>
      <c r="P581" s="1">
        <v>3</v>
      </c>
      <c r="AA581" s="1">
        <f>IF(P581=1,$O$3,IF(P581=2,$O$4,$O$5))</f>
        <v>0</v>
      </c>
    </row>
    <row r="582">
      <c r="A582" s="1" t="s">
        <v>339</v>
      </c>
      <c r="E582" s="27" t="s">
        <v>349</v>
      </c>
    </row>
    <row r="583">
      <c r="A583" s="1" t="s">
        <v>341</v>
      </c>
    </row>
    <row r="584" ht="158.4">
      <c r="A584" s="1" t="s">
        <v>342</v>
      </c>
      <c r="E584"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COUNTIFS(L8:L357,"=0",A8:A357,"P")+COUNTIFS(L8:L357,"",A8:A357,"P")+SUM(Q8:Q357)</f>
        <v>0</v>
      </c>
    </row>
    <row r="8">
      <c r="A8" s="1" t="s">
        <v>328</v>
      </c>
      <c r="C8" s="22" t="s">
        <v>873</v>
      </c>
      <c r="E8" s="23" t="s">
        <v>23</v>
      </c>
      <c r="L8" s="24">
        <f>L9+L54+L59+L68+L73+L122+L159+L164</f>
        <v>0</v>
      </c>
      <c r="M8" s="24">
        <f>M9+M54+M59+M68+M73+M122+M159+M164</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205</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25</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6.6289999999999996</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4.4500000000000002</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465</v>
      </c>
      <c r="D34" t="s">
        <v>466</v>
      </c>
      <c r="E34" s="27" t="s">
        <v>467</v>
      </c>
      <c r="F34" s="28" t="s">
        <v>337</v>
      </c>
      <c r="G34" s="29">
        <v>32</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468</v>
      </c>
      <c r="D38" t="s">
        <v>469</v>
      </c>
      <c r="E38" s="27" t="s">
        <v>470</v>
      </c>
      <c r="F38" s="28" t="s">
        <v>337</v>
      </c>
      <c r="G38" s="29">
        <v>0.016</v>
      </c>
      <c r="H38" s="28">
        <v>0</v>
      </c>
      <c r="I38" s="30">
        <f>ROUND(G38*H38,P4)</f>
        <v>0</v>
      </c>
      <c r="L38" s="30">
        <v>0</v>
      </c>
      <c r="M38" s="24">
        <f>ROUND(G38*L38,P4)</f>
        <v>0</v>
      </c>
      <c r="N38" s="25" t="s">
        <v>452</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471</v>
      </c>
      <c r="D42" t="s">
        <v>472</v>
      </c>
      <c r="E42" s="27" t="s">
        <v>473</v>
      </c>
      <c r="F42" s="28" t="s">
        <v>337</v>
      </c>
      <c r="G42" s="29">
        <v>0.32000000000000001</v>
      </c>
      <c r="H42" s="28">
        <v>0</v>
      </c>
      <c r="I42" s="30">
        <f>ROUND(G42*H42,P4)</f>
        <v>0</v>
      </c>
      <c r="L42" s="30">
        <v>0</v>
      </c>
      <c r="M42" s="24">
        <f>ROUND(G42*L42,P4)</f>
        <v>0</v>
      </c>
      <c r="N42" s="25" t="s">
        <v>452</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708</v>
      </c>
      <c r="D46" t="s">
        <v>709</v>
      </c>
      <c r="E46" s="27" t="s">
        <v>710</v>
      </c>
      <c r="F46" s="28" t="s">
        <v>337</v>
      </c>
      <c r="G46" s="29">
        <v>2</v>
      </c>
      <c r="H46" s="28">
        <v>0</v>
      </c>
      <c r="I46" s="30">
        <f>ROUND(G46*H46,P4)</f>
        <v>0</v>
      </c>
      <c r="L46" s="30">
        <v>0</v>
      </c>
      <c r="M46" s="24">
        <f>ROUND(G46*L46,P4)</f>
        <v>0</v>
      </c>
      <c r="N46" s="25" t="s">
        <v>452</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60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9.2">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2053</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69.6">
      <c r="A63" s="1" t="s">
        <v>342</v>
      </c>
      <c r="E63" s="27" t="s">
        <v>484</v>
      </c>
    </row>
    <row r="64">
      <c r="A64" s="1" t="s">
        <v>333</v>
      </c>
      <c r="B64" s="1">
        <v>14</v>
      </c>
      <c r="C64" s="26" t="s">
        <v>485</v>
      </c>
      <c r="D64" t="s">
        <v>345</v>
      </c>
      <c r="E64" s="27" t="s">
        <v>486</v>
      </c>
      <c r="F64" s="28" t="s">
        <v>483</v>
      </c>
      <c r="G64" s="29">
        <v>205</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56.4">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2053</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64">
      <c r="A72" s="1" t="s">
        <v>342</v>
      </c>
      <c r="E72" s="27" t="s">
        <v>492</v>
      </c>
    </row>
    <row r="73">
      <c r="A73" s="1" t="s">
        <v>330</v>
      </c>
      <c r="C73" s="22" t="s">
        <v>493</v>
      </c>
      <c r="E73" s="23" t="s">
        <v>494</v>
      </c>
      <c r="L73" s="24">
        <f>SUMIFS(L74:L121,A74:A121,"P")</f>
        <v>0</v>
      </c>
      <c r="M73" s="24">
        <f>SUMIFS(M74:M121,A74:A121,"P")</f>
        <v>0</v>
      </c>
      <c r="N73" s="25"/>
    </row>
    <row r="74">
      <c r="A74" s="1" t="s">
        <v>333</v>
      </c>
      <c r="B74" s="1">
        <v>80</v>
      </c>
      <c r="C74" s="26" t="s">
        <v>495</v>
      </c>
      <c r="D74" t="s">
        <v>331</v>
      </c>
      <c r="E74" s="27" t="s">
        <v>496</v>
      </c>
      <c r="F74" s="28" t="s">
        <v>497</v>
      </c>
      <c r="G74" s="29">
        <v>143</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9.2">
      <c r="A77" s="1" t="s">
        <v>342</v>
      </c>
      <c r="E77" s="27" t="s">
        <v>498</v>
      </c>
    </row>
    <row r="78">
      <c r="A78" s="1" t="s">
        <v>333</v>
      </c>
      <c r="B78" s="1">
        <v>81</v>
      </c>
      <c r="C78" s="26" t="s">
        <v>530</v>
      </c>
      <c r="D78" t="s">
        <v>331</v>
      </c>
      <c r="E78" s="27" t="s">
        <v>531</v>
      </c>
      <c r="F78" s="28" t="s">
        <v>532</v>
      </c>
      <c r="G78" s="29">
        <v>1.8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9.2">
      <c r="A81" s="1" t="s">
        <v>342</v>
      </c>
      <c r="E81" s="27" t="s">
        <v>533</v>
      </c>
    </row>
    <row r="82">
      <c r="A82" s="1" t="s">
        <v>333</v>
      </c>
      <c r="B82" s="1">
        <v>82</v>
      </c>
      <c r="C82" s="26" t="s">
        <v>658</v>
      </c>
      <c r="D82" t="s">
        <v>331</v>
      </c>
      <c r="E82" s="27" t="s">
        <v>659</v>
      </c>
      <c r="F82" s="28" t="s">
        <v>532</v>
      </c>
      <c r="G82" s="29">
        <v>2.3999999999999999</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9.2">
      <c r="A85" s="1" t="s">
        <v>342</v>
      </c>
      <c r="E85" s="27" t="s">
        <v>533</v>
      </c>
    </row>
    <row r="86">
      <c r="A86" s="1" t="s">
        <v>333</v>
      </c>
      <c r="B86" s="1">
        <v>83</v>
      </c>
      <c r="C86" s="26" t="s">
        <v>536</v>
      </c>
      <c r="D86" t="s">
        <v>331</v>
      </c>
      <c r="E86" s="27" t="s">
        <v>537</v>
      </c>
      <c r="F86" s="28" t="s">
        <v>532</v>
      </c>
      <c r="G86" s="29">
        <v>42.640000000000001</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79.2">
      <c r="A89" s="1" t="s">
        <v>342</v>
      </c>
      <c r="E89" s="27" t="s">
        <v>533</v>
      </c>
    </row>
    <row r="90">
      <c r="A90" s="1" t="s">
        <v>333</v>
      </c>
      <c r="B90" s="1">
        <v>84</v>
      </c>
      <c r="C90" s="26" t="s">
        <v>538</v>
      </c>
      <c r="D90" t="s">
        <v>331</v>
      </c>
      <c r="E90" s="27" t="s">
        <v>539</v>
      </c>
      <c r="F90" s="28" t="s">
        <v>532</v>
      </c>
      <c r="G90" s="29">
        <v>1.8</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98">
      <c r="A93" s="1" t="s">
        <v>342</v>
      </c>
      <c r="E93" s="27" t="s">
        <v>540</v>
      </c>
    </row>
    <row r="94">
      <c r="A94" s="1" t="s">
        <v>333</v>
      </c>
      <c r="B94" s="1">
        <v>85</v>
      </c>
      <c r="C94" s="26" t="s">
        <v>660</v>
      </c>
      <c r="D94" t="s">
        <v>331</v>
      </c>
      <c r="E94" s="27" t="s">
        <v>661</v>
      </c>
      <c r="F94" s="28" t="s">
        <v>532</v>
      </c>
      <c r="G94" s="29">
        <v>1.8</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32">
      <c r="A97" s="1" t="s">
        <v>342</v>
      </c>
      <c r="E97" s="27" t="s">
        <v>662</v>
      </c>
    </row>
    <row r="98">
      <c r="A98" s="1" t="s">
        <v>333</v>
      </c>
      <c r="B98" s="1">
        <v>86</v>
      </c>
      <c r="C98" s="26" t="s">
        <v>663</v>
      </c>
      <c r="D98" t="s">
        <v>331</v>
      </c>
      <c r="E98" s="27" t="s">
        <v>664</v>
      </c>
      <c r="F98" s="28" t="s">
        <v>532</v>
      </c>
      <c r="G98" s="29">
        <v>2.3999999999999999</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98">
      <c r="A101" s="1" t="s">
        <v>342</v>
      </c>
      <c r="E101" s="27" t="s">
        <v>540</v>
      </c>
    </row>
    <row r="102">
      <c r="A102" s="1" t="s">
        <v>333</v>
      </c>
      <c r="B102" s="1">
        <v>87</v>
      </c>
      <c r="C102" s="26" t="s">
        <v>665</v>
      </c>
      <c r="D102" t="s">
        <v>331</v>
      </c>
      <c r="E102" s="27" t="s">
        <v>666</v>
      </c>
      <c r="F102" s="28" t="s">
        <v>532</v>
      </c>
      <c r="G102" s="29">
        <v>2.3999999999999999</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32">
      <c r="A105" s="1" t="s">
        <v>342</v>
      </c>
      <c r="E105" s="27" t="s">
        <v>662</v>
      </c>
    </row>
    <row r="106">
      <c r="A106" s="1" t="s">
        <v>333</v>
      </c>
      <c r="B106" s="1">
        <v>88</v>
      </c>
      <c r="C106" s="26" t="s">
        <v>543</v>
      </c>
      <c r="D106" t="s">
        <v>331</v>
      </c>
      <c r="E106" s="27" t="s">
        <v>544</v>
      </c>
      <c r="F106" s="28" t="s">
        <v>532</v>
      </c>
      <c r="G106" s="29">
        <v>42.640000000000001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98">
      <c r="A109" s="1" t="s">
        <v>342</v>
      </c>
      <c r="E109" s="27" t="s">
        <v>540</v>
      </c>
    </row>
    <row r="110">
      <c r="A110" s="1" t="s">
        <v>333</v>
      </c>
      <c r="B110" s="1">
        <v>89</v>
      </c>
      <c r="C110" s="26" t="s">
        <v>667</v>
      </c>
      <c r="D110" t="s">
        <v>331</v>
      </c>
      <c r="E110" s="27" t="s">
        <v>668</v>
      </c>
      <c r="F110" s="28" t="s">
        <v>532</v>
      </c>
      <c r="G110" s="29">
        <v>42.640000000000001</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132">
      <c r="A113" s="1" t="s">
        <v>342</v>
      </c>
      <c r="E113" s="27" t="s">
        <v>662</v>
      </c>
    </row>
    <row r="114">
      <c r="A114" s="1" t="s">
        <v>333</v>
      </c>
      <c r="B114" s="1">
        <v>90</v>
      </c>
      <c r="C114" s="26" t="s">
        <v>669</v>
      </c>
      <c r="D114" t="s">
        <v>331</v>
      </c>
      <c r="E114" s="27" t="s">
        <v>670</v>
      </c>
      <c r="F114" s="28" t="s">
        <v>361</v>
      </c>
      <c r="G114" s="29">
        <v>2815</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79.2">
      <c r="A117" s="1" t="s">
        <v>342</v>
      </c>
      <c r="E117" s="27" t="s">
        <v>510</v>
      </c>
    </row>
    <row r="118">
      <c r="A118" s="1" t="s">
        <v>333</v>
      </c>
      <c r="B118" s="1">
        <v>91</v>
      </c>
      <c r="C118" s="26" t="s">
        <v>671</v>
      </c>
      <c r="D118" t="s">
        <v>331</v>
      </c>
      <c r="E118" s="27" t="s">
        <v>672</v>
      </c>
      <c r="F118" s="28" t="s">
        <v>361</v>
      </c>
      <c r="G118" s="29">
        <v>2815</v>
      </c>
      <c r="H118" s="28">
        <v>0</v>
      </c>
      <c r="I118" s="30">
        <f>ROUND(G118*H118,P4)</f>
        <v>0</v>
      </c>
      <c r="L118" s="30">
        <v>0</v>
      </c>
      <c r="M118" s="24">
        <f>ROUND(G118*L118,P4)</f>
        <v>0</v>
      </c>
      <c r="N118" s="25" t="s">
        <v>474</v>
      </c>
      <c r="O118" s="31">
        <f>M118*AA118</f>
        <v>0</v>
      </c>
      <c r="P118" s="1">
        <v>3</v>
      </c>
      <c r="AA118" s="1">
        <f>IF(P118=1,$O$3,IF(P118=2,$O$4,$O$5))</f>
        <v>0</v>
      </c>
    </row>
    <row r="119">
      <c r="A119" s="1" t="s">
        <v>339</v>
      </c>
      <c r="E119" s="27" t="s">
        <v>657</v>
      </c>
    </row>
    <row r="120">
      <c r="A120" s="1" t="s">
        <v>341</v>
      </c>
    </row>
    <row r="121" ht="132">
      <c r="A121" s="1" t="s">
        <v>342</v>
      </c>
      <c r="E121" s="27" t="s">
        <v>673</v>
      </c>
    </row>
    <row r="122" ht="26.4">
      <c r="A122" s="1" t="s">
        <v>330</v>
      </c>
      <c r="C122" s="22" t="s">
        <v>499</v>
      </c>
      <c r="E122" s="23" t="s">
        <v>500</v>
      </c>
      <c r="L122" s="24">
        <f>SUMIFS(L123:L158,A123:A158,"P")</f>
        <v>0</v>
      </c>
      <c r="M122" s="24">
        <f>SUMIFS(M123:M158,A123:A158,"P")</f>
        <v>0</v>
      </c>
      <c r="N122" s="25"/>
    </row>
    <row r="123" ht="26.4">
      <c r="A123" s="1" t="s">
        <v>333</v>
      </c>
      <c r="B123" s="1">
        <v>17</v>
      </c>
      <c r="C123" s="26" t="s">
        <v>501</v>
      </c>
      <c r="D123" t="s">
        <v>345</v>
      </c>
      <c r="E123" s="27" t="s">
        <v>502</v>
      </c>
      <c r="F123" s="28" t="s">
        <v>355</v>
      </c>
      <c r="G123" s="29">
        <v>186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9.2">
      <c r="A126" s="1" t="s">
        <v>342</v>
      </c>
      <c r="E126" s="27" t="s">
        <v>503</v>
      </c>
    </row>
    <row r="127">
      <c r="A127" s="1" t="s">
        <v>333</v>
      </c>
      <c r="B127" s="1">
        <v>18</v>
      </c>
      <c r="C127" s="26" t="s">
        <v>504</v>
      </c>
      <c r="D127" t="s">
        <v>345</v>
      </c>
      <c r="E127" s="27" t="s">
        <v>505</v>
      </c>
      <c r="F127" s="28" t="s">
        <v>355</v>
      </c>
      <c r="G127" s="29">
        <v>58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9.2">
      <c r="A130" s="1" t="s">
        <v>342</v>
      </c>
      <c r="E130" s="27" t="s">
        <v>503</v>
      </c>
    </row>
    <row r="131">
      <c r="A131" s="1" t="s">
        <v>333</v>
      </c>
      <c r="B131" s="1">
        <v>19</v>
      </c>
      <c r="C131" s="26" t="s">
        <v>506</v>
      </c>
      <c r="D131" t="s">
        <v>345</v>
      </c>
      <c r="E131" s="27" t="s">
        <v>507</v>
      </c>
      <c r="F131" s="28" t="s">
        <v>355</v>
      </c>
      <c r="G131" s="29">
        <v>279</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9.2">
      <c r="A134" s="1" t="s">
        <v>342</v>
      </c>
      <c r="E134" s="27" t="s">
        <v>503</v>
      </c>
    </row>
    <row r="135">
      <c r="A135" s="1" t="s">
        <v>333</v>
      </c>
      <c r="B135" s="1">
        <v>20</v>
      </c>
      <c r="C135" s="26" t="s">
        <v>508</v>
      </c>
      <c r="D135" t="s">
        <v>345</v>
      </c>
      <c r="E135" s="27" t="s">
        <v>509</v>
      </c>
      <c r="F135" s="28" t="s">
        <v>361</v>
      </c>
      <c r="G135" s="29">
        <v>2752</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9.2">
      <c r="A138" s="1" t="s">
        <v>342</v>
      </c>
      <c r="E138" s="27" t="s">
        <v>510</v>
      </c>
    </row>
    <row r="139">
      <c r="A139" s="1" t="s">
        <v>333</v>
      </c>
      <c r="B139" s="1">
        <v>21</v>
      </c>
      <c r="C139" s="26" t="s">
        <v>511</v>
      </c>
      <c r="D139" t="s">
        <v>345</v>
      </c>
      <c r="E139" s="27" t="s">
        <v>512</v>
      </c>
      <c r="F139" s="28" t="s">
        <v>361</v>
      </c>
      <c r="G139" s="29">
        <v>143</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79.2">
      <c r="A142" s="1" t="s">
        <v>342</v>
      </c>
      <c r="E142" s="27" t="s">
        <v>510</v>
      </c>
    </row>
    <row r="143">
      <c r="A143" s="1" t="s">
        <v>333</v>
      </c>
      <c r="B143" s="1">
        <v>22</v>
      </c>
      <c r="C143" s="26" t="s">
        <v>513</v>
      </c>
      <c r="D143" t="s">
        <v>345</v>
      </c>
      <c r="E143" s="27" t="s">
        <v>514</v>
      </c>
      <c r="F143" s="28" t="s">
        <v>361</v>
      </c>
      <c r="G143" s="29">
        <v>4333</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92.4">
      <c r="A146" s="1" t="s">
        <v>342</v>
      </c>
      <c r="E146" s="27" t="s">
        <v>515</v>
      </c>
    </row>
    <row r="147" ht="26.4">
      <c r="A147" s="1" t="s">
        <v>333</v>
      </c>
      <c r="B147" s="1">
        <v>23</v>
      </c>
      <c r="C147" s="26" t="s">
        <v>516</v>
      </c>
      <c r="D147" t="s">
        <v>345</v>
      </c>
      <c r="E147" s="27" t="s">
        <v>517</v>
      </c>
      <c r="F147" s="28" t="s">
        <v>361</v>
      </c>
      <c r="G147" s="29">
        <v>2752</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79.2">
      <c r="A150" s="1" t="s">
        <v>342</v>
      </c>
      <c r="E150" s="27" t="s">
        <v>518</v>
      </c>
    </row>
    <row r="151" ht="26.4">
      <c r="A151" s="1" t="s">
        <v>333</v>
      </c>
      <c r="B151" s="1">
        <v>24</v>
      </c>
      <c r="C151" s="26" t="s">
        <v>519</v>
      </c>
      <c r="D151" t="s">
        <v>345</v>
      </c>
      <c r="E151" s="27" t="s">
        <v>520</v>
      </c>
      <c r="F151" s="28" t="s">
        <v>355</v>
      </c>
      <c r="G151" s="29">
        <v>120</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105.6">
      <c r="A154" s="1" t="s">
        <v>342</v>
      </c>
      <c r="E154" s="27" t="s">
        <v>521</v>
      </c>
    </row>
    <row r="155">
      <c r="A155" s="1" t="s">
        <v>333</v>
      </c>
      <c r="B155" s="1">
        <v>25</v>
      </c>
      <c r="C155" s="26" t="s">
        <v>522</v>
      </c>
      <c r="D155" t="s">
        <v>345</v>
      </c>
      <c r="E155" s="27" t="s">
        <v>523</v>
      </c>
      <c r="F155" s="28" t="s">
        <v>361</v>
      </c>
      <c r="G155" s="29">
        <v>143</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c r="A157" s="1" t="s">
        <v>341</v>
      </c>
    </row>
    <row r="158" ht="92.4">
      <c r="A158" s="1" t="s">
        <v>342</v>
      </c>
      <c r="E158" s="27" t="s">
        <v>524</v>
      </c>
    </row>
    <row r="159">
      <c r="A159" s="1" t="s">
        <v>330</v>
      </c>
      <c r="C159" s="22" t="s">
        <v>525</v>
      </c>
      <c r="E159" s="23" t="s">
        <v>352</v>
      </c>
      <c r="L159" s="24">
        <f>SUMIFS(L160:L163,A160:A163,"P")</f>
        <v>0</v>
      </c>
      <c r="M159" s="24">
        <f>SUMIFS(M160:M163,A160:A163,"P")</f>
        <v>0</v>
      </c>
      <c r="N159" s="25"/>
    </row>
    <row r="160">
      <c r="A160" s="1" t="s">
        <v>333</v>
      </c>
      <c r="B160" s="1">
        <v>26</v>
      </c>
      <c r="C160" s="26" t="s">
        <v>526</v>
      </c>
      <c r="D160" t="s">
        <v>345</v>
      </c>
      <c r="E160" s="27" t="s">
        <v>527</v>
      </c>
      <c r="F160" s="28" t="s">
        <v>355</v>
      </c>
      <c r="G160" s="29">
        <v>40</v>
      </c>
      <c r="H160" s="28">
        <v>0</v>
      </c>
      <c r="I160" s="30">
        <f>ROUND(G160*H160,P4)</f>
        <v>0</v>
      </c>
      <c r="L160" s="30">
        <v>0</v>
      </c>
      <c r="M160" s="24">
        <f>ROUND(G160*L160,P4)</f>
        <v>0</v>
      </c>
      <c r="N160" s="25" t="s">
        <v>474</v>
      </c>
      <c r="O160" s="31">
        <f>M160*AA160</f>
        <v>0</v>
      </c>
      <c r="P160" s="1">
        <v>3</v>
      </c>
      <c r="AA160" s="1">
        <f>IF(P160=1,$O$3,IF(P160=2,$O$4,$O$5))</f>
        <v>0</v>
      </c>
    </row>
    <row r="161">
      <c r="A161" s="1" t="s">
        <v>339</v>
      </c>
      <c r="E161" s="27" t="s">
        <v>349</v>
      </c>
    </row>
    <row r="162">
      <c r="A162" s="1" t="s">
        <v>341</v>
      </c>
    </row>
    <row r="163" ht="105.6">
      <c r="A163" s="1" t="s">
        <v>342</v>
      </c>
      <c r="E163" s="27" t="s">
        <v>528</v>
      </c>
    </row>
    <row r="164">
      <c r="A164" s="1" t="s">
        <v>330</v>
      </c>
      <c r="C164" s="22" t="s">
        <v>529</v>
      </c>
      <c r="E164" s="23" t="s">
        <v>358</v>
      </c>
      <c r="L164" s="24">
        <f>SUMIFS(L165:L356,A165:A356,"P")</f>
        <v>0</v>
      </c>
      <c r="M164" s="24">
        <f>SUMIFS(M165:M356,A165:A356,"P")</f>
        <v>0</v>
      </c>
      <c r="N164" s="25"/>
    </row>
    <row r="165">
      <c r="A165" s="1" t="s">
        <v>333</v>
      </c>
      <c r="B165" s="1">
        <v>28</v>
      </c>
      <c r="C165" s="26" t="s">
        <v>530</v>
      </c>
      <c r="D165" t="s">
        <v>345</v>
      </c>
      <c r="E165" s="27" t="s">
        <v>531</v>
      </c>
      <c r="F165" s="28" t="s">
        <v>532</v>
      </c>
      <c r="G165" s="29">
        <v>12.25</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79.2">
      <c r="A168" s="1" t="s">
        <v>342</v>
      </c>
      <c r="E168" s="27" t="s">
        <v>533</v>
      </c>
    </row>
    <row r="169">
      <c r="A169" s="1" t="s">
        <v>333</v>
      </c>
      <c r="B169" s="1">
        <v>29</v>
      </c>
      <c r="C169" s="26" t="s">
        <v>534</v>
      </c>
      <c r="D169" t="s">
        <v>345</v>
      </c>
      <c r="E169" s="27" t="s">
        <v>535</v>
      </c>
      <c r="F169" s="28" t="s">
        <v>532</v>
      </c>
      <c r="G169" s="29">
        <v>371.85000000000002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79.2">
      <c r="A172" s="1" t="s">
        <v>342</v>
      </c>
      <c r="E172" s="27" t="s">
        <v>533</v>
      </c>
    </row>
    <row r="173">
      <c r="A173" s="1" t="s">
        <v>333</v>
      </c>
      <c r="B173" s="1">
        <v>30</v>
      </c>
      <c r="C173" s="26" t="s">
        <v>536</v>
      </c>
      <c r="D173" t="s">
        <v>345</v>
      </c>
      <c r="E173" s="27" t="s">
        <v>537</v>
      </c>
      <c r="F173" s="28" t="s">
        <v>532</v>
      </c>
      <c r="G173" s="29">
        <v>661.79999999999995</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79.2">
      <c r="A176" s="1" t="s">
        <v>342</v>
      </c>
      <c r="E176" s="27" t="s">
        <v>533</v>
      </c>
    </row>
    <row r="177">
      <c r="A177" s="1" t="s">
        <v>333</v>
      </c>
      <c r="B177" s="1">
        <v>31</v>
      </c>
      <c r="C177" s="26" t="s">
        <v>538</v>
      </c>
      <c r="D177" t="s">
        <v>345</v>
      </c>
      <c r="E177" s="27" t="s">
        <v>539</v>
      </c>
      <c r="F177" s="28" t="s">
        <v>532</v>
      </c>
      <c r="G177" s="29">
        <v>12.25</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98">
      <c r="A180" s="1" t="s">
        <v>342</v>
      </c>
      <c r="E180" s="27" t="s">
        <v>540</v>
      </c>
    </row>
    <row r="181">
      <c r="A181" s="1" t="s">
        <v>333</v>
      </c>
      <c r="B181" s="1">
        <v>33</v>
      </c>
      <c r="C181" s="26" t="s">
        <v>541</v>
      </c>
      <c r="D181" t="s">
        <v>345</v>
      </c>
      <c r="E181" s="27" t="s">
        <v>542</v>
      </c>
      <c r="F181" s="28" t="s">
        <v>532</v>
      </c>
      <c r="G181" s="29">
        <v>371.85000000000002</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98">
      <c r="A184" s="1" t="s">
        <v>342</v>
      </c>
      <c r="E184" s="27" t="s">
        <v>540</v>
      </c>
    </row>
    <row r="185">
      <c r="A185" s="1" t="s">
        <v>333</v>
      </c>
      <c r="B185" s="1">
        <v>34</v>
      </c>
      <c r="C185" s="26" t="s">
        <v>543</v>
      </c>
      <c r="D185" t="s">
        <v>345</v>
      </c>
      <c r="E185" s="27" t="s">
        <v>544</v>
      </c>
      <c r="F185" s="28" t="s">
        <v>532</v>
      </c>
      <c r="G185" s="29">
        <v>661.79999999999995</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98">
      <c r="A188" s="1" t="s">
        <v>342</v>
      </c>
      <c r="E188" s="27" t="s">
        <v>540</v>
      </c>
    </row>
    <row r="189">
      <c r="A189" s="1" t="s">
        <v>333</v>
      </c>
      <c r="B189" s="1">
        <v>38</v>
      </c>
      <c r="C189" s="26" t="s">
        <v>550</v>
      </c>
      <c r="D189" t="s">
        <v>345</v>
      </c>
      <c r="E189" s="27" t="s">
        <v>551</v>
      </c>
      <c r="F189" s="28" t="s">
        <v>355</v>
      </c>
      <c r="G189" s="29">
        <v>186</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05.6">
      <c r="A192" s="1" t="s">
        <v>342</v>
      </c>
      <c r="E192" s="27" t="s">
        <v>552</v>
      </c>
    </row>
    <row r="193">
      <c r="A193" s="1" t="s">
        <v>333</v>
      </c>
      <c r="B193" s="1">
        <v>39</v>
      </c>
      <c r="C193" s="26" t="s">
        <v>553</v>
      </c>
      <c r="D193" t="s">
        <v>345</v>
      </c>
      <c r="E193" s="27" t="s">
        <v>554</v>
      </c>
      <c r="F193" s="28" t="s">
        <v>355</v>
      </c>
      <c r="G193" s="29">
        <v>3968</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05.6">
      <c r="A196" s="1" t="s">
        <v>342</v>
      </c>
      <c r="E196" s="27" t="s">
        <v>555</v>
      </c>
    </row>
    <row r="197">
      <c r="A197" s="1" t="s">
        <v>333</v>
      </c>
      <c r="B197" s="1">
        <v>40</v>
      </c>
      <c r="C197" s="26" t="s">
        <v>674</v>
      </c>
      <c r="D197" t="s">
        <v>345</v>
      </c>
      <c r="E197" s="27" t="s">
        <v>675</v>
      </c>
      <c r="F197" s="28" t="s">
        <v>355</v>
      </c>
      <c r="G197" s="29">
        <v>18</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32">
      <c r="A200" s="1" t="s">
        <v>342</v>
      </c>
      <c r="E200" s="27" t="s">
        <v>676</v>
      </c>
    </row>
    <row r="201" ht="26.4">
      <c r="A201" s="1" t="s">
        <v>333</v>
      </c>
      <c r="B201" s="1">
        <v>41</v>
      </c>
      <c r="C201" s="26" t="s">
        <v>396</v>
      </c>
      <c r="D201" t="s">
        <v>345</v>
      </c>
      <c r="E201" s="27" t="s">
        <v>397</v>
      </c>
      <c r="F201" s="28" t="s">
        <v>355</v>
      </c>
      <c r="G201" s="29">
        <v>9</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32">
      <c r="A204" s="1" t="s">
        <v>342</v>
      </c>
      <c r="E204" s="27" t="s">
        <v>398</v>
      </c>
    </row>
    <row r="205" ht="26.4">
      <c r="A205" s="1" t="s">
        <v>333</v>
      </c>
      <c r="B205" s="1">
        <v>42</v>
      </c>
      <c r="C205" s="26" t="s">
        <v>580</v>
      </c>
      <c r="D205" t="s">
        <v>345</v>
      </c>
      <c r="E205" s="27" t="s">
        <v>581</v>
      </c>
      <c r="F205" s="28" t="s">
        <v>582</v>
      </c>
      <c r="G205" s="29">
        <v>7.0149999999999997</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5.2">
      <c r="A208" s="1" t="s">
        <v>342</v>
      </c>
      <c r="E208" s="27" t="s">
        <v>583</v>
      </c>
    </row>
    <row r="209">
      <c r="A209" s="1" t="s">
        <v>333</v>
      </c>
      <c r="B209" s="1">
        <v>43</v>
      </c>
      <c r="C209" s="26" t="s">
        <v>680</v>
      </c>
      <c r="D209" t="s">
        <v>345</v>
      </c>
      <c r="E209" s="27" t="s">
        <v>681</v>
      </c>
      <c r="F209" s="28" t="s">
        <v>355</v>
      </c>
      <c r="G209" s="29">
        <v>16</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8.8">
      <c r="A212" s="1" t="s">
        <v>342</v>
      </c>
      <c r="E212" s="27" t="s">
        <v>682</v>
      </c>
    </row>
    <row r="213">
      <c r="A213" s="1" t="s">
        <v>333</v>
      </c>
      <c r="B213" s="1">
        <v>44</v>
      </c>
      <c r="C213" s="26" t="s">
        <v>683</v>
      </c>
      <c r="D213" t="s">
        <v>345</v>
      </c>
      <c r="E213" s="27" t="s">
        <v>684</v>
      </c>
      <c r="F213" s="28" t="s">
        <v>355</v>
      </c>
      <c r="G213" s="29">
        <v>16</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71.6">
      <c r="A216" s="1" t="s">
        <v>342</v>
      </c>
      <c r="E216" s="27" t="s">
        <v>685</v>
      </c>
    </row>
    <row r="217">
      <c r="A217" s="1" t="s">
        <v>333</v>
      </c>
      <c r="B217" s="1">
        <v>45</v>
      </c>
      <c r="C217" s="26" t="s">
        <v>874</v>
      </c>
      <c r="D217" t="s">
        <v>345</v>
      </c>
      <c r="E217" s="27" t="s">
        <v>875</v>
      </c>
      <c r="F217" s="28" t="s">
        <v>355</v>
      </c>
      <c r="G217" s="29">
        <v>5</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58.4">
      <c r="A220" s="1" t="s">
        <v>342</v>
      </c>
      <c r="E220" s="27" t="s">
        <v>876</v>
      </c>
    </row>
    <row r="221">
      <c r="A221" s="1" t="s">
        <v>333</v>
      </c>
      <c r="B221" s="1">
        <v>46</v>
      </c>
      <c r="C221" s="26" t="s">
        <v>877</v>
      </c>
      <c r="D221" t="s">
        <v>345</v>
      </c>
      <c r="E221" s="27" t="s">
        <v>878</v>
      </c>
      <c r="F221" s="28" t="s">
        <v>355</v>
      </c>
      <c r="G221" s="29">
        <v>9</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58.4">
      <c r="A224" s="1" t="s">
        <v>342</v>
      </c>
      <c r="E224" s="27" t="s">
        <v>879</v>
      </c>
    </row>
    <row r="225" ht="26.4">
      <c r="A225" s="1" t="s">
        <v>333</v>
      </c>
      <c r="B225" s="1">
        <v>47</v>
      </c>
      <c r="C225" s="26" t="s">
        <v>605</v>
      </c>
      <c r="D225" t="s">
        <v>345</v>
      </c>
      <c r="E225" s="27" t="s">
        <v>606</v>
      </c>
      <c r="F225" s="28" t="s">
        <v>355</v>
      </c>
      <c r="G225" s="29">
        <v>12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8.8">
      <c r="A228" s="1" t="s">
        <v>342</v>
      </c>
      <c r="E228" s="27" t="s">
        <v>607</v>
      </c>
    </row>
    <row r="229" ht="26.4">
      <c r="A229" s="1" t="s">
        <v>333</v>
      </c>
      <c r="B229" s="1">
        <v>48</v>
      </c>
      <c r="C229" s="26" t="s">
        <v>608</v>
      </c>
      <c r="D229" t="s">
        <v>345</v>
      </c>
      <c r="E229" s="27" t="s">
        <v>609</v>
      </c>
      <c r="F229" s="28" t="s">
        <v>355</v>
      </c>
      <c r="G229" s="29">
        <v>12</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8.8">
      <c r="A232" s="1" t="s">
        <v>342</v>
      </c>
      <c r="E232" s="27" t="s">
        <v>610</v>
      </c>
    </row>
    <row r="233" ht="26.4">
      <c r="A233" s="1" t="s">
        <v>333</v>
      </c>
      <c r="B233" s="1">
        <v>49</v>
      </c>
      <c r="C233" s="26" t="s">
        <v>611</v>
      </c>
      <c r="D233" t="s">
        <v>345</v>
      </c>
      <c r="E233" s="27" t="s">
        <v>612</v>
      </c>
      <c r="F233" s="28" t="s">
        <v>355</v>
      </c>
      <c r="G233" s="29">
        <v>12</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45.2">
      <c r="A236" s="1" t="s">
        <v>342</v>
      </c>
      <c r="E236" s="27" t="s">
        <v>613</v>
      </c>
    </row>
    <row r="237" ht="26.4">
      <c r="A237" s="1" t="s">
        <v>333</v>
      </c>
      <c r="B237" s="1">
        <v>50</v>
      </c>
      <c r="C237" s="26" t="s">
        <v>686</v>
      </c>
      <c r="D237" t="s">
        <v>345</v>
      </c>
      <c r="E237" s="27" t="s">
        <v>687</v>
      </c>
      <c r="F237" s="28" t="s">
        <v>355</v>
      </c>
      <c r="G237" s="29">
        <v>4</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32">
      <c r="A240" s="1" t="s">
        <v>342</v>
      </c>
      <c r="E240" s="27" t="s">
        <v>688</v>
      </c>
    </row>
    <row r="241" ht="26.4">
      <c r="A241" s="1" t="s">
        <v>333</v>
      </c>
      <c r="B241" s="1">
        <v>51</v>
      </c>
      <c r="C241" s="26" t="s">
        <v>689</v>
      </c>
      <c r="D241" t="s">
        <v>345</v>
      </c>
      <c r="E241" s="27" t="s">
        <v>690</v>
      </c>
      <c r="F241" s="28" t="s">
        <v>355</v>
      </c>
      <c r="G241" s="29">
        <v>4</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32">
      <c r="A244" s="1" t="s">
        <v>342</v>
      </c>
      <c r="E244" s="27" t="s">
        <v>691</v>
      </c>
    </row>
    <row r="245">
      <c r="A245" s="1" t="s">
        <v>333</v>
      </c>
      <c r="B245" s="1">
        <v>52</v>
      </c>
      <c r="C245" s="26" t="s">
        <v>614</v>
      </c>
      <c r="D245" t="s">
        <v>345</v>
      </c>
      <c r="E245" s="27" t="s">
        <v>615</v>
      </c>
      <c r="F245" s="28" t="s">
        <v>355</v>
      </c>
      <c r="G245" s="29">
        <v>44</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18.8">
      <c r="A248" s="1" t="s">
        <v>342</v>
      </c>
      <c r="E248" s="27" t="s">
        <v>616</v>
      </c>
    </row>
    <row r="249" ht="26.4">
      <c r="A249" s="1" t="s">
        <v>333</v>
      </c>
      <c r="B249" s="1">
        <v>53</v>
      </c>
      <c r="C249" s="26" t="s">
        <v>617</v>
      </c>
      <c r="D249" t="s">
        <v>345</v>
      </c>
      <c r="E249" s="27" t="s">
        <v>618</v>
      </c>
      <c r="F249" s="28" t="s">
        <v>355</v>
      </c>
      <c r="G249" s="29">
        <v>44</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32">
      <c r="A252" s="1" t="s">
        <v>342</v>
      </c>
      <c r="E252" s="27" t="s">
        <v>619</v>
      </c>
    </row>
    <row r="253" ht="26.4">
      <c r="A253" s="1" t="s">
        <v>333</v>
      </c>
      <c r="B253" s="1">
        <v>54</v>
      </c>
      <c r="C253" s="26" t="s">
        <v>620</v>
      </c>
      <c r="D253" t="s">
        <v>345</v>
      </c>
      <c r="E253" s="27" t="s">
        <v>621</v>
      </c>
      <c r="F253" s="28" t="s">
        <v>355</v>
      </c>
      <c r="G253" s="29">
        <v>32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45.2">
      <c r="A256" s="1" t="s">
        <v>342</v>
      </c>
      <c r="E256" s="27" t="s">
        <v>622</v>
      </c>
    </row>
    <row r="257" ht="26.4">
      <c r="A257" s="1" t="s">
        <v>333</v>
      </c>
      <c r="B257" s="1">
        <v>55</v>
      </c>
      <c r="C257" s="26" t="s">
        <v>623</v>
      </c>
      <c r="D257" t="s">
        <v>345</v>
      </c>
      <c r="E257" s="27" t="s">
        <v>624</v>
      </c>
      <c r="F257" s="28" t="s">
        <v>355</v>
      </c>
      <c r="G257" s="29">
        <v>8</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05.6">
      <c r="A260" s="1" t="s">
        <v>342</v>
      </c>
      <c r="E260" s="27" t="s">
        <v>625</v>
      </c>
    </row>
    <row r="261" ht="26.4">
      <c r="A261" s="1" t="s">
        <v>333</v>
      </c>
      <c r="B261" s="1">
        <v>56</v>
      </c>
      <c r="C261" s="26" t="s">
        <v>626</v>
      </c>
      <c r="D261" t="s">
        <v>345</v>
      </c>
      <c r="E261" s="27" t="s">
        <v>627</v>
      </c>
      <c r="F261" s="28" t="s">
        <v>355</v>
      </c>
      <c r="G261" s="29">
        <v>8</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32">
      <c r="A264" s="1" t="s">
        <v>342</v>
      </c>
      <c r="E264" s="27" t="s">
        <v>628</v>
      </c>
    </row>
    <row r="265" ht="26.4">
      <c r="A265" s="1" t="s">
        <v>333</v>
      </c>
      <c r="B265" s="1">
        <v>57</v>
      </c>
      <c r="C265" s="26" t="s">
        <v>692</v>
      </c>
      <c r="D265" t="s">
        <v>345</v>
      </c>
      <c r="E265" s="27" t="s">
        <v>693</v>
      </c>
      <c r="F265" s="28" t="s">
        <v>355</v>
      </c>
      <c r="G265" s="29">
        <v>20</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32">
      <c r="A268" s="1" t="s">
        <v>342</v>
      </c>
      <c r="E268" s="27" t="s">
        <v>694</v>
      </c>
    </row>
    <row r="269" ht="26.4">
      <c r="A269" s="1" t="s">
        <v>333</v>
      </c>
      <c r="B269" s="1">
        <v>58</v>
      </c>
      <c r="C269" s="26" t="s">
        <v>695</v>
      </c>
      <c r="D269" t="s">
        <v>345</v>
      </c>
      <c r="E269" s="27" t="s">
        <v>696</v>
      </c>
      <c r="F269" s="28" t="s">
        <v>355</v>
      </c>
      <c r="G269" s="29">
        <v>20</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32">
      <c r="A272" s="1" t="s">
        <v>342</v>
      </c>
      <c r="E272" s="27" t="s">
        <v>697</v>
      </c>
    </row>
    <row r="273" ht="26.4">
      <c r="A273" s="1" t="s">
        <v>333</v>
      </c>
      <c r="B273" s="1">
        <v>59</v>
      </c>
      <c r="C273" s="26" t="s">
        <v>698</v>
      </c>
      <c r="D273" t="s">
        <v>345</v>
      </c>
      <c r="E273" s="27" t="s">
        <v>699</v>
      </c>
      <c r="F273" s="28" t="s">
        <v>355</v>
      </c>
      <c r="G273" s="29">
        <v>18</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58.4">
      <c r="A276" s="1" t="s">
        <v>342</v>
      </c>
      <c r="E276" s="27" t="s">
        <v>700</v>
      </c>
    </row>
    <row r="277">
      <c r="A277" s="1" t="s">
        <v>333</v>
      </c>
      <c r="B277" s="1">
        <v>60</v>
      </c>
      <c r="C277" s="26" t="s">
        <v>880</v>
      </c>
      <c r="D277" t="s">
        <v>345</v>
      </c>
      <c r="E277" s="27" t="s">
        <v>881</v>
      </c>
      <c r="F277" s="28" t="s">
        <v>355</v>
      </c>
      <c r="G277" s="29">
        <v>3</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8.8">
      <c r="A280" s="1" t="s">
        <v>342</v>
      </c>
      <c r="E280" s="27" t="s">
        <v>882</v>
      </c>
    </row>
    <row r="281">
      <c r="A281" s="1" t="s">
        <v>333</v>
      </c>
      <c r="B281" s="1">
        <v>61</v>
      </c>
      <c r="C281" s="26" t="s">
        <v>883</v>
      </c>
      <c r="D281" t="s">
        <v>345</v>
      </c>
      <c r="E281" s="27" t="s">
        <v>884</v>
      </c>
      <c r="F281" s="28" t="s">
        <v>355</v>
      </c>
      <c r="G281" s="29">
        <v>3</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8.8">
      <c r="A284" s="1" t="s">
        <v>342</v>
      </c>
      <c r="E284" s="27" t="s">
        <v>885</v>
      </c>
    </row>
    <row r="285">
      <c r="A285" s="1" t="s">
        <v>333</v>
      </c>
      <c r="B285" s="1">
        <v>62</v>
      </c>
      <c r="C285" s="26" t="s">
        <v>858</v>
      </c>
      <c r="D285" t="s">
        <v>345</v>
      </c>
      <c r="E285" s="27" t="s">
        <v>859</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45.2">
      <c r="A288" s="1" t="s">
        <v>342</v>
      </c>
      <c r="E288" s="27" t="s">
        <v>860</v>
      </c>
    </row>
    <row r="289" ht="26.4">
      <c r="A289" s="1" t="s">
        <v>333</v>
      </c>
      <c r="B289" s="1">
        <v>63</v>
      </c>
      <c r="C289" s="26" t="s">
        <v>886</v>
      </c>
      <c r="D289" t="s">
        <v>345</v>
      </c>
      <c r="E289" s="27" t="s">
        <v>887</v>
      </c>
      <c r="F289" s="28" t="s">
        <v>355</v>
      </c>
      <c r="G289" s="29">
        <v>12</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58.4">
      <c r="A292" s="1" t="s">
        <v>342</v>
      </c>
      <c r="E292" s="27" t="s">
        <v>888</v>
      </c>
    </row>
    <row r="293">
      <c r="A293" s="1" t="s">
        <v>333</v>
      </c>
      <c r="B293" s="1">
        <v>64</v>
      </c>
      <c r="C293" s="26" t="s">
        <v>632</v>
      </c>
      <c r="D293" t="s">
        <v>345</v>
      </c>
      <c r="E293" s="27" t="s">
        <v>633</v>
      </c>
      <c r="F293" s="28" t="s">
        <v>355</v>
      </c>
      <c r="G293" s="29">
        <v>8</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8.8">
      <c r="A296" s="1" t="s">
        <v>342</v>
      </c>
      <c r="E296" s="27" t="s">
        <v>634</v>
      </c>
    </row>
    <row r="297">
      <c r="A297" s="1" t="s">
        <v>333</v>
      </c>
      <c r="B297" s="1">
        <v>65</v>
      </c>
      <c r="C297" s="26" t="s">
        <v>635</v>
      </c>
      <c r="D297" t="s">
        <v>345</v>
      </c>
      <c r="E297" s="27" t="s">
        <v>636</v>
      </c>
      <c r="F297" s="28" t="s">
        <v>355</v>
      </c>
      <c r="G297" s="29">
        <v>8</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18.8">
      <c r="A300" s="1" t="s">
        <v>342</v>
      </c>
      <c r="E300" s="27" t="s">
        <v>637</v>
      </c>
    </row>
    <row r="301">
      <c r="A301" s="1" t="s">
        <v>333</v>
      </c>
      <c r="B301" s="1">
        <v>66</v>
      </c>
      <c r="C301" s="26" t="s">
        <v>889</v>
      </c>
      <c r="D301" t="s">
        <v>345</v>
      </c>
      <c r="E301" s="27" t="s">
        <v>890</v>
      </c>
      <c r="F301" s="28" t="s">
        <v>355</v>
      </c>
      <c r="G301" s="29">
        <v>2</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58.4">
      <c r="A304" s="1" t="s">
        <v>342</v>
      </c>
      <c r="E304" s="27" t="s">
        <v>891</v>
      </c>
    </row>
    <row r="305" ht="26.4">
      <c r="A305" s="1" t="s">
        <v>333</v>
      </c>
      <c r="B305" s="1">
        <v>67</v>
      </c>
      <c r="C305" s="26" t="s">
        <v>892</v>
      </c>
      <c r="D305" t="s">
        <v>345</v>
      </c>
      <c r="E305" s="27" t="s">
        <v>893</v>
      </c>
      <c r="F305" s="28" t="s">
        <v>355</v>
      </c>
      <c r="G305" s="29">
        <v>2</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58.4">
      <c r="A308" s="1" t="s">
        <v>342</v>
      </c>
      <c r="E308" s="27" t="s">
        <v>894</v>
      </c>
    </row>
    <row r="309">
      <c r="A309" s="1" t="s">
        <v>333</v>
      </c>
      <c r="B309" s="1">
        <v>68</v>
      </c>
      <c r="C309" s="26" t="s">
        <v>426</v>
      </c>
      <c r="D309" t="s">
        <v>345</v>
      </c>
      <c r="E309" s="27" t="s">
        <v>427</v>
      </c>
      <c r="F309" s="28" t="s">
        <v>355</v>
      </c>
      <c r="G309" s="29">
        <v>18</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45.2">
      <c r="A312" s="1" t="s">
        <v>342</v>
      </c>
      <c r="E312" s="27" t="s">
        <v>428</v>
      </c>
    </row>
    <row r="313">
      <c r="A313" s="1" t="s">
        <v>333</v>
      </c>
      <c r="B313" s="1">
        <v>69</v>
      </c>
      <c r="C313" s="26" t="s">
        <v>895</v>
      </c>
      <c r="D313" t="s">
        <v>345</v>
      </c>
      <c r="E313" s="27" t="s">
        <v>896</v>
      </c>
      <c r="F313" s="28" t="s">
        <v>355</v>
      </c>
      <c r="G313" s="29">
        <v>2</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58.4">
      <c r="A316" s="1" t="s">
        <v>342</v>
      </c>
      <c r="E316" s="27" t="s">
        <v>897</v>
      </c>
    </row>
    <row r="317">
      <c r="A317" s="1" t="s">
        <v>333</v>
      </c>
      <c r="B317" s="1">
        <v>70</v>
      </c>
      <c r="C317" s="26" t="s">
        <v>898</v>
      </c>
      <c r="D317" t="s">
        <v>345</v>
      </c>
      <c r="E317" s="27" t="s">
        <v>899</v>
      </c>
      <c r="F317" s="28" t="s">
        <v>355</v>
      </c>
      <c r="G317" s="29">
        <v>2</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58.4">
      <c r="A320" s="1" t="s">
        <v>342</v>
      </c>
      <c r="E320" s="27" t="s">
        <v>900</v>
      </c>
    </row>
    <row r="321">
      <c r="A321" s="1" t="s">
        <v>333</v>
      </c>
      <c r="B321" s="1">
        <v>71</v>
      </c>
      <c r="C321" s="26" t="s">
        <v>429</v>
      </c>
      <c r="D321" t="s">
        <v>345</v>
      </c>
      <c r="E321" s="27" t="s">
        <v>430</v>
      </c>
      <c r="F321" s="28" t="s">
        <v>431</v>
      </c>
      <c r="G321" s="29">
        <v>180</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18.8">
      <c r="A324" s="1" t="s">
        <v>342</v>
      </c>
      <c r="E324" s="27" t="s">
        <v>432</v>
      </c>
    </row>
    <row r="325">
      <c r="A325" s="1" t="s">
        <v>333</v>
      </c>
      <c r="B325" s="1">
        <v>72</v>
      </c>
      <c r="C325" s="26" t="s">
        <v>433</v>
      </c>
      <c r="D325" t="s">
        <v>345</v>
      </c>
      <c r="E325" s="27" t="s">
        <v>434</v>
      </c>
      <c r="F325" s="28" t="s">
        <v>431</v>
      </c>
      <c r="G325" s="29">
        <v>90</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05.6">
      <c r="A328" s="1" t="s">
        <v>342</v>
      </c>
      <c r="E328" s="27" t="s">
        <v>435</v>
      </c>
    </row>
    <row r="329">
      <c r="A329" s="1" t="s">
        <v>333</v>
      </c>
      <c r="B329" s="1">
        <v>73</v>
      </c>
      <c r="C329" s="26" t="s">
        <v>641</v>
      </c>
      <c r="D329" t="s">
        <v>345</v>
      </c>
      <c r="E329" s="27" t="s">
        <v>642</v>
      </c>
      <c r="F329" s="28" t="s">
        <v>355</v>
      </c>
      <c r="G329" s="29">
        <v>16</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45.2">
      <c r="A332" s="1" t="s">
        <v>342</v>
      </c>
      <c r="E332" s="27" t="s">
        <v>643</v>
      </c>
    </row>
    <row r="333">
      <c r="A333" s="1" t="s">
        <v>333</v>
      </c>
      <c r="B333" s="1">
        <v>74</v>
      </c>
      <c r="C333" s="26" t="s">
        <v>647</v>
      </c>
      <c r="D333" t="s">
        <v>345</v>
      </c>
      <c r="E333" s="27" t="s">
        <v>648</v>
      </c>
      <c r="F333" s="28" t="s">
        <v>355</v>
      </c>
      <c r="G333" s="29">
        <v>16</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18.8">
      <c r="A336" s="1" t="s">
        <v>342</v>
      </c>
      <c r="E336" s="27" t="s">
        <v>649</v>
      </c>
    </row>
    <row r="337" ht="26.4">
      <c r="A337" s="1" t="s">
        <v>333</v>
      </c>
      <c r="B337" s="1">
        <v>75</v>
      </c>
      <c r="C337" s="26" t="s">
        <v>650</v>
      </c>
      <c r="D337" t="s">
        <v>345</v>
      </c>
      <c r="E337" s="27" t="s">
        <v>651</v>
      </c>
      <c r="F337" s="28" t="s">
        <v>355</v>
      </c>
      <c r="G337" s="29">
        <v>4</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32">
      <c r="A340" s="1" t="s">
        <v>342</v>
      </c>
      <c r="E340" s="27" t="s">
        <v>652</v>
      </c>
    </row>
    <row r="341" ht="26.4">
      <c r="A341" s="1" t="s">
        <v>333</v>
      </c>
      <c r="B341" s="1">
        <v>76</v>
      </c>
      <c r="C341" s="26" t="s">
        <v>653</v>
      </c>
      <c r="D341" t="s">
        <v>345</v>
      </c>
      <c r="E341" s="27" t="s">
        <v>654</v>
      </c>
      <c r="F341" s="28" t="s">
        <v>355</v>
      </c>
      <c r="G341" s="29">
        <v>16</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92.4">
      <c r="A344" s="1" t="s">
        <v>342</v>
      </c>
      <c r="E344" s="27" t="s">
        <v>655</v>
      </c>
    </row>
    <row r="345">
      <c r="A345" s="1" t="s">
        <v>333</v>
      </c>
      <c r="B345" s="1">
        <v>77</v>
      </c>
      <c r="C345" s="26" t="s">
        <v>439</v>
      </c>
      <c r="D345" t="s">
        <v>345</v>
      </c>
      <c r="E345" s="27" t="s">
        <v>440</v>
      </c>
      <c r="F345" s="28" t="s">
        <v>431</v>
      </c>
      <c r="G345" s="29">
        <v>160</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18.8">
      <c r="A348" s="1" t="s">
        <v>342</v>
      </c>
      <c r="E348" s="27" t="s">
        <v>441</v>
      </c>
    </row>
    <row r="349">
      <c r="A349" s="1" t="s">
        <v>333</v>
      </c>
      <c r="B349" s="1">
        <v>78</v>
      </c>
      <c r="C349" s="26" t="s">
        <v>442</v>
      </c>
      <c r="D349" t="s">
        <v>345</v>
      </c>
      <c r="E349" s="27" t="s">
        <v>443</v>
      </c>
      <c r="F349" s="28" t="s">
        <v>355</v>
      </c>
      <c r="G349" s="29">
        <v>1</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79.2">
      <c r="A352" s="1" t="s">
        <v>342</v>
      </c>
      <c r="E352" s="27" t="s">
        <v>444</v>
      </c>
    </row>
    <row r="353">
      <c r="A353" s="1" t="s">
        <v>333</v>
      </c>
      <c r="B353" s="1">
        <v>79</v>
      </c>
      <c r="C353" s="26" t="s">
        <v>445</v>
      </c>
      <c r="D353" t="s">
        <v>345</v>
      </c>
      <c r="E353" s="27" t="s">
        <v>446</v>
      </c>
      <c r="F353" s="28" t="s">
        <v>355</v>
      </c>
      <c r="G353" s="29">
        <v>2</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58.4">
      <c r="A356" s="1" t="s">
        <v>342</v>
      </c>
      <c r="E35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COUNTIFS(L8:L777,"=0",A8:A777,"P")+COUNTIFS(L8:L777,"",A8:A777,"P")+SUM(Q8:Q777)</f>
        <v>0</v>
      </c>
    </row>
    <row r="8">
      <c r="A8" s="1" t="s">
        <v>328</v>
      </c>
      <c r="C8" s="22" t="s">
        <v>901</v>
      </c>
      <c r="E8" s="23" t="s">
        <v>25</v>
      </c>
      <c r="L8" s="24">
        <f>L9+L54+L59+L68+L73+L126+L167+L172</f>
        <v>0</v>
      </c>
      <c r="M8" s="24">
        <f>M9+M54+M59+M68+M73+M126+M167+M172</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149</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33.5</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1.5</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8.5999999999999996</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18</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465</v>
      </c>
      <c r="D34" t="s">
        <v>466</v>
      </c>
      <c r="E34" s="27" t="s">
        <v>467</v>
      </c>
      <c r="F34" s="28" t="s">
        <v>337</v>
      </c>
      <c r="G34" s="29">
        <v>87</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468</v>
      </c>
      <c r="D38" t="s">
        <v>469</v>
      </c>
      <c r="E38" s="27" t="s">
        <v>470</v>
      </c>
      <c r="F38" s="28" t="s">
        <v>337</v>
      </c>
      <c r="G38" s="29">
        <v>0.10000000000000001</v>
      </c>
      <c r="H38" s="28">
        <v>0</v>
      </c>
      <c r="I38" s="30">
        <f>ROUND(G38*H38,P4)</f>
        <v>0</v>
      </c>
      <c r="L38" s="30">
        <v>0</v>
      </c>
      <c r="M38" s="24">
        <f>ROUND(G38*L38,P4)</f>
        <v>0</v>
      </c>
      <c r="N38" s="25" t="s">
        <v>452</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471</v>
      </c>
      <c r="D42" t="s">
        <v>472</v>
      </c>
      <c r="E42" s="27" t="s">
        <v>473</v>
      </c>
      <c r="F42" s="28" t="s">
        <v>337</v>
      </c>
      <c r="G42" s="29">
        <v>0.95999999999999996</v>
      </c>
      <c r="H42" s="28">
        <v>0</v>
      </c>
      <c r="I42" s="30">
        <f>ROUND(G42*H42,P4)</f>
        <v>0</v>
      </c>
      <c r="L42" s="30">
        <v>0</v>
      </c>
      <c r="M42" s="24">
        <f>ROUND(G42*L42,P4)</f>
        <v>0</v>
      </c>
      <c r="N42" s="25" t="s">
        <v>452</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708</v>
      </c>
      <c r="D46" t="s">
        <v>709</v>
      </c>
      <c r="E46" s="27" t="s">
        <v>710</v>
      </c>
      <c r="F46" s="28" t="s">
        <v>337</v>
      </c>
      <c r="G46" s="29">
        <v>3</v>
      </c>
      <c r="H46" s="28">
        <v>0</v>
      </c>
      <c r="I46" s="30">
        <f>ROUND(G46*H46,P4)</f>
        <v>0</v>
      </c>
      <c r="L46" s="30">
        <v>0</v>
      </c>
      <c r="M46" s="24">
        <f>ROUND(G46*L46,P4)</f>
        <v>0</v>
      </c>
      <c r="N46" s="25" t="s">
        <v>452</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180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9.2">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1490</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69.6">
      <c r="A63" s="1" t="s">
        <v>342</v>
      </c>
      <c r="E63" s="27" t="s">
        <v>484</v>
      </c>
    </row>
    <row r="64">
      <c r="A64" s="1" t="s">
        <v>333</v>
      </c>
      <c r="B64" s="1">
        <v>14</v>
      </c>
      <c r="C64" s="26" t="s">
        <v>485</v>
      </c>
      <c r="D64" t="s">
        <v>345</v>
      </c>
      <c r="E64" s="27" t="s">
        <v>486</v>
      </c>
      <c r="F64" s="28" t="s">
        <v>483</v>
      </c>
      <c r="G64" s="29">
        <v>149</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56.4">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1490</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64">
      <c r="A72" s="1" t="s">
        <v>342</v>
      </c>
      <c r="E72" s="27" t="s">
        <v>492</v>
      </c>
    </row>
    <row r="73">
      <c r="A73" s="1" t="s">
        <v>330</v>
      </c>
      <c r="C73" s="22" t="s">
        <v>493</v>
      </c>
      <c r="E73" s="23" t="s">
        <v>494</v>
      </c>
      <c r="L73" s="24">
        <f>SUMIFS(L74:L125,A74:A125,"P")</f>
        <v>0</v>
      </c>
      <c r="M73" s="24">
        <f>SUMIFS(M74:M125,A74:A125,"P")</f>
        <v>0</v>
      </c>
      <c r="N73" s="25"/>
    </row>
    <row r="74">
      <c r="A74" s="1" t="s">
        <v>333</v>
      </c>
      <c r="B74" s="1">
        <v>184</v>
      </c>
      <c r="C74" s="26" t="s">
        <v>495</v>
      </c>
      <c r="D74" t="s">
        <v>331</v>
      </c>
      <c r="E74" s="27" t="s">
        <v>496</v>
      </c>
      <c r="F74" s="28" t="s">
        <v>497</v>
      </c>
      <c r="G74" s="29">
        <v>299.80000000000001</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9.2">
      <c r="A77" s="1" t="s">
        <v>342</v>
      </c>
      <c r="E77" s="27" t="s">
        <v>498</v>
      </c>
    </row>
    <row r="78">
      <c r="A78" s="1" t="s">
        <v>333</v>
      </c>
      <c r="B78" s="1">
        <v>185</v>
      </c>
      <c r="C78" s="26" t="s">
        <v>530</v>
      </c>
      <c r="D78" t="s">
        <v>331</v>
      </c>
      <c r="E78" s="27" t="s">
        <v>531</v>
      </c>
      <c r="F78" s="28" t="s">
        <v>532</v>
      </c>
      <c r="G78" s="29">
        <v>15.550000000000001</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9.2">
      <c r="A81" s="1" t="s">
        <v>342</v>
      </c>
      <c r="E81" s="27" t="s">
        <v>533</v>
      </c>
    </row>
    <row r="82">
      <c r="A82" s="1" t="s">
        <v>333</v>
      </c>
      <c r="B82" s="1">
        <v>186</v>
      </c>
      <c r="C82" s="26" t="s">
        <v>658</v>
      </c>
      <c r="D82" t="s">
        <v>331</v>
      </c>
      <c r="E82" s="27" t="s">
        <v>659</v>
      </c>
      <c r="F82" s="28" t="s">
        <v>532</v>
      </c>
      <c r="G82" s="29">
        <v>131.40000000000001</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9.2">
      <c r="A85" s="1" t="s">
        <v>342</v>
      </c>
      <c r="E85" s="27" t="s">
        <v>533</v>
      </c>
    </row>
    <row r="86">
      <c r="A86" s="1" t="s">
        <v>333</v>
      </c>
      <c r="B86" s="1">
        <v>187</v>
      </c>
      <c r="C86" s="26" t="s">
        <v>536</v>
      </c>
      <c r="D86" t="s">
        <v>331</v>
      </c>
      <c r="E86" s="27" t="s">
        <v>537</v>
      </c>
      <c r="F86" s="28" t="s">
        <v>532</v>
      </c>
      <c r="G86" s="29">
        <v>18.600000000000001</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79.2">
      <c r="A89" s="1" t="s">
        <v>342</v>
      </c>
      <c r="E89" s="27" t="s">
        <v>533</v>
      </c>
    </row>
    <row r="90">
      <c r="A90" s="1" t="s">
        <v>333</v>
      </c>
      <c r="B90" s="1">
        <v>188</v>
      </c>
      <c r="C90" s="26" t="s">
        <v>538</v>
      </c>
      <c r="D90" t="s">
        <v>331</v>
      </c>
      <c r="E90" s="27" t="s">
        <v>539</v>
      </c>
      <c r="F90" s="28" t="s">
        <v>532</v>
      </c>
      <c r="G90" s="29">
        <v>15.550000000000001</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98">
      <c r="A93" s="1" t="s">
        <v>342</v>
      </c>
      <c r="E93" s="27" t="s">
        <v>540</v>
      </c>
    </row>
    <row r="94">
      <c r="A94" s="1" t="s">
        <v>333</v>
      </c>
      <c r="B94" s="1">
        <v>189</v>
      </c>
      <c r="C94" s="26" t="s">
        <v>660</v>
      </c>
      <c r="D94" t="s">
        <v>331</v>
      </c>
      <c r="E94" s="27" t="s">
        <v>661</v>
      </c>
      <c r="F94" s="28" t="s">
        <v>532</v>
      </c>
      <c r="G94" s="29">
        <v>15.550000000000001</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32">
      <c r="A97" s="1" t="s">
        <v>342</v>
      </c>
      <c r="E97" s="27" t="s">
        <v>662</v>
      </c>
    </row>
    <row r="98">
      <c r="A98" s="1" t="s">
        <v>333</v>
      </c>
      <c r="B98" s="1">
        <v>190</v>
      </c>
      <c r="C98" s="26" t="s">
        <v>663</v>
      </c>
      <c r="D98" t="s">
        <v>331</v>
      </c>
      <c r="E98" s="27" t="s">
        <v>664</v>
      </c>
      <c r="F98" s="28" t="s">
        <v>532</v>
      </c>
      <c r="G98" s="29">
        <v>131.40000000000001</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98">
      <c r="A101" s="1" t="s">
        <v>342</v>
      </c>
      <c r="E101" s="27" t="s">
        <v>540</v>
      </c>
    </row>
    <row r="102">
      <c r="A102" s="1" t="s">
        <v>333</v>
      </c>
      <c r="B102" s="1">
        <v>191</v>
      </c>
      <c r="C102" s="26" t="s">
        <v>665</v>
      </c>
      <c r="D102" t="s">
        <v>331</v>
      </c>
      <c r="E102" s="27" t="s">
        <v>666</v>
      </c>
      <c r="F102" s="28" t="s">
        <v>532</v>
      </c>
      <c r="G102" s="29">
        <v>131.40000000000001</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32">
      <c r="A105" s="1" t="s">
        <v>342</v>
      </c>
      <c r="E105" s="27" t="s">
        <v>662</v>
      </c>
    </row>
    <row r="106">
      <c r="A106" s="1" t="s">
        <v>333</v>
      </c>
      <c r="B106" s="1">
        <v>192</v>
      </c>
      <c r="C106" s="26" t="s">
        <v>543</v>
      </c>
      <c r="D106" t="s">
        <v>331</v>
      </c>
      <c r="E106" s="27" t="s">
        <v>544</v>
      </c>
      <c r="F106" s="28" t="s">
        <v>532</v>
      </c>
      <c r="G106" s="29">
        <v>18.600000000000001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98">
      <c r="A109" s="1" t="s">
        <v>342</v>
      </c>
      <c r="E109" s="27" t="s">
        <v>540</v>
      </c>
    </row>
    <row r="110">
      <c r="A110" s="1" t="s">
        <v>333</v>
      </c>
      <c r="B110" s="1">
        <v>193</v>
      </c>
      <c r="C110" s="26" t="s">
        <v>667</v>
      </c>
      <c r="D110" t="s">
        <v>331</v>
      </c>
      <c r="E110" s="27" t="s">
        <v>668</v>
      </c>
      <c r="F110" s="28" t="s">
        <v>532</v>
      </c>
      <c r="G110" s="29">
        <v>18.600000000000001</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132">
      <c r="A113" s="1" t="s">
        <v>342</v>
      </c>
      <c r="E113" s="27" t="s">
        <v>662</v>
      </c>
    </row>
    <row r="114">
      <c r="A114" s="1" t="s">
        <v>333</v>
      </c>
      <c r="B114" s="1">
        <v>194</v>
      </c>
      <c r="C114" s="26" t="s">
        <v>902</v>
      </c>
      <c r="D114" t="s">
        <v>331</v>
      </c>
      <c r="E114" s="27" t="s">
        <v>903</v>
      </c>
      <c r="F114" s="28" t="s">
        <v>361</v>
      </c>
      <c r="G114" s="29">
        <v>2015</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79.2">
      <c r="A117" s="1" t="s">
        <v>342</v>
      </c>
      <c r="E117" s="27" t="s">
        <v>510</v>
      </c>
    </row>
    <row r="118">
      <c r="A118" s="1" t="s">
        <v>333</v>
      </c>
      <c r="B118" s="1">
        <v>195</v>
      </c>
      <c r="C118" s="26" t="s">
        <v>671</v>
      </c>
      <c r="D118" t="s">
        <v>331</v>
      </c>
      <c r="E118" s="27" t="s">
        <v>672</v>
      </c>
      <c r="F118" s="28" t="s">
        <v>361</v>
      </c>
      <c r="G118" s="29">
        <v>2015</v>
      </c>
      <c r="H118" s="28">
        <v>0</v>
      </c>
      <c r="I118" s="30">
        <f>ROUND(G118*H118,P4)</f>
        <v>0</v>
      </c>
      <c r="L118" s="30">
        <v>0</v>
      </c>
      <c r="M118" s="24">
        <f>ROUND(G118*L118,P4)</f>
        <v>0</v>
      </c>
      <c r="N118" s="25" t="s">
        <v>474</v>
      </c>
      <c r="O118" s="31">
        <f>M118*AA118</f>
        <v>0</v>
      </c>
      <c r="P118" s="1">
        <v>3</v>
      </c>
      <c r="AA118" s="1">
        <f>IF(P118=1,$O$3,IF(P118=2,$O$4,$O$5))</f>
        <v>0</v>
      </c>
    </row>
    <row r="119">
      <c r="A119" s="1" t="s">
        <v>339</v>
      </c>
      <c r="E119" s="27" t="s">
        <v>657</v>
      </c>
    </row>
    <row r="120">
      <c r="A120" s="1" t="s">
        <v>341</v>
      </c>
    </row>
    <row r="121" ht="132">
      <c r="A121" s="1" t="s">
        <v>342</v>
      </c>
      <c r="E121" s="27" t="s">
        <v>673</v>
      </c>
    </row>
    <row r="122">
      <c r="A122" s="1" t="s">
        <v>333</v>
      </c>
      <c r="B122" s="1">
        <v>196</v>
      </c>
      <c r="C122" s="26" t="s">
        <v>904</v>
      </c>
      <c r="D122" t="s">
        <v>331</v>
      </c>
      <c r="E122" s="27" t="s">
        <v>905</v>
      </c>
      <c r="F122" s="28" t="s">
        <v>361</v>
      </c>
      <c r="G122" s="29">
        <v>1085</v>
      </c>
      <c r="H122" s="28">
        <v>0</v>
      </c>
      <c r="I122" s="30">
        <f>ROUND(G122*H122,P4)</f>
        <v>0</v>
      </c>
      <c r="L122" s="30">
        <v>0</v>
      </c>
      <c r="M122" s="24">
        <f>ROUND(G122*L122,P4)</f>
        <v>0</v>
      </c>
      <c r="N122" s="25" t="s">
        <v>474</v>
      </c>
      <c r="O122" s="31">
        <f>M122*AA122</f>
        <v>0</v>
      </c>
      <c r="P122" s="1">
        <v>3</v>
      </c>
      <c r="AA122" s="1">
        <f>IF(P122=1,$O$3,IF(P122=2,$O$4,$O$5))</f>
        <v>0</v>
      </c>
    </row>
    <row r="123">
      <c r="A123" s="1" t="s">
        <v>339</v>
      </c>
      <c r="E123" s="27" t="s">
        <v>349</v>
      </c>
    </row>
    <row r="124">
      <c r="A124" s="1" t="s">
        <v>341</v>
      </c>
    </row>
    <row r="125" ht="79.2">
      <c r="A125" s="1" t="s">
        <v>342</v>
      </c>
      <c r="E125" s="27" t="s">
        <v>906</v>
      </c>
    </row>
    <row r="126" ht="26.4">
      <c r="A126" s="1" t="s">
        <v>330</v>
      </c>
      <c r="C126" s="22" t="s">
        <v>499</v>
      </c>
      <c r="E126" s="23" t="s">
        <v>500</v>
      </c>
      <c r="L126" s="24">
        <f>SUMIFS(L127:L166,A127:A166,"P")</f>
        <v>0</v>
      </c>
      <c r="M126" s="24">
        <f>SUMIFS(M127:M166,A127:A166,"P")</f>
        <v>0</v>
      </c>
      <c r="N126" s="25"/>
    </row>
    <row r="127" ht="26.4">
      <c r="A127" s="1" t="s">
        <v>333</v>
      </c>
      <c r="B127" s="1">
        <v>17</v>
      </c>
      <c r="C127" s="26" t="s">
        <v>501</v>
      </c>
      <c r="D127" t="s">
        <v>345</v>
      </c>
      <c r="E127" s="27" t="s">
        <v>502</v>
      </c>
      <c r="F127" s="28" t="s">
        <v>355</v>
      </c>
      <c r="G127" s="29">
        <v>516</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9.2">
      <c r="A130" s="1" t="s">
        <v>342</v>
      </c>
      <c r="E130" s="27" t="s">
        <v>503</v>
      </c>
    </row>
    <row r="131">
      <c r="A131" s="1" t="s">
        <v>333</v>
      </c>
      <c r="B131" s="1">
        <v>18</v>
      </c>
      <c r="C131" s="26" t="s">
        <v>504</v>
      </c>
      <c r="D131" t="s">
        <v>345</v>
      </c>
      <c r="E131" s="27" t="s">
        <v>505</v>
      </c>
      <c r="F131" s="28" t="s">
        <v>355</v>
      </c>
      <c r="G131" s="29">
        <v>160</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9.2">
      <c r="A134" s="1" t="s">
        <v>342</v>
      </c>
      <c r="E134" s="27" t="s">
        <v>503</v>
      </c>
    </row>
    <row r="135">
      <c r="A135" s="1" t="s">
        <v>333</v>
      </c>
      <c r="B135" s="1">
        <v>19</v>
      </c>
      <c r="C135" s="26" t="s">
        <v>506</v>
      </c>
      <c r="D135" t="s">
        <v>345</v>
      </c>
      <c r="E135" s="27" t="s">
        <v>507</v>
      </c>
      <c r="F135" s="28" t="s">
        <v>355</v>
      </c>
      <c r="G135" s="29">
        <v>180</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9.2">
      <c r="A138" s="1" t="s">
        <v>342</v>
      </c>
      <c r="E138" s="27" t="s">
        <v>503</v>
      </c>
    </row>
    <row r="139">
      <c r="A139" s="1" t="s">
        <v>333</v>
      </c>
      <c r="B139" s="1">
        <v>20</v>
      </c>
      <c r="C139" s="26" t="s">
        <v>669</v>
      </c>
      <c r="D139" t="s">
        <v>345</v>
      </c>
      <c r="E139" s="27" t="s">
        <v>670</v>
      </c>
      <c r="F139" s="28" t="s">
        <v>361</v>
      </c>
      <c r="G139" s="29">
        <v>1611</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79.2">
      <c r="A142" s="1" t="s">
        <v>342</v>
      </c>
      <c r="E142" s="27" t="s">
        <v>510</v>
      </c>
    </row>
    <row r="143">
      <c r="A143" s="1" t="s">
        <v>333</v>
      </c>
      <c r="B143" s="1">
        <v>21</v>
      </c>
      <c r="C143" s="26" t="s">
        <v>508</v>
      </c>
      <c r="D143" t="s">
        <v>345</v>
      </c>
      <c r="E143" s="27" t="s">
        <v>509</v>
      </c>
      <c r="F143" s="28" t="s">
        <v>361</v>
      </c>
      <c r="G143" s="29">
        <v>2959</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79.2">
      <c r="A146" s="1" t="s">
        <v>342</v>
      </c>
      <c r="E146" s="27" t="s">
        <v>510</v>
      </c>
    </row>
    <row r="147">
      <c r="A147" s="1" t="s">
        <v>333</v>
      </c>
      <c r="B147" s="1">
        <v>22</v>
      </c>
      <c r="C147" s="26" t="s">
        <v>511</v>
      </c>
      <c r="D147" t="s">
        <v>345</v>
      </c>
      <c r="E147" s="27" t="s">
        <v>512</v>
      </c>
      <c r="F147" s="28" t="s">
        <v>361</v>
      </c>
      <c r="G147" s="29">
        <v>299.80000000000001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79.2">
      <c r="A150" s="1" t="s">
        <v>342</v>
      </c>
      <c r="E150" s="27" t="s">
        <v>510</v>
      </c>
    </row>
    <row r="151">
      <c r="A151" s="1" t="s">
        <v>333</v>
      </c>
      <c r="B151" s="1">
        <v>23</v>
      </c>
      <c r="C151" s="26" t="s">
        <v>513</v>
      </c>
      <c r="D151" t="s">
        <v>345</v>
      </c>
      <c r="E151" s="27" t="s">
        <v>514</v>
      </c>
      <c r="F151" s="28" t="s">
        <v>361</v>
      </c>
      <c r="G151" s="29">
        <v>307</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92.4">
      <c r="A154" s="1" t="s">
        <v>342</v>
      </c>
      <c r="E154" s="27" t="s">
        <v>515</v>
      </c>
    </row>
    <row r="155" ht="26.4">
      <c r="A155" s="1" t="s">
        <v>333</v>
      </c>
      <c r="B155" s="1">
        <v>24</v>
      </c>
      <c r="C155" s="26" t="s">
        <v>516</v>
      </c>
      <c r="D155" t="s">
        <v>345</v>
      </c>
      <c r="E155" s="27" t="s">
        <v>517</v>
      </c>
      <c r="F155" s="28" t="s">
        <v>361</v>
      </c>
      <c r="G155" s="29">
        <v>4570</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c r="A157" s="1" t="s">
        <v>341</v>
      </c>
    </row>
    <row r="158" ht="79.2">
      <c r="A158" s="1" t="s">
        <v>342</v>
      </c>
      <c r="E158" s="27" t="s">
        <v>518</v>
      </c>
    </row>
    <row r="159" ht="26.4">
      <c r="A159" s="1" t="s">
        <v>333</v>
      </c>
      <c r="B159" s="1">
        <v>25</v>
      </c>
      <c r="C159" s="26" t="s">
        <v>519</v>
      </c>
      <c r="D159" t="s">
        <v>345</v>
      </c>
      <c r="E159" s="27" t="s">
        <v>520</v>
      </c>
      <c r="F159" s="28" t="s">
        <v>355</v>
      </c>
      <c r="G159" s="29">
        <v>180</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c r="A161" s="1" t="s">
        <v>341</v>
      </c>
    </row>
    <row r="162" ht="105.6">
      <c r="A162" s="1" t="s">
        <v>342</v>
      </c>
      <c r="E162" s="27" t="s">
        <v>521</v>
      </c>
    </row>
    <row r="163">
      <c r="A163" s="1" t="s">
        <v>333</v>
      </c>
      <c r="B163" s="1">
        <v>26</v>
      </c>
      <c r="C163" s="26" t="s">
        <v>522</v>
      </c>
      <c r="D163" t="s">
        <v>345</v>
      </c>
      <c r="E163" s="27" t="s">
        <v>523</v>
      </c>
      <c r="F163" s="28" t="s">
        <v>361</v>
      </c>
      <c r="G163" s="29">
        <v>299.80000000000001</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c r="A165" s="1" t="s">
        <v>341</v>
      </c>
    </row>
    <row r="166" ht="92.4">
      <c r="A166" s="1" t="s">
        <v>342</v>
      </c>
      <c r="E166" s="27" t="s">
        <v>524</v>
      </c>
    </row>
    <row r="167">
      <c r="A167" s="1" t="s">
        <v>330</v>
      </c>
      <c r="C167" s="22" t="s">
        <v>525</v>
      </c>
      <c r="E167" s="23" t="s">
        <v>352</v>
      </c>
      <c r="L167" s="24">
        <f>SUMIFS(L168:L171,A168:A171,"P")</f>
        <v>0</v>
      </c>
      <c r="M167" s="24">
        <f>SUMIFS(M168:M171,A168:A171,"P")</f>
        <v>0</v>
      </c>
      <c r="N167" s="25"/>
    </row>
    <row r="168">
      <c r="A168" s="1" t="s">
        <v>333</v>
      </c>
      <c r="B168" s="1">
        <v>27</v>
      </c>
      <c r="C168" s="26" t="s">
        <v>526</v>
      </c>
      <c r="D168" t="s">
        <v>345</v>
      </c>
      <c r="E168" s="27" t="s">
        <v>527</v>
      </c>
      <c r="F168" s="28" t="s">
        <v>355</v>
      </c>
      <c r="G168" s="29">
        <v>167</v>
      </c>
      <c r="H168" s="28">
        <v>0</v>
      </c>
      <c r="I168" s="30">
        <f>ROUND(G168*H168,P4)</f>
        <v>0</v>
      </c>
      <c r="L168" s="30">
        <v>0</v>
      </c>
      <c r="M168" s="24">
        <f>ROUND(G168*L168,P4)</f>
        <v>0</v>
      </c>
      <c r="N168" s="25" t="s">
        <v>474</v>
      </c>
      <c r="O168" s="31">
        <f>M168*AA168</f>
        <v>0</v>
      </c>
      <c r="P168" s="1">
        <v>3</v>
      </c>
      <c r="AA168" s="1">
        <f>IF(P168=1,$O$3,IF(P168=2,$O$4,$O$5))</f>
        <v>0</v>
      </c>
    </row>
    <row r="169">
      <c r="A169" s="1" t="s">
        <v>339</v>
      </c>
      <c r="E169" s="27" t="s">
        <v>349</v>
      </c>
    </row>
    <row r="170">
      <c r="A170" s="1" t="s">
        <v>341</v>
      </c>
    </row>
    <row r="171" ht="105.6">
      <c r="A171" s="1" t="s">
        <v>342</v>
      </c>
      <c r="E171" s="27" t="s">
        <v>528</v>
      </c>
    </row>
    <row r="172">
      <c r="A172" s="1" t="s">
        <v>330</v>
      </c>
      <c r="C172" s="22" t="s">
        <v>529</v>
      </c>
      <c r="E172" s="23" t="s">
        <v>358</v>
      </c>
      <c r="L172" s="24">
        <f>SUMIFS(L173:L776,A173:A776,"P")</f>
        <v>0</v>
      </c>
      <c r="M172" s="24">
        <f>SUMIFS(M173:M776,A173:A776,"P")</f>
        <v>0</v>
      </c>
      <c r="N172" s="25"/>
    </row>
    <row r="173">
      <c r="A173" s="1" t="s">
        <v>333</v>
      </c>
      <c r="B173" s="1">
        <v>29</v>
      </c>
      <c r="C173" s="26" t="s">
        <v>530</v>
      </c>
      <c r="D173" t="s">
        <v>345</v>
      </c>
      <c r="E173" s="27" t="s">
        <v>531</v>
      </c>
      <c r="F173" s="28" t="s">
        <v>532</v>
      </c>
      <c r="G173" s="29">
        <v>76.704999999999998</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79.2">
      <c r="A176" s="1" t="s">
        <v>342</v>
      </c>
      <c r="E176" s="27" t="s">
        <v>533</v>
      </c>
    </row>
    <row r="177">
      <c r="A177" s="1" t="s">
        <v>333</v>
      </c>
      <c r="B177" s="1">
        <v>30</v>
      </c>
      <c r="C177" s="26" t="s">
        <v>658</v>
      </c>
      <c r="D177" t="s">
        <v>345</v>
      </c>
      <c r="E177" s="27" t="s">
        <v>659</v>
      </c>
      <c r="F177" s="28" t="s">
        <v>532</v>
      </c>
      <c r="G177" s="29">
        <v>2.6400000000000001</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79.2">
      <c r="A180" s="1" t="s">
        <v>342</v>
      </c>
      <c r="E180" s="27" t="s">
        <v>533</v>
      </c>
    </row>
    <row r="181">
      <c r="A181" s="1" t="s">
        <v>333</v>
      </c>
      <c r="B181" s="1">
        <v>31</v>
      </c>
      <c r="C181" s="26" t="s">
        <v>534</v>
      </c>
      <c r="D181" t="s">
        <v>345</v>
      </c>
      <c r="E181" s="27" t="s">
        <v>535</v>
      </c>
      <c r="F181" s="28" t="s">
        <v>532</v>
      </c>
      <c r="G181" s="29">
        <v>115.38500000000001</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79.2">
      <c r="A184" s="1" t="s">
        <v>342</v>
      </c>
      <c r="E184" s="27" t="s">
        <v>533</v>
      </c>
    </row>
    <row r="185">
      <c r="A185" s="1" t="s">
        <v>333</v>
      </c>
      <c r="B185" s="1">
        <v>32</v>
      </c>
      <c r="C185" s="26" t="s">
        <v>536</v>
      </c>
      <c r="D185" t="s">
        <v>345</v>
      </c>
      <c r="E185" s="27" t="s">
        <v>537</v>
      </c>
      <c r="F185" s="28" t="s">
        <v>532</v>
      </c>
      <c r="G185" s="29">
        <v>490.92500000000001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79.2">
      <c r="A188" s="1" t="s">
        <v>342</v>
      </c>
      <c r="E188" s="27" t="s">
        <v>533</v>
      </c>
    </row>
    <row r="189">
      <c r="A189" s="1" t="s">
        <v>333</v>
      </c>
      <c r="B189" s="1">
        <v>33</v>
      </c>
      <c r="C189" s="26" t="s">
        <v>538</v>
      </c>
      <c r="D189" t="s">
        <v>345</v>
      </c>
      <c r="E189" s="27" t="s">
        <v>539</v>
      </c>
      <c r="F189" s="28" t="s">
        <v>532</v>
      </c>
      <c r="G189" s="29">
        <v>76.704999999999998</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98">
      <c r="A192" s="1" t="s">
        <v>342</v>
      </c>
      <c r="E192" s="27" t="s">
        <v>540</v>
      </c>
    </row>
    <row r="193">
      <c r="A193" s="1" t="s">
        <v>333</v>
      </c>
      <c r="B193" s="1">
        <v>34</v>
      </c>
      <c r="C193" s="26" t="s">
        <v>663</v>
      </c>
      <c r="D193" t="s">
        <v>345</v>
      </c>
      <c r="E193" s="27" t="s">
        <v>664</v>
      </c>
      <c r="F193" s="28" t="s">
        <v>532</v>
      </c>
      <c r="G193" s="29">
        <v>2.6400000000000001</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98">
      <c r="A196" s="1" t="s">
        <v>342</v>
      </c>
      <c r="E196" s="27" t="s">
        <v>540</v>
      </c>
    </row>
    <row r="197">
      <c r="A197" s="1" t="s">
        <v>333</v>
      </c>
      <c r="B197" s="1">
        <v>35</v>
      </c>
      <c r="C197" s="26" t="s">
        <v>541</v>
      </c>
      <c r="D197" t="s">
        <v>345</v>
      </c>
      <c r="E197" s="27" t="s">
        <v>542</v>
      </c>
      <c r="F197" s="28" t="s">
        <v>532</v>
      </c>
      <c r="G197" s="29">
        <v>115.38500000000001</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98">
      <c r="A200" s="1" t="s">
        <v>342</v>
      </c>
      <c r="E200" s="27" t="s">
        <v>540</v>
      </c>
    </row>
    <row r="201">
      <c r="A201" s="1" t="s">
        <v>333</v>
      </c>
      <c r="B201" s="1">
        <v>36</v>
      </c>
      <c r="C201" s="26" t="s">
        <v>543</v>
      </c>
      <c r="D201" t="s">
        <v>345</v>
      </c>
      <c r="E201" s="27" t="s">
        <v>544</v>
      </c>
      <c r="F201" s="28" t="s">
        <v>532</v>
      </c>
      <c r="G201" s="29">
        <v>490.92500000000001</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98">
      <c r="A204" s="1" t="s">
        <v>342</v>
      </c>
      <c r="E204" s="27" t="s">
        <v>540</v>
      </c>
    </row>
    <row r="205">
      <c r="A205" s="1" t="s">
        <v>333</v>
      </c>
      <c r="B205" s="1">
        <v>41</v>
      </c>
      <c r="C205" s="26" t="s">
        <v>550</v>
      </c>
      <c r="D205" t="s">
        <v>345</v>
      </c>
      <c r="E205" s="27" t="s">
        <v>551</v>
      </c>
      <c r="F205" s="28" t="s">
        <v>355</v>
      </c>
      <c r="G205" s="29">
        <v>516</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05.6">
      <c r="A208" s="1" t="s">
        <v>342</v>
      </c>
      <c r="E208" s="27" t="s">
        <v>552</v>
      </c>
    </row>
    <row r="209">
      <c r="A209" s="1" t="s">
        <v>333</v>
      </c>
      <c r="B209" s="1">
        <v>42</v>
      </c>
      <c r="C209" s="26" t="s">
        <v>553</v>
      </c>
      <c r="D209" t="s">
        <v>345</v>
      </c>
      <c r="E209" s="27" t="s">
        <v>554</v>
      </c>
      <c r="F209" s="28" t="s">
        <v>355</v>
      </c>
      <c r="G209" s="29">
        <v>2803</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05.6">
      <c r="A212" s="1" t="s">
        <v>342</v>
      </c>
      <c r="E212" s="27" t="s">
        <v>555</v>
      </c>
    </row>
    <row r="213">
      <c r="A213" s="1" t="s">
        <v>333</v>
      </c>
      <c r="B213" s="1">
        <v>43</v>
      </c>
      <c r="C213" s="26" t="s">
        <v>359</v>
      </c>
      <c r="D213" t="s">
        <v>345</v>
      </c>
      <c r="E213" s="27" t="s">
        <v>360</v>
      </c>
      <c r="F213" s="28" t="s">
        <v>361</v>
      </c>
      <c r="G213" s="29">
        <v>49</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18.8">
      <c r="A216" s="1" t="s">
        <v>342</v>
      </c>
      <c r="E216" s="27" t="s">
        <v>362</v>
      </c>
    </row>
    <row r="217">
      <c r="A217" s="1" t="s">
        <v>333</v>
      </c>
      <c r="B217" s="1">
        <v>44</v>
      </c>
      <c r="C217" s="26" t="s">
        <v>363</v>
      </c>
      <c r="D217" t="s">
        <v>345</v>
      </c>
      <c r="E217" s="27" t="s">
        <v>364</v>
      </c>
      <c r="F217" s="28" t="s">
        <v>361</v>
      </c>
      <c r="G217" s="29">
        <v>49</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8.8">
      <c r="A220" s="1" t="s">
        <v>342</v>
      </c>
      <c r="E220" s="27" t="s">
        <v>365</v>
      </c>
    </row>
    <row r="221">
      <c r="A221" s="1" t="s">
        <v>333</v>
      </c>
      <c r="B221" s="1">
        <v>45</v>
      </c>
      <c r="C221" s="26" t="s">
        <v>366</v>
      </c>
      <c r="D221" t="s">
        <v>345</v>
      </c>
      <c r="E221" s="27" t="s">
        <v>367</v>
      </c>
      <c r="F221" s="28" t="s">
        <v>361</v>
      </c>
      <c r="G221" s="29">
        <v>50</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32">
      <c r="A224" s="1" t="s">
        <v>342</v>
      </c>
      <c r="E224" s="27" t="s">
        <v>368</v>
      </c>
    </row>
    <row r="225">
      <c r="A225" s="1" t="s">
        <v>333</v>
      </c>
      <c r="B225" s="1">
        <v>46</v>
      </c>
      <c r="C225" s="26" t="s">
        <v>711</v>
      </c>
      <c r="D225" t="s">
        <v>345</v>
      </c>
      <c r="E225" s="27" t="s">
        <v>712</v>
      </c>
      <c r="F225" s="28" t="s">
        <v>361</v>
      </c>
      <c r="G225" s="29">
        <v>15</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8.8">
      <c r="A228" s="1" t="s">
        <v>342</v>
      </c>
      <c r="E228" s="27" t="s">
        <v>362</v>
      </c>
    </row>
    <row r="229">
      <c r="A229" s="1" t="s">
        <v>333</v>
      </c>
      <c r="B229" s="1">
        <v>47</v>
      </c>
      <c r="C229" s="26" t="s">
        <v>713</v>
      </c>
      <c r="D229" t="s">
        <v>345</v>
      </c>
      <c r="E229" s="27" t="s">
        <v>714</v>
      </c>
      <c r="F229" s="28" t="s">
        <v>361</v>
      </c>
      <c r="G229" s="29">
        <v>15</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8.8">
      <c r="A232" s="1" t="s">
        <v>342</v>
      </c>
      <c r="E232" s="27" t="s">
        <v>365</v>
      </c>
    </row>
    <row r="233">
      <c r="A233" s="1" t="s">
        <v>333</v>
      </c>
      <c r="B233" s="1">
        <v>48</v>
      </c>
      <c r="C233" s="26" t="s">
        <v>907</v>
      </c>
      <c r="D233" t="s">
        <v>345</v>
      </c>
      <c r="E233" s="27" t="s">
        <v>908</v>
      </c>
      <c r="F233" s="28" t="s">
        <v>361</v>
      </c>
      <c r="G233" s="29">
        <v>5</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18.8">
      <c r="A236" s="1" t="s">
        <v>342</v>
      </c>
      <c r="E236" s="27" t="s">
        <v>362</v>
      </c>
    </row>
    <row r="237">
      <c r="A237" s="1" t="s">
        <v>333</v>
      </c>
      <c r="B237" s="1">
        <v>49</v>
      </c>
      <c r="C237" s="26" t="s">
        <v>909</v>
      </c>
      <c r="D237" t="s">
        <v>345</v>
      </c>
      <c r="E237" s="27" t="s">
        <v>910</v>
      </c>
      <c r="F237" s="28" t="s">
        <v>361</v>
      </c>
      <c r="G237" s="29">
        <v>5</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8.8">
      <c r="A240" s="1" t="s">
        <v>342</v>
      </c>
      <c r="E240" s="27" t="s">
        <v>365</v>
      </c>
    </row>
    <row r="241">
      <c r="A241" s="1" t="s">
        <v>333</v>
      </c>
      <c r="B241" s="1">
        <v>50</v>
      </c>
      <c r="C241" s="26" t="s">
        <v>715</v>
      </c>
      <c r="D241" t="s">
        <v>345</v>
      </c>
      <c r="E241" s="27" t="s">
        <v>716</v>
      </c>
      <c r="F241" s="28" t="s">
        <v>361</v>
      </c>
      <c r="G241" s="29">
        <v>25</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32">
      <c r="A244" s="1" t="s">
        <v>342</v>
      </c>
      <c r="E244" s="27" t="s">
        <v>368</v>
      </c>
    </row>
    <row r="245" ht="26.4">
      <c r="A245" s="1" t="s">
        <v>333</v>
      </c>
      <c r="B245" s="1">
        <v>51</v>
      </c>
      <c r="C245" s="26" t="s">
        <v>911</v>
      </c>
      <c r="D245" t="s">
        <v>345</v>
      </c>
      <c r="E245" s="27" t="s">
        <v>912</v>
      </c>
      <c r="F245" s="28" t="s">
        <v>355</v>
      </c>
      <c r="G245" s="29">
        <v>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71.6">
      <c r="A248" s="1" t="s">
        <v>342</v>
      </c>
      <c r="E248" s="27" t="s">
        <v>913</v>
      </c>
    </row>
    <row r="249">
      <c r="A249" s="1" t="s">
        <v>333</v>
      </c>
      <c r="B249" s="1">
        <v>52</v>
      </c>
      <c r="C249" s="26" t="s">
        <v>914</v>
      </c>
      <c r="D249" t="s">
        <v>345</v>
      </c>
      <c r="E249" s="27" t="s">
        <v>915</v>
      </c>
      <c r="F249" s="28" t="s">
        <v>355</v>
      </c>
      <c r="G249" s="29">
        <v>1</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58.4">
      <c r="A252" s="1" t="s">
        <v>342</v>
      </c>
      <c r="E252" s="27" t="s">
        <v>916</v>
      </c>
    </row>
    <row r="253" ht="26.4">
      <c r="A253" s="1" t="s">
        <v>333</v>
      </c>
      <c r="B253" s="1">
        <v>53</v>
      </c>
      <c r="C253" s="26" t="s">
        <v>917</v>
      </c>
      <c r="D253" t="s">
        <v>345</v>
      </c>
      <c r="E253" s="27" t="s">
        <v>918</v>
      </c>
      <c r="F253" s="28" t="s">
        <v>355</v>
      </c>
      <c r="G253" s="29">
        <v>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45.2">
      <c r="A256" s="1" t="s">
        <v>342</v>
      </c>
      <c r="E256" s="27" t="s">
        <v>919</v>
      </c>
    </row>
    <row r="257" ht="26.4">
      <c r="A257" s="1" t="s">
        <v>333</v>
      </c>
      <c r="B257" s="1">
        <v>54</v>
      </c>
      <c r="C257" s="26" t="s">
        <v>920</v>
      </c>
      <c r="D257" t="s">
        <v>345</v>
      </c>
      <c r="E257" s="27" t="s">
        <v>921</v>
      </c>
      <c r="F257" s="28" t="s">
        <v>355</v>
      </c>
      <c r="G257" s="29">
        <v>1</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45.2">
      <c r="A260" s="1" t="s">
        <v>342</v>
      </c>
      <c r="E260" s="27" t="s">
        <v>922</v>
      </c>
    </row>
    <row r="261">
      <c r="A261" s="1" t="s">
        <v>333</v>
      </c>
      <c r="B261" s="1">
        <v>55</v>
      </c>
      <c r="C261" s="26" t="s">
        <v>923</v>
      </c>
      <c r="D261" t="s">
        <v>345</v>
      </c>
      <c r="E261" s="27" t="s">
        <v>924</v>
      </c>
      <c r="F261" s="28" t="s">
        <v>355</v>
      </c>
      <c r="G261" s="29">
        <v>2</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32">
      <c r="A264" s="1" t="s">
        <v>342</v>
      </c>
      <c r="E264" s="27" t="s">
        <v>925</v>
      </c>
    </row>
    <row r="265">
      <c r="A265" s="1" t="s">
        <v>333</v>
      </c>
      <c r="B265" s="1">
        <v>56</v>
      </c>
      <c r="C265" s="26" t="s">
        <v>717</v>
      </c>
      <c r="D265" t="s">
        <v>345</v>
      </c>
      <c r="E265" s="27" t="s">
        <v>718</v>
      </c>
      <c r="F265" s="28" t="s">
        <v>355</v>
      </c>
      <c r="G265" s="29">
        <v>6</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32">
      <c r="A268" s="1" t="s">
        <v>342</v>
      </c>
      <c r="E268" s="27" t="s">
        <v>719</v>
      </c>
    </row>
    <row r="269">
      <c r="A269" s="1" t="s">
        <v>333</v>
      </c>
      <c r="B269" s="1">
        <v>57</v>
      </c>
      <c r="C269" s="26" t="s">
        <v>720</v>
      </c>
      <c r="D269" t="s">
        <v>345</v>
      </c>
      <c r="E269" s="27" t="s">
        <v>721</v>
      </c>
      <c r="F269" s="28" t="s">
        <v>355</v>
      </c>
      <c r="G269" s="29">
        <v>6</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32">
      <c r="A272" s="1" t="s">
        <v>342</v>
      </c>
      <c r="E272" s="27" t="s">
        <v>722</v>
      </c>
    </row>
    <row r="273">
      <c r="A273" s="1" t="s">
        <v>333</v>
      </c>
      <c r="B273" s="1">
        <v>58</v>
      </c>
      <c r="C273" s="26" t="s">
        <v>926</v>
      </c>
      <c r="D273" t="s">
        <v>345</v>
      </c>
      <c r="E273" s="27" t="s">
        <v>927</v>
      </c>
      <c r="F273" s="28" t="s">
        <v>355</v>
      </c>
      <c r="G273" s="29">
        <v>6</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32">
      <c r="A276" s="1" t="s">
        <v>342</v>
      </c>
      <c r="E276" s="27" t="s">
        <v>928</v>
      </c>
    </row>
    <row r="277">
      <c r="A277" s="1" t="s">
        <v>333</v>
      </c>
      <c r="B277" s="1">
        <v>59</v>
      </c>
      <c r="C277" s="26" t="s">
        <v>723</v>
      </c>
      <c r="D277" t="s">
        <v>345</v>
      </c>
      <c r="E277" s="27" t="s">
        <v>724</v>
      </c>
      <c r="F277" s="28" t="s">
        <v>355</v>
      </c>
      <c r="G277" s="29">
        <v>30</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32">
      <c r="A280" s="1" t="s">
        <v>342</v>
      </c>
      <c r="E280" s="27" t="s">
        <v>725</v>
      </c>
    </row>
    <row r="281">
      <c r="A281" s="1" t="s">
        <v>333</v>
      </c>
      <c r="B281" s="1">
        <v>60</v>
      </c>
      <c r="C281" s="26" t="s">
        <v>562</v>
      </c>
      <c r="D281" t="s">
        <v>345</v>
      </c>
      <c r="E281" s="27" t="s">
        <v>563</v>
      </c>
      <c r="F281" s="28" t="s">
        <v>355</v>
      </c>
      <c r="G281" s="29">
        <v>49</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8.8">
      <c r="A284" s="1" t="s">
        <v>342</v>
      </c>
      <c r="E284" s="27" t="s">
        <v>564</v>
      </c>
    </row>
    <row r="285">
      <c r="A285" s="1" t="s">
        <v>333</v>
      </c>
      <c r="B285" s="1">
        <v>61</v>
      </c>
      <c r="C285" s="26" t="s">
        <v>565</v>
      </c>
      <c r="D285" t="s">
        <v>345</v>
      </c>
      <c r="E285" s="27" t="s">
        <v>566</v>
      </c>
      <c r="F285" s="28" t="s">
        <v>355</v>
      </c>
      <c r="G285" s="29">
        <v>49</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05.6">
      <c r="A288" s="1" t="s">
        <v>342</v>
      </c>
      <c r="E288" s="27" t="s">
        <v>567</v>
      </c>
    </row>
    <row r="289">
      <c r="A289" s="1" t="s">
        <v>333</v>
      </c>
      <c r="B289" s="1">
        <v>62</v>
      </c>
      <c r="C289" s="26" t="s">
        <v>726</v>
      </c>
      <c r="D289" t="s">
        <v>345</v>
      </c>
      <c r="E289" s="27" t="s">
        <v>727</v>
      </c>
      <c r="F289" s="28" t="s">
        <v>355</v>
      </c>
      <c r="G289" s="29">
        <v>36</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32">
      <c r="A292" s="1" t="s">
        <v>342</v>
      </c>
      <c r="E292" s="27" t="s">
        <v>728</v>
      </c>
    </row>
    <row r="293">
      <c r="A293" s="1" t="s">
        <v>333</v>
      </c>
      <c r="B293" s="1">
        <v>63</v>
      </c>
      <c r="C293" s="26" t="s">
        <v>729</v>
      </c>
      <c r="D293" t="s">
        <v>345</v>
      </c>
      <c r="E293" s="27" t="s">
        <v>730</v>
      </c>
      <c r="F293" s="28" t="s">
        <v>355</v>
      </c>
      <c r="G293" s="29">
        <v>9</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8.8">
      <c r="A296" s="1" t="s">
        <v>342</v>
      </c>
      <c r="E296" s="27" t="s">
        <v>731</v>
      </c>
    </row>
    <row r="297">
      <c r="A297" s="1" t="s">
        <v>333</v>
      </c>
      <c r="B297" s="1">
        <v>64</v>
      </c>
      <c r="C297" s="26" t="s">
        <v>732</v>
      </c>
      <c r="D297" t="s">
        <v>345</v>
      </c>
      <c r="E297" s="27" t="s">
        <v>733</v>
      </c>
      <c r="F297" s="28" t="s">
        <v>355</v>
      </c>
      <c r="G297" s="29">
        <v>9</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05.6">
      <c r="A300" s="1" t="s">
        <v>342</v>
      </c>
      <c r="E300" s="27" t="s">
        <v>734</v>
      </c>
    </row>
    <row r="301">
      <c r="A301" s="1" t="s">
        <v>333</v>
      </c>
      <c r="B301" s="1">
        <v>65</v>
      </c>
      <c r="C301" s="26" t="s">
        <v>735</v>
      </c>
      <c r="D301" t="s">
        <v>345</v>
      </c>
      <c r="E301" s="27" t="s">
        <v>736</v>
      </c>
      <c r="F301" s="28" t="s">
        <v>355</v>
      </c>
      <c r="G301" s="29">
        <v>9</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32">
      <c r="A304" s="1" t="s">
        <v>342</v>
      </c>
      <c r="E304" s="27" t="s">
        <v>737</v>
      </c>
    </row>
    <row r="305">
      <c r="A305" s="1" t="s">
        <v>333</v>
      </c>
      <c r="B305" s="1">
        <v>66</v>
      </c>
      <c r="C305" s="26" t="s">
        <v>738</v>
      </c>
      <c r="D305" t="s">
        <v>345</v>
      </c>
      <c r="E305" s="27" t="s">
        <v>739</v>
      </c>
      <c r="F305" s="28" t="s">
        <v>355</v>
      </c>
      <c r="G305" s="29">
        <v>9</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18.8">
      <c r="A308" s="1" t="s">
        <v>342</v>
      </c>
      <c r="E308" s="27" t="s">
        <v>740</v>
      </c>
    </row>
    <row r="309">
      <c r="A309" s="1" t="s">
        <v>333</v>
      </c>
      <c r="B309" s="1">
        <v>67</v>
      </c>
      <c r="C309" s="26" t="s">
        <v>741</v>
      </c>
      <c r="D309" t="s">
        <v>345</v>
      </c>
      <c r="E309" s="27" t="s">
        <v>742</v>
      </c>
      <c r="F309" s="28" t="s">
        <v>355</v>
      </c>
      <c r="G309" s="29">
        <v>9</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05.6">
      <c r="A312" s="1" t="s">
        <v>342</v>
      </c>
      <c r="E312" s="27" t="s">
        <v>743</v>
      </c>
    </row>
    <row r="313">
      <c r="A313" s="1" t="s">
        <v>333</v>
      </c>
      <c r="B313" s="1">
        <v>68</v>
      </c>
      <c r="C313" s="26" t="s">
        <v>744</v>
      </c>
      <c r="D313" t="s">
        <v>345</v>
      </c>
      <c r="E313" s="27" t="s">
        <v>745</v>
      </c>
      <c r="F313" s="28" t="s">
        <v>355</v>
      </c>
      <c r="G313" s="29">
        <v>15</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32">
      <c r="A316" s="1" t="s">
        <v>342</v>
      </c>
      <c r="E316" s="27" t="s">
        <v>746</v>
      </c>
    </row>
    <row r="317">
      <c r="A317" s="1" t="s">
        <v>333</v>
      </c>
      <c r="B317" s="1">
        <v>69</v>
      </c>
      <c r="C317" s="26" t="s">
        <v>929</v>
      </c>
      <c r="D317" t="s">
        <v>345</v>
      </c>
      <c r="E317" s="27" t="s">
        <v>930</v>
      </c>
      <c r="F317" s="28" t="s">
        <v>355</v>
      </c>
      <c r="G317" s="29">
        <v>1</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32">
      <c r="A320" s="1" t="s">
        <v>342</v>
      </c>
      <c r="E320" s="27" t="s">
        <v>931</v>
      </c>
    </row>
    <row r="321">
      <c r="A321" s="1" t="s">
        <v>333</v>
      </c>
      <c r="B321" s="1">
        <v>70</v>
      </c>
      <c r="C321" s="26" t="s">
        <v>932</v>
      </c>
      <c r="D321" t="s">
        <v>345</v>
      </c>
      <c r="E321" s="27" t="s">
        <v>933</v>
      </c>
      <c r="F321" s="28" t="s">
        <v>355</v>
      </c>
      <c r="G321" s="29">
        <v>1</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05.6">
      <c r="A324" s="1" t="s">
        <v>342</v>
      </c>
      <c r="E324" s="27" t="s">
        <v>934</v>
      </c>
    </row>
    <row r="325">
      <c r="A325" s="1" t="s">
        <v>333</v>
      </c>
      <c r="B325" s="1">
        <v>71</v>
      </c>
      <c r="C325" s="26" t="s">
        <v>935</v>
      </c>
      <c r="D325" t="s">
        <v>345</v>
      </c>
      <c r="E325" s="27" t="s">
        <v>936</v>
      </c>
      <c r="F325" s="28" t="s">
        <v>355</v>
      </c>
      <c r="G325" s="29">
        <v>1</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32">
      <c r="A328" s="1" t="s">
        <v>342</v>
      </c>
      <c r="E328" s="27" t="s">
        <v>937</v>
      </c>
    </row>
    <row r="329">
      <c r="A329" s="1" t="s">
        <v>333</v>
      </c>
      <c r="B329" s="1">
        <v>72</v>
      </c>
      <c r="C329" s="26" t="s">
        <v>938</v>
      </c>
      <c r="D329" t="s">
        <v>345</v>
      </c>
      <c r="E329" s="27" t="s">
        <v>939</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58.4">
      <c r="A332" s="1" t="s">
        <v>342</v>
      </c>
      <c r="E332" s="27" t="s">
        <v>940</v>
      </c>
    </row>
    <row r="333" ht="26.4">
      <c r="A333" s="1" t="s">
        <v>333</v>
      </c>
      <c r="B333" s="1">
        <v>73</v>
      </c>
      <c r="C333" s="26" t="s">
        <v>747</v>
      </c>
      <c r="D333" t="s">
        <v>345</v>
      </c>
      <c r="E333" s="27" t="s">
        <v>748</v>
      </c>
      <c r="F333" s="28" t="s">
        <v>749</v>
      </c>
      <c r="G333" s="29">
        <v>31.5</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32">
      <c r="A336" s="1" t="s">
        <v>342</v>
      </c>
      <c r="E336" s="27" t="s">
        <v>750</v>
      </c>
    </row>
    <row r="337" ht="26.4">
      <c r="A337" s="1" t="s">
        <v>333</v>
      </c>
      <c r="B337" s="1">
        <v>74</v>
      </c>
      <c r="C337" s="26" t="s">
        <v>751</v>
      </c>
      <c r="D337" t="s">
        <v>345</v>
      </c>
      <c r="E337" s="27" t="s">
        <v>752</v>
      </c>
      <c r="F337" s="28" t="s">
        <v>749</v>
      </c>
      <c r="G337" s="29">
        <v>31.5</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32">
      <c r="A340" s="1" t="s">
        <v>342</v>
      </c>
      <c r="E340" s="27" t="s">
        <v>753</v>
      </c>
    </row>
    <row r="341">
      <c r="A341" s="1" t="s">
        <v>333</v>
      </c>
      <c r="B341" s="1">
        <v>75</v>
      </c>
      <c r="C341" s="26" t="s">
        <v>754</v>
      </c>
      <c r="D341" t="s">
        <v>345</v>
      </c>
      <c r="E341" s="27" t="s">
        <v>755</v>
      </c>
      <c r="F341" s="28" t="s">
        <v>355</v>
      </c>
      <c r="G341" s="29">
        <v>4</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132">
      <c r="A344" s="1" t="s">
        <v>342</v>
      </c>
      <c r="E344" s="27" t="s">
        <v>756</v>
      </c>
    </row>
    <row r="345">
      <c r="A345" s="1" t="s">
        <v>333</v>
      </c>
      <c r="B345" s="1">
        <v>76</v>
      </c>
      <c r="C345" s="26" t="s">
        <v>757</v>
      </c>
      <c r="D345" t="s">
        <v>345</v>
      </c>
      <c r="E345" s="27" t="s">
        <v>758</v>
      </c>
      <c r="F345" s="28" t="s">
        <v>355</v>
      </c>
      <c r="G345" s="29">
        <v>4</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32">
      <c r="A348" s="1" t="s">
        <v>342</v>
      </c>
      <c r="E348" s="27" t="s">
        <v>759</v>
      </c>
    </row>
    <row r="349">
      <c r="A349" s="1" t="s">
        <v>333</v>
      </c>
      <c r="B349" s="1">
        <v>77</v>
      </c>
      <c r="C349" s="26" t="s">
        <v>568</v>
      </c>
      <c r="D349" t="s">
        <v>345</v>
      </c>
      <c r="E349" s="27" t="s">
        <v>569</v>
      </c>
      <c r="F349" s="28" t="s">
        <v>355</v>
      </c>
      <c r="G349" s="29">
        <v>2</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118.8">
      <c r="A352" s="1" t="s">
        <v>342</v>
      </c>
      <c r="E352" s="27" t="s">
        <v>570</v>
      </c>
    </row>
    <row r="353">
      <c r="A353" s="1" t="s">
        <v>333</v>
      </c>
      <c r="B353" s="1">
        <v>78</v>
      </c>
      <c r="C353" s="26" t="s">
        <v>571</v>
      </c>
      <c r="D353" t="s">
        <v>345</v>
      </c>
      <c r="E353" s="27" t="s">
        <v>572</v>
      </c>
      <c r="F353" s="28" t="s">
        <v>355</v>
      </c>
      <c r="G353" s="29">
        <v>2</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18.8">
      <c r="A356" s="1" t="s">
        <v>342</v>
      </c>
      <c r="E356" s="27" t="s">
        <v>573</v>
      </c>
    </row>
    <row r="357">
      <c r="A357" s="1" t="s">
        <v>333</v>
      </c>
      <c r="B357" s="1">
        <v>79</v>
      </c>
      <c r="C357" s="26" t="s">
        <v>941</v>
      </c>
      <c r="D357" t="s">
        <v>345</v>
      </c>
      <c r="E357" s="27" t="s">
        <v>942</v>
      </c>
      <c r="F357" s="28" t="s">
        <v>355</v>
      </c>
      <c r="G357" s="29">
        <v>2</v>
      </c>
      <c r="H357" s="28">
        <v>0</v>
      </c>
      <c r="I357" s="30">
        <f>ROUND(G357*H357,P4)</f>
        <v>0</v>
      </c>
      <c r="L357" s="30">
        <v>0</v>
      </c>
      <c r="M357" s="24">
        <f>ROUND(G357*L357,P4)</f>
        <v>0</v>
      </c>
      <c r="N357" s="25" t="s">
        <v>474</v>
      </c>
      <c r="O357" s="31">
        <f>M357*AA357</f>
        <v>0</v>
      </c>
      <c r="P357" s="1">
        <v>3</v>
      </c>
      <c r="AA357" s="1">
        <f>IF(P357=1,$O$3,IF(P357=2,$O$4,$O$5))</f>
        <v>0</v>
      </c>
    </row>
    <row r="358">
      <c r="A358" s="1" t="s">
        <v>339</v>
      </c>
      <c r="E358" s="27" t="s">
        <v>349</v>
      </c>
    </row>
    <row r="359">
      <c r="A359" s="1" t="s">
        <v>341</v>
      </c>
    </row>
    <row r="360" ht="132">
      <c r="A360" s="1" t="s">
        <v>342</v>
      </c>
      <c r="E360" s="27" t="s">
        <v>943</v>
      </c>
    </row>
    <row r="361" ht="26.4">
      <c r="A361" s="1" t="s">
        <v>333</v>
      </c>
      <c r="B361" s="1">
        <v>80</v>
      </c>
      <c r="C361" s="26" t="s">
        <v>396</v>
      </c>
      <c r="D361" t="s">
        <v>345</v>
      </c>
      <c r="E361" s="27" t="s">
        <v>397</v>
      </c>
      <c r="F361" s="28" t="s">
        <v>355</v>
      </c>
      <c r="G361" s="29">
        <v>6</v>
      </c>
      <c r="H361" s="28">
        <v>0</v>
      </c>
      <c r="I361" s="30">
        <f>ROUND(G361*H361,P4)</f>
        <v>0</v>
      </c>
      <c r="L361" s="30">
        <v>0</v>
      </c>
      <c r="M361" s="24">
        <f>ROUND(G361*L361,P4)</f>
        <v>0</v>
      </c>
      <c r="N361" s="25" t="s">
        <v>474</v>
      </c>
      <c r="O361" s="31">
        <f>M361*AA361</f>
        <v>0</v>
      </c>
      <c r="P361" s="1">
        <v>3</v>
      </c>
      <c r="AA361" s="1">
        <f>IF(P361=1,$O$3,IF(P361=2,$O$4,$O$5))</f>
        <v>0</v>
      </c>
    </row>
    <row r="362">
      <c r="A362" s="1" t="s">
        <v>339</v>
      </c>
      <c r="E362" s="27" t="s">
        <v>349</v>
      </c>
    </row>
    <row r="363">
      <c r="A363" s="1" t="s">
        <v>341</v>
      </c>
    </row>
    <row r="364" ht="132">
      <c r="A364" s="1" t="s">
        <v>342</v>
      </c>
      <c r="E364" s="27" t="s">
        <v>398</v>
      </c>
    </row>
    <row r="365">
      <c r="A365" s="1" t="s">
        <v>333</v>
      </c>
      <c r="B365" s="1">
        <v>81</v>
      </c>
      <c r="C365" s="26" t="s">
        <v>760</v>
      </c>
      <c r="D365" t="s">
        <v>345</v>
      </c>
      <c r="E365" s="27" t="s">
        <v>761</v>
      </c>
      <c r="F365" s="28" t="s">
        <v>355</v>
      </c>
      <c r="G365" s="29">
        <v>1</v>
      </c>
      <c r="H365" s="28">
        <v>0</v>
      </c>
      <c r="I365" s="30">
        <f>ROUND(G365*H365,P4)</f>
        <v>0</v>
      </c>
      <c r="L365" s="30">
        <v>0</v>
      </c>
      <c r="M365" s="24">
        <f>ROUND(G365*L365,P4)</f>
        <v>0</v>
      </c>
      <c r="N365" s="25" t="s">
        <v>474</v>
      </c>
      <c r="O365" s="31">
        <f>M365*AA365</f>
        <v>0</v>
      </c>
      <c r="P365" s="1">
        <v>3</v>
      </c>
      <c r="AA365" s="1">
        <f>IF(P365=1,$O$3,IF(P365=2,$O$4,$O$5))</f>
        <v>0</v>
      </c>
    </row>
    <row r="366">
      <c r="A366" s="1" t="s">
        <v>339</v>
      </c>
      <c r="E366" s="27" t="s">
        <v>349</v>
      </c>
    </row>
    <row r="367">
      <c r="A367" s="1" t="s">
        <v>341</v>
      </c>
    </row>
    <row r="368" ht="118.8">
      <c r="A368" s="1" t="s">
        <v>342</v>
      </c>
      <c r="E368" s="27" t="s">
        <v>740</v>
      </c>
    </row>
    <row r="369">
      <c r="A369" s="1" t="s">
        <v>333</v>
      </c>
      <c r="B369" s="1">
        <v>82</v>
      </c>
      <c r="C369" s="26" t="s">
        <v>762</v>
      </c>
      <c r="D369" t="s">
        <v>345</v>
      </c>
      <c r="E369" s="27" t="s">
        <v>763</v>
      </c>
      <c r="F369" s="28" t="s">
        <v>355</v>
      </c>
      <c r="G369" s="29">
        <v>1</v>
      </c>
      <c r="H369" s="28">
        <v>0</v>
      </c>
      <c r="I369" s="30">
        <f>ROUND(G369*H369,P4)</f>
        <v>0</v>
      </c>
      <c r="L369" s="30">
        <v>0</v>
      </c>
      <c r="M369" s="24">
        <f>ROUND(G369*L369,P4)</f>
        <v>0</v>
      </c>
      <c r="N369" s="25" t="s">
        <v>474</v>
      </c>
      <c r="O369" s="31">
        <f>M369*AA369</f>
        <v>0</v>
      </c>
      <c r="P369" s="1">
        <v>3</v>
      </c>
      <c r="AA369" s="1">
        <f>IF(P369=1,$O$3,IF(P369=2,$O$4,$O$5))</f>
        <v>0</v>
      </c>
    </row>
    <row r="370">
      <c r="A370" s="1" t="s">
        <v>339</v>
      </c>
      <c r="E370" s="27" t="s">
        <v>349</v>
      </c>
    </row>
    <row r="371">
      <c r="A371" s="1" t="s">
        <v>341</v>
      </c>
    </row>
    <row r="372" ht="105.6">
      <c r="A372" s="1" t="s">
        <v>342</v>
      </c>
      <c r="E372" s="27" t="s">
        <v>764</v>
      </c>
    </row>
    <row r="373">
      <c r="A373" s="1" t="s">
        <v>333</v>
      </c>
      <c r="B373" s="1">
        <v>83</v>
      </c>
      <c r="C373" s="26" t="s">
        <v>944</v>
      </c>
      <c r="D373" t="s">
        <v>345</v>
      </c>
      <c r="E373" s="27" t="s">
        <v>945</v>
      </c>
      <c r="F373" s="28" t="s">
        <v>355</v>
      </c>
      <c r="G373" s="29">
        <v>2</v>
      </c>
      <c r="H373" s="28">
        <v>0</v>
      </c>
      <c r="I373" s="30">
        <f>ROUND(G373*H373,P4)</f>
        <v>0</v>
      </c>
      <c r="L373" s="30">
        <v>0</v>
      </c>
      <c r="M373" s="24">
        <f>ROUND(G373*L373,P4)</f>
        <v>0</v>
      </c>
      <c r="N373" s="25" t="s">
        <v>474</v>
      </c>
      <c r="O373" s="31">
        <f>M373*AA373</f>
        <v>0</v>
      </c>
      <c r="P373" s="1">
        <v>3</v>
      </c>
      <c r="AA373" s="1">
        <f>IF(P373=1,$O$3,IF(P373=2,$O$4,$O$5))</f>
        <v>0</v>
      </c>
    </row>
    <row r="374">
      <c r="A374" s="1" t="s">
        <v>339</v>
      </c>
      <c r="E374" s="27" t="s">
        <v>349</v>
      </c>
    </row>
    <row r="375">
      <c r="A375" s="1" t="s">
        <v>341</v>
      </c>
    </row>
    <row r="376" ht="132">
      <c r="A376" s="1" t="s">
        <v>342</v>
      </c>
      <c r="E376" s="27" t="s">
        <v>946</v>
      </c>
    </row>
    <row r="377">
      <c r="A377" s="1" t="s">
        <v>333</v>
      </c>
      <c r="B377" s="1">
        <v>84</v>
      </c>
      <c r="C377" s="26" t="s">
        <v>765</v>
      </c>
      <c r="D377" t="s">
        <v>345</v>
      </c>
      <c r="E377" s="27" t="s">
        <v>766</v>
      </c>
      <c r="F377" s="28" t="s">
        <v>355</v>
      </c>
      <c r="G377" s="29">
        <v>2</v>
      </c>
      <c r="H377" s="28">
        <v>0</v>
      </c>
      <c r="I377" s="30">
        <f>ROUND(G377*H377,P4)</f>
        <v>0</v>
      </c>
      <c r="L377" s="30">
        <v>0</v>
      </c>
      <c r="M377" s="24">
        <f>ROUND(G377*L377,P4)</f>
        <v>0</v>
      </c>
      <c r="N377" s="25" t="s">
        <v>474</v>
      </c>
      <c r="O377" s="31">
        <f>M377*AA377</f>
        <v>0</v>
      </c>
      <c r="P377" s="1">
        <v>3</v>
      </c>
      <c r="AA377" s="1">
        <f>IF(P377=1,$O$3,IF(P377=2,$O$4,$O$5))</f>
        <v>0</v>
      </c>
    </row>
    <row r="378">
      <c r="A378" s="1" t="s">
        <v>339</v>
      </c>
      <c r="E378" s="27" t="s">
        <v>349</v>
      </c>
    </row>
    <row r="379">
      <c r="A379" s="1" t="s">
        <v>341</v>
      </c>
    </row>
    <row r="380" ht="132">
      <c r="A380" s="1" t="s">
        <v>342</v>
      </c>
      <c r="E380" s="27" t="s">
        <v>767</v>
      </c>
    </row>
    <row r="381">
      <c r="A381" s="1" t="s">
        <v>333</v>
      </c>
      <c r="B381" s="1">
        <v>85</v>
      </c>
      <c r="C381" s="26" t="s">
        <v>768</v>
      </c>
      <c r="D381" t="s">
        <v>345</v>
      </c>
      <c r="E381" s="27" t="s">
        <v>769</v>
      </c>
      <c r="F381" s="28" t="s">
        <v>355</v>
      </c>
      <c r="G381" s="29">
        <v>2</v>
      </c>
      <c r="H381" s="28">
        <v>0</v>
      </c>
      <c r="I381" s="30">
        <f>ROUND(G381*H381,P4)</f>
        <v>0</v>
      </c>
      <c r="L381" s="30">
        <v>0</v>
      </c>
      <c r="M381" s="24">
        <f>ROUND(G381*L381,P4)</f>
        <v>0</v>
      </c>
      <c r="N381" s="25" t="s">
        <v>474</v>
      </c>
      <c r="O381" s="31">
        <f>M381*AA381</f>
        <v>0</v>
      </c>
      <c r="P381" s="1">
        <v>3</v>
      </c>
      <c r="AA381" s="1">
        <f>IF(P381=1,$O$3,IF(P381=2,$O$4,$O$5))</f>
        <v>0</v>
      </c>
    </row>
    <row r="382">
      <c r="A382" s="1" t="s">
        <v>339</v>
      </c>
      <c r="E382" s="27" t="s">
        <v>349</v>
      </c>
    </row>
    <row r="383">
      <c r="A383" s="1" t="s">
        <v>341</v>
      </c>
    </row>
    <row r="384" ht="118.8">
      <c r="A384" s="1" t="s">
        <v>342</v>
      </c>
      <c r="E384" s="27" t="s">
        <v>770</v>
      </c>
    </row>
    <row r="385">
      <c r="A385" s="1" t="s">
        <v>333</v>
      </c>
      <c r="B385" s="1">
        <v>86</v>
      </c>
      <c r="C385" s="26" t="s">
        <v>771</v>
      </c>
      <c r="D385" t="s">
        <v>345</v>
      </c>
      <c r="E385" s="27" t="s">
        <v>772</v>
      </c>
      <c r="F385" s="28" t="s">
        <v>355</v>
      </c>
      <c r="G385" s="29">
        <v>2</v>
      </c>
      <c r="H385" s="28">
        <v>0</v>
      </c>
      <c r="I385" s="30">
        <f>ROUND(G385*H385,P4)</f>
        <v>0</v>
      </c>
      <c r="L385" s="30">
        <v>0</v>
      </c>
      <c r="M385" s="24">
        <f>ROUND(G385*L385,P4)</f>
        <v>0</v>
      </c>
      <c r="N385" s="25" t="s">
        <v>474</v>
      </c>
      <c r="O385" s="31">
        <f>M385*AA385</f>
        <v>0</v>
      </c>
      <c r="P385" s="1">
        <v>3</v>
      </c>
      <c r="AA385" s="1">
        <f>IF(P385=1,$O$3,IF(P385=2,$O$4,$O$5))</f>
        <v>0</v>
      </c>
    </row>
    <row r="386">
      <c r="A386" s="1" t="s">
        <v>339</v>
      </c>
      <c r="E386" s="27" t="s">
        <v>349</v>
      </c>
    </row>
    <row r="387">
      <c r="A387" s="1" t="s">
        <v>341</v>
      </c>
    </row>
    <row r="388" ht="105.6">
      <c r="A388" s="1" t="s">
        <v>342</v>
      </c>
      <c r="E388" s="27" t="s">
        <v>773</v>
      </c>
    </row>
    <row r="389">
      <c r="A389" s="1" t="s">
        <v>333</v>
      </c>
      <c r="B389" s="1">
        <v>87</v>
      </c>
      <c r="C389" s="26" t="s">
        <v>774</v>
      </c>
      <c r="D389" t="s">
        <v>345</v>
      </c>
      <c r="E389" s="27" t="s">
        <v>775</v>
      </c>
      <c r="F389" s="28" t="s">
        <v>355</v>
      </c>
      <c r="G389" s="29">
        <v>2</v>
      </c>
      <c r="H389" s="28">
        <v>0</v>
      </c>
      <c r="I389" s="30">
        <f>ROUND(G389*H389,P4)</f>
        <v>0</v>
      </c>
      <c r="L389" s="30">
        <v>0</v>
      </c>
      <c r="M389" s="24">
        <f>ROUND(G389*L389,P4)</f>
        <v>0</v>
      </c>
      <c r="N389" s="25" t="s">
        <v>474</v>
      </c>
      <c r="O389" s="31">
        <f>M389*AA389</f>
        <v>0</v>
      </c>
      <c r="P389" s="1">
        <v>3</v>
      </c>
      <c r="AA389" s="1">
        <f>IF(P389=1,$O$3,IF(P389=2,$O$4,$O$5))</f>
        <v>0</v>
      </c>
    </row>
    <row r="390">
      <c r="A390" s="1" t="s">
        <v>339</v>
      </c>
      <c r="E390" s="27" t="s">
        <v>349</v>
      </c>
    </row>
    <row r="391">
      <c r="A391" s="1" t="s">
        <v>341</v>
      </c>
    </row>
    <row r="392" ht="118.8">
      <c r="A392" s="1" t="s">
        <v>342</v>
      </c>
      <c r="E392" s="27" t="s">
        <v>776</v>
      </c>
    </row>
    <row r="393">
      <c r="A393" s="1" t="s">
        <v>333</v>
      </c>
      <c r="B393" s="1">
        <v>88</v>
      </c>
      <c r="C393" s="26" t="s">
        <v>777</v>
      </c>
      <c r="D393" t="s">
        <v>345</v>
      </c>
      <c r="E393" s="27" t="s">
        <v>778</v>
      </c>
      <c r="F393" s="28" t="s">
        <v>355</v>
      </c>
      <c r="G393" s="29">
        <v>1</v>
      </c>
      <c r="H393" s="28">
        <v>0</v>
      </c>
      <c r="I393" s="30">
        <f>ROUND(G393*H393,P4)</f>
        <v>0</v>
      </c>
      <c r="L393" s="30">
        <v>0</v>
      </c>
      <c r="M393" s="24">
        <f>ROUND(G393*L393,P4)</f>
        <v>0</v>
      </c>
      <c r="N393" s="25" t="s">
        <v>474</v>
      </c>
      <c r="O393" s="31">
        <f>M393*AA393</f>
        <v>0</v>
      </c>
      <c r="P393" s="1">
        <v>3</v>
      </c>
      <c r="AA393" s="1">
        <f>IF(P393=1,$O$3,IF(P393=2,$O$4,$O$5))</f>
        <v>0</v>
      </c>
    </row>
    <row r="394">
      <c r="A394" s="1" t="s">
        <v>339</v>
      </c>
      <c r="E394" s="27" t="s">
        <v>349</v>
      </c>
    </row>
    <row r="395">
      <c r="A395" s="1" t="s">
        <v>341</v>
      </c>
    </row>
    <row r="396" ht="145.2">
      <c r="A396" s="1" t="s">
        <v>342</v>
      </c>
      <c r="E396" s="27" t="s">
        <v>779</v>
      </c>
    </row>
    <row r="397">
      <c r="A397" s="1" t="s">
        <v>333</v>
      </c>
      <c r="B397" s="1">
        <v>89</v>
      </c>
      <c r="C397" s="26" t="s">
        <v>780</v>
      </c>
      <c r="D397" t="s">
        <v>345</v>
      </c>
      <c r="E397" s="27" t="s">
        <v>781</v>
      </c>
      <c r="F397" s="28" t="s">
        <v>355</v>
      </c>
      <c r="G397" s="29">
        <v>4</v>
      </c>
      <c r="H397" s="28">
        <v>0</v>
      </c>
      <c r="I397" s="30">
        <f>ROUND(G397*H397,P4)</f>
        <v>0</v>
      </c>
      <c r="L397" s="30">
        <v>0</v>
      </c>
      <c r="M397" s="24">
        <f>ROUND(G397*L397,P4)</f>
        <v>0</v>
      </c>
      <c r="N397" s="25" t="s">
        <v>474</v>
      </c>
      <c r="O397" s="31">
        <f>M397*AA397</f>
        <v>0</v>
      </c>
      <c r="P397" s="1">
        <v>3</v>
      </c>
      <c r="AA397" s="1">
        <f>IF(P397=1,$O$3,IF(P397=2,$O$4,$O$5))</f>
        <v>0</v>
      </c>
    </row>
    <row r="398">
      <c r="A398" s="1" t="s">
        <v>339</v>
      </c>
      <c r="E398" s="27" t="s">
        <v>349</v>
      </c>
    </row>
    <row r="399">
      <c r="A399" s="1" t="s">
        <v>341</v>
      </c>
    </row>
    <row r="400" ht="105.6">
      <c r="A400" s="1" t="s">
        <v>342</v>
      </c>
      <c r="E400" s="27" t="s">
        <v>782</v>
      </c>
    </row>
    <row r="401">
      <c r="A401" s="1" t="s">
        <v>333</v>
      </c>
      <c r="B401" s="1">
        <v>90</v>
      </c>
      <c r="C401" s="26" t="s">
        <v>783</v>
      </c>
      <c r="D401" t="s">
        <v>345</v>
      </c>
      <c r="E401" s="27" t="s">
        <v>784</v>
      </c>
      <c r="F401" s="28" t="s">
        <v>355</v>
      </c>
      <c r="G401" s="29">
        <v>4</v>
      </c>
      <c r="H401" s="28">
        <v>0</v>
      </c>
      <c r="I401" s="30">
        <f>ROUND(G401*H401,P4)</f>
        <v>0</v>
      </c>
      <c r="L401" s="30">
        <v>0</v>
      </c>
      <c r="M401" s="24">
        <f>ROUND(G401*L401,P4)</f>
        <v>0</v>
      </c>
      <c r="N401" s="25" t="s">
        <v>474</v>
      </c>
      <c r="O401" s="31">
        <f>M401*AA401</f>
        <v>0</v>
      </c>
      <c r="P401" s="1">
        <v>3</v>
      </c>
      <c r="AA401" s="1">
        <f>IF(P401=1,$O$3,IF(P401=2,$O$4,$O$5))</f>
        <v>0</v>
      </c>
    </row>
    <row r="402">
      <c r="A402" s="1" t="s">
        <v>339</v>
      </c>
      <c r="E402" s="27" t="s">
        <v>349</v>
      </c>
    </row>
    <row r="403">
      <c r="A403" s="1" t="s">
        <v>341</v>
      </c>
    </row>
    <row r="404" ht="118.8">
      <c r="A404" s="1" t="s">
        <v>342</v>
      </c>
      <c r="E404" s="27" t="s">
        <v>785</v>
      </c>
    </row>
    <row r="405">
      <c r="A405" s="1" t="s">
        <v>333</v>
      </c>
      <c r="B405" s="1">
        <v>91</v>
      </c>
      <c r="C405" s="26" t="s">
        <v>786</v>
      </c>
      <c r="D405" t="s">
        <v>345</v>
      </c>
      <c r="E405" s="27" t="s">
        <v>787</v>
      </c>
      <c r="F405" s="28" t="s">
        <v>355</v>
      </c>
      <c r="G405" s="29">
        <v>4</v>
      </c>
      <c r="H405" s="28">
        <v>0</v>
      </c>
      <c r="I405" s="30">
        <f>ROUND(G405*H405,P4)</f>
        <v>0</v>
      </c>
      <c r="L405" s="30">
        <v>0</v>
      </c>
      <c r="M405" s="24">
        <f>ROUND(G405*L405,P4)</f>
        <v>0</v>
      </c>
      <c r="N405" s="25" t="s">
        <v>474</v>
      </c>
      <c r="O405" s="31">
        <f>M405*AA405</f>
        <v>0</v>
      </c>
      <c r="P405" s="1">
        <v>3</v>
      </c>
      <c r="AA405" s="1">
        <f>IF(P405=1,$O$3,IF(P405=2,$O$4,$O$5))</f>
        <v>0</v>
      </c>
    </row>
    <row r="406">
      <c r="A406" s="1" t="s">
        <v>339</v>
      </c>
      <c r="E406" s="27" t="s">
        <v>349</v>
      </c>
    </row>
    <row r="407">
      <c r="A407" s="1" t="s">
        <v>341</v>
      </c>
    </row>
    <row r="408" ht="132">
      <c r="A408" s="1" t="s">
        <v>342</v>
      </c>
      <c r="E408" s="27" t="s">
        <v>788</v>
      </c>
    </row>
    <row r="409">
      <c r="A409" s="1" t="s">
        <v>333</v>
      </c>
      <c r="B409" s="1">
        <v>92</v>
      </c>
      <c r="C409" s="26" t="s">
        <v>947</v>
      </c>
      <c r="D409" t="s">
        <v>345</v>
      </c>
      <c r="E409" s="27" t="s">
        <v>948</v>
      </c>
      <c r="F409" s="28" t="s">
        <v>355</v>
      </c>
      <c r="G409" s="29">
        <v>1</v>
      </c>
      <c r="H409" s="28">
        <v>0</v>
      </c>
      <c r="I409" s="30">
        <f>ROUND(G409*H409,P4)</f>
        <v>0</v>
      </c>
      <c r="L409" s="30">
        <v>0</v>
      </c>
      <c r="M409" s="24">
        <f>ROUND(G409*L409,P4)</f>
        <v>0</v>
      </c>
      <c r="N409" s="25" t="s">
        <v>474</v>
      </c>
      <c r="O409" s="31">
        <f>M409*AA409</f>
        <v>0</v>
      </c>
      <c r="P409" s="1">
        <v>3</v>
      </c>
      <c r="AA409" s="1">
        <f>IF(P409=1,$O$3,IF(P409=2,$O$4,$O$5))</f>
        <v>0</v>
      </c>
    </row>
    <row r="410">
      <c r="A410" s="1" t="s">
        <v>339</v>
      </c>
      <c r="E410" s="27" t="s">
        <v>349</v>
      </c>
    </row>
    <row r="411">
      <c r="A411" s="1" t="s">
        <v>341</v>
      </c>
    </row>
    <row r="412" ht="132">
      <c r="A412" s="1" t="s">
        <v>342</v>
      </c>
      <c r="E412" s="27" t="s">
        <v>949</v>
      </c>
    </row>
    <row r="413">
      <c r="A413" s="1" t="s">
        <v>333</v>
      </c>
      <c r="B413" s="1">
        <v>93</v>
      </c>
      <c r="C413" s="26" t="s">
        <v>950</v>
      </c>
      <c r="D413" t="s">
        <v>345</v>
      </c>
      <c r="E413" s="27" t="s">
        <v>951</v>
      </c>
      <c r="F413" s="28" t="s">
        <v>355</v>
      </c>
      <c r="G413" s="29">
        <v>1</v>
      </c>
      <c r="H413" s="28">
        <v>0</v>
      </c>
      <c r="I413" s="30">
        <f>ROUND(G413*H413,P4)</f>
        <v>0</v>
      </c>
      <c r="L413" s="30">
        <v>0</v>
      </c>
      <c r="M413" s="24">
        <f>ROUND(G413*L413,P4)</f>
        <v>0</v>
      </c>
      <c r="N413" s="25" t="s">
        <v>474</v>
      </c>
      <c r="O413" s="31">
        <f>M413*AA413</f>
        <v>0</v>
      </c>
      <c r="P413" s="1">
        <v>3</v>
      </c>
      <c r="AA413" s="1">
        <f>IF(P413=1,$O$3,IF(P413=2,$O$4,$O$5))</f>
        <v>0</v>
      </c>
    </row>
    <row r="414">
      <c r="A414" s="1" t="s">
        <v>339</v>
      </c>
      <c r="E414" s="27" t="s">
        <v>349</v>
      </c>
    </row>
    <row r="415">
      <c r="A415" s="1" t="s">
        <v>341</v>
      </c>
    </row>
    <row r="416" ht="132">
      <c r="A416" s="1" t="s">
        <v>342</v>
      </c>
      <c r="E416" s="27" t="s">
        <v>952</v>
      </c>
    </row>
    <row r="417">
      <c r="A417" s="1" t="s">
        <v>333</v>
      </c>
      <c r="B417" s="1">
        <v>94</v>
      </c>
      <c r="C417" s="26" t="s">
        <v>789</v>
      </c>
      <c r="D417" t="s">
        <v>345</v>
      </c>
      <c r="E417" s="27" t="s">
        <v>790</v>
      </c>
      <c r="F417" s="28" t="s">
        <v>355</v>
      </c>
      <c r="G417" s="29">
        <v>4</v>
      </c>
      <c r="H417" s="28">
        <v>0</v>
      </c>
      <c r="I417" s="30">
        <f>ROUND(G417*H417,P4)</f>
        <v>0</v>
      </c>
      <c r="L417" s="30">
        <v>0</v>
      </c>
      <c r="M417" s="24">
        <f>ROUND(G417*L417,P4)</f>
        <v>0</v>
      </c>
      <c r="N417" s="25" t="s">
        <v>474</v>
      </c>
      <c r="O417" s="31">
        <f>M417*AA417</f>
        <v>0</v>
      </c>
      <c r="P417" s="1">
        <v>3</v>
      </c>
      <c r="AA417" s="1">
        <f>IF(P417=1,$O$3,IF(P417=2,$O$4,$O$5))</f>
        <v>0</v>
      </c>
    </row>
    <row r="418">
      <c r="A418" s="1" t="s">
        <v>339</v>
      </c>
      <c r="E418" s="27" t="s">
        <v>349</v>
      </c>
    </row>
    <row r="419">
      <c r="A419" s="1" t="s">
        <v>341</v>
      </c>
    </row>
    <row r="420" ht="105.6">
      <c r="A420" s="1" t="s">
        <v>342</v>
      </c>
      <c r="E420" s="27" t="s">
        <v>791</v>
      </c>
    </row>
    <row r="421">
      <c r="A421" s="1" t="s">
        <v>333</v>
      </c>
      <c r="B421" s="1">
        <v>95</v>
      </c>
      <c r="C421" s="26" t="s">
        <v>792</v>
      </c>
      <c r="D421" t="s">
        <v>345</v>
      </c>
      <c r="E421" s="27" t="s">
        <v>793</v>
      </c>
      <c r="F421" s="28" t="s">
        <v>355</v>
      </c>
      <c r="G421" s="29">
        <v>4</v>
      </c>
      <c r="H421" s="28">
        <v>0</v>
      </c>
      <c r="I421" s="30">
        <f>ROUND(G421*H421,P4)</f>
        <v>0</v>
      </c>
      <c r="L421" s="30">
        <v>0</v>
      </c>
      <c r="M421" s="24">
        <f>ROUND(G421*L421,P4)</f>
        <v>0</v>
      </c>
      <c r="N421" s="25" t="s">
        <v>474</v>
      </c>
      <c r="O421" s="31">
        <f>M421*AA421</f>
        <v>0</v>
      </c>
      <c r="P421" s="1">
        <v>3</v>
      </c>
      <c r="AA421" s="1">
        <f>IF(P421=1,$O$3,IF(P421=2,$O$4,$O$5))</f>
        <v>0</v>
      </c>
    </row>
    <row r="422">
      <c r="A422" s="1" t="s">
        <v>339</v>
      </c>
      <c r="E422" s="27" t="s">
        <v>349</v>
      </c>
    </row>
    <row r="423">
      <c r="A423" s="1" t="s">
        <v>341</v>
      </c>
    </row>
    <row r="424" ht="118.8">
      <c r="A424" s="1" t="s">
        <v>342</v>
      </c>
      <c r="E424" s="27" t="s">
        <v>794</v>
      </c>
    </row>
    <row r="425">
      <c r="A425" s="1" t="s">
        <v>333</v>
      </c>
      <c r="B425" s="1">
        <v>96</v>
      </c>
      <c r="C425" s="26" t="s">
        <v>795</v>
      </c>
      <c r="D425" t="s">
        <v>345</v>
      </c>
      <c r="E425" s="27" t="s">
        <v>796</v>
      </c>
      <c r="F425" s="28" t="s">
        <v>355</v>
      </c>
      <c r="G425" s="29">
        <v>3</v>
      </c>
      <c r="H425" s="28">
        <v>0</v>
      </c>
      <c r="I425" s="30">
        <f>ROUND(G425*H425,P4)</f>
        <v>0</v>
      </c>
      <c r="L425" s="30">
        <v>0</v>
      </c>
      <c r="M425" s="24">
        <f>ROUND(G425*L425,P4)</f>
        <v>0</v>
      </c>
      <c r="N425" s="25" t="s">
        <v>474</v>
      </c>
      <c r="O425" s="31">
        <f>M425*AA425</f>
        <v>0</v>
      </c>
      <c r="P425" s="1">
        <v>3</v>
      </c>
      <c r="AA425" s="1">
        <f>IF(P425=1,$O$3,IF(P425=2,$O$4,$O$5))</f>
        <v>0</v>
      </c>
    </row>
    <row r="426">
      <c r="A426" s="1" t="s">
        <v>339</v>
      </c>
      <c r="E426" s="27" t="s">
        <v>349</v>
      </c>
    </row>
    <row r="427">
      <c r="A427" s="1" t="s">
        <v>341</v>
      </c>
    </row>
    <row r="428" ht="132">
      <c r="A428" s="1" t="s">
        <v>342</v>
      </c>
      <c r="E428" s="27" t="s">
        <v>797</v>
      </c>
    </row>
    <row r="429">
      <c r="A429" s="1" t="s">
        <v>333</v>
      </c>
      <c r="B429" s="1">
        <v>97</v>
      </c>
      <c r="C429" s="26" t="s">
        <v>574</v>
      </c>
      <c r="D429" t="s">
        <v>345</v>
      </c>
      <c r="E429" s="27" t="s">
        <v>575</v>
      </c>
      <c r="F429" s="28" t="s">
        <v>355</v>
      </c>
      <c r="G429" s="29">
        <v>157</v>
      </c>
      <c r="H429" s="28">
        <v>0</v>
      </c>
      <c r="I429" s="30">
        <f>ROUND(G429*H429,P4)</f>
        <v>0</v>
      </c>
      <c r="L429" s="30">
        <v>0</v>
      </c>
      <c r="M429" s="24">
        <f>ROUND(G429*L429,P4)</f>
        <v>0</v>
      </c>
      <c r="N429" s="25" t="s">
        <v>474</v>
      </c>
      <c r="O429" s="31">
        <f>M429*AA429</f>
        <v>0</v>
      </c>
      <c r="P429" s="1">
        <v>3</v>
      </c>
      <c r="AA429" s="1">
        <f>IF(P429=1,$O$3,IF(P429=2,$O$4,$O$5))</f>
        <v>0</v>
      </c>
    </row>
    <row r="430">
      <c r="A430" s="1" t="s">
        <v>339</v>
      </c>
      <c r="E430" s="27" t="s">
        <v>349</v>
      </c>
    </row>
    <row r="431">
      <c r="A431" s="1" t="s">
        <v>341</v>
      </c>
    </row>
    <row r="432" ht="105.6">
      <c r="A432" s="1" t="s">
        <v>342</v>
      </c>
      <c r="E432" s="27" t="s">
        <v>576</v>
      </c>
    </row>
    <row r="433">
      <c r="A433" s="1" t="s">
        <v>333</v>
      </c>
      <c r="B433" s="1">
        <v>98</v>
      </c>
      <c r="C433" s="26" t="s">
        <v>577</v>
      </c>
      <c r="D433" t="s">
        <v>345</v>
      </c>
      <c r="E433" s="27" t="s">
        <v>578</v>
      </c>
      <c r="F433" s="28" t="s">
        <v>355</v>
      </c>
      <c r="G433" s="29">
        <v>157</v>
      </c>
      <c r="H433" s="28">
        <v>0</v>
      </c>
      <c r="I433" s="30">
        <f>ROUND(G433*H433,P4)</f>
        <v>0</v>
      </c>
      <c r="L433" s="30">
        <v>0</v>
      </c>
      <c r="M433" s="24">
        <f>ROUND(G433*L433,P4)</f>
        <v>0</v>
      </c>
      <c r="N433" s="25" t="s">
        <v>474</v>
      </c>
      <c r="O433" s="31">
        <f>M433*AA433</f>
        <v>0</v>
      </c>
      <c r="P433" s="1">
        <v>3</v>
      </c>
      <c r="AA433" s="1">
        <f>IF(P433=1,$O$3,IF(P433=2,$O$4,$O$5))</f>
        <v>0</v>
      </c>
    </row>
    <row r="434">
      <c r="A434" s="1" t="s">
        <v>339</v>
      </c>
      <c r="E434" s="27" t="s">
        <v>349</v>
      </c>
    </row>
    <row r="435">
      <c r="A435" s="1" t="s">
        <v>341</v>
      </c>
    </row>
    <row r="436" ht="105.6">
      <c r="A436" s="1" t="s">
        <v>342</v>
      </c>
      <c r="E436" s="27" t="s">
        <v>579</v>
      </c>
    </row>
    <row r="437" ht="26.4">
      <c r="A437" s="1" t="s">
        <v>333</v>
      </c>
      <c r="B437" s="1">
        <v>99</v>
      </c>
      <c r="C437" s="26" t="s">
        <v>580</v>
      </c>
      <c r="D437" t="s">
        <v>345</v>
      </c>
      <c r="E437" s="27" t="s">
        <v>581</v>
      </c>
      <c r="F437" s="28" t="s">
        <v>582</v>
      </c>
      <c r="G437" s="29">
        <v>2.7450000000000001</v>
      </c>
      <c r="H437" s="28">
        <v>0</v>
      </c>
      <c r="I437" s="30">
        <f>ROUND(G437*H437,P4)</f>
        <v>0</v>
      </c>
      <c r="L437" s="30">
        <v>0</v>
      </c>
      <c r="M437" s="24">
        <f>ROUND(G437*L437,P4)</f>
        <v>0</v>
      </c>
      <c r="N437" s="25" t="s">
        <v>474</v>
      </c>
      <c r="O437" s="31">
        <f>M437*AA437</f>
        <v>0</v>
      </c>
      <c r="P437" s="1">
        <v>3</v>
      </c>
      <c r="AA437" s="1">
        <f>IF(P437=1,$O$3,IF(P437=2,$O$4,$O$5))</f>
        <v>0</v>
      </c>
    </row>
    <row r="438">
      <c r="A438" s="1" t="s">
        <v>339</v>
      </c>
      <c r="E438" s="27" t="s">
        <v>349</v>
      </c>
    </row>
    <row r="439">
      <c r="A439" s="1" t="s">
        <v>341</v>
      </c>
    </row>
    <row r="440" ht="145.2">
      <c r="A440" s="1" t="s">
        <v>342</v>
      </c>
      <c r="E440" s="27" t="s">
        <v>583</v>
      </c>
    </row>
    <row r="441" ht="26.4">
      <c r="A441" s="1" t="s">
        <v>333</v>
      </c>
      <c r="B441" s="1">
        <v>100</v>
      </c>
      <c r="C441" s="26" t="s">
        <v>798</v>
      </c>
      <c r="D441" t="s">
        <v>345</v>
      </c>
      <c r="E441" s="27" t="s">
        <v>799</v>
      </c>
      <c r="F441" s="28" t="s">
        <v>355</v>
      </c>
      <c r="G441" s="29">
        <v>2</v>
      </c>
      <c r="H441" s="28">
        <v>0</v>
      </c>
      <c r="I441" s="30">
        <f>ROUND(G441*H441,P4)</f>
        <v>0</v>
      </c>
      <c r="L441" s="30">
        <v>0</v>
      </c>
      <c r="M441" s="24">
        <f>ROUND(G441*L441,P4)</f>
        <v>0</v>
      </c>
      <c r="N441" s="25" t="s">
        <v>474</v>
      </c>
      <c r="O441" s="31">
        <f>M441*AA441</f>
        <v>0</v>
      </c>
      <c r="P441" s="1">
        <v>3</v>
      </c>
      <c r="AA441" s="1">
        <f>IF(P441=1,$O$3,IF(P441=2,$O$4,$O$5))</f>
        <v>0</v>
      </c>
    </row>
    <row r="442">
      <c r="A442" s="1" t="s">
        <v>339</v>
      </c>
      <c r="E442" s="27" t="s">
        <v>349</v>
      </c>
    </row>
    <row r="443">
      <c r="A443" s="1" t="s">
        <v>341</v>
      </c>
    </row>
    <row r="444" ht="118.8">
      <c r="A444" s="1" t="s">
        <v>342</v>
      </c>
      <c r="E444" s="27" t="s">
        <v>800</v>
      </c>
    </row>
    <row r="445" ht="26.4">
      <c r="A445" s="1" t="s">
        <v>333</v>
      </c>
      <c r="B445" s="1">
        <v>101</v>
      </c>
      <c r="C445" s="26" t="s">
        <v>801</v>
      </c>
      <c r="D445" t="s">
        <v>345</v>
      </c>
      <c r="E445" s="27" t="s">
        <v>802</v>
      </c>
      <c r="F445" s="28" t="s">
        <v>355</v>
      </c>
      <c r="G445" s="29">
        <v>2</v>
      </c>
      <c r="H445" s="28">
        <v>0</v>
      </c>
      <c r="I445" s="30">
        <f>ROUND(G445*H445,P4)</f>
        <v>0</v>
      </c>
      <c r="L445" s="30">
        <v>0</v>
      </c>
      <c r="M445" s="24">
        <f>ROUND(G445*L445,P4)</f>
        <v>0</v>
      </c>
      <c r="N445" s="25" t="s">
        <v>474</v>
      </c>
      <c r="O445" s="31">
        <f>M445*AA445</f>
        <v>0</v>
      </c>
      <c r="P445" s="1">
        <v>3</v>
      </c>
      <c r="AA445" s="1">
        <f>IF(P445=1,$O$3,IF(P445=2,$O$4,$O$5))</f>
        <v>0</v>
      </c>
    </row>
    <row r="446">
      <c r="A446" s="1" t="s">
        <v>339</v>
      </c>
      <c r="E446" s="27" t="s">
        <v>349</v>
      </c>
    </row>
    <row r="447">
      <c r="A447" s="1" t="s">
        <v>341</v>
      </c>
    </row>
    <row r="448" ht="118.8">
      <c r="A448" s="1" t="s">
        <v>342</v>
      </c>
      <c r="E448" s="27" t="s">
        <v>803</v>
      </c>
    </row>
    <row r="449" ht="26.4">
      <c r="A449" s="1" t="s">
        <v>333</v>
      </c>
      <c r="B449" s="1">
        <v>102</v>
      </c>
      <c r="C449" s="26" t="s">
        <v>953</v>
      </c>
      <c r="D449" t="s">
        <v>345</v>
      </c>
      <c r="E449" s="27" t="s">
        <v>954</v>
      </c>
      <c r="F449" s="28" t="s">
        <v>355</v>
      </c>
      <c r="G449" s="29">
        <v>2</v>
      </c>
      <c r="H449" s="28">
        <v>0</v>
      </c>
      <c r="I449" s="30">
        <f>ROUND(G449*H449,P4)</f>
        <v>0</v>
      </c>
      <c r="L449" s="30">
        <v>0</v>
      </c>
      <c r="M449" s="24">
        <f>ROUND(G449*L449,P4)</f>
        <v>0</v>
      </c>
      <c r="N449" s="25" t="s">
        <v>474</v>
      </c>
      <c r="O449" s="31">
        <f>M449*AA449</f>
        <v>0</v>
      </c>
      <c r="P449" s="1">
        <v>3</v>
      </c>
      <c r="AA449" s="1">
        <f>IF(P449=1,$O$3,IF(P449=2,$O$4,$O$5))</f>
        <v>0</v>
      </c>
    </row>
    <row r="450">
      <c r="A450" s="1" t="s">
        <v>339</v>
      </c>
      <c r="E450" s="27" t="s">
        <v>349</v>
      </c>
    </row>
    <row r="451">
      <c r="A451" s="1" t="s">
        <v>341</v>
      </c>
    </row>
    <row r="452" ht="118.8">
      <c r="A452" s="1" t="s">
        <v>342</v>
      </c>
      <c r="E452" s="27" t="s">
        <v>955</v>
      </c>
    </row>
    <row r="453" ht="26.4">
      <c r="A453" s="1" t="s">
        <v>333</v>
      </c>
      <c r="B453" s="1">
        <v>103</v>
      </c>
      <c r="C453" s="26" t="s">
        <v>956</v>
      </c>
      <c r="D453" t="s">
        <v>345</v>
      </c>
      <c r="E453" s="27" t="s">
        <v>957</v>
      </c>
      <c r="F453" s="28" t="s">
        <v>355</v>
      </c>
      <c r="G453" s="29">
        <v>2</v>
      </c>
      <c r="H453" s="28">
        <v>0</v>
      </c>
      <c r="I453" s="30">
        <f>ROUND(G453*H453,P4)</f>
        <v>0</v>
      </c>
      <c r="L453" s="30">
        <v>0</v>
      </c>
      <c r="M453" s="24">
        <f>ROUND(G453*L453,P4)</f>
        <v>0</v>
      </c>
      <c r="N453" s="25" t="s">
        <v>474</v>
      </c>
      <c r="O453" s="31">
        <f>M453*AA453</f>
        <v>0</v>
      </c>
      <c r="P453" s="1">
        <v>3</v>
      </c>
      <c r="AA453" s="1">
        <f>IF(P453=1,$O$3,IF(P453=2,$O$4,$O$5))</f>
        <v>0</v>
      </c>
    </row>
    <row r="454">
      <c r="A454" s="1" t="s">
        <v>339</v>
      </c>
      <c r="E454" s="27" t="s">
        <v>349</v>
      </c>
    </row>
    <row r="455">
      <c r="A455" s="1" t="s">
        <v>341</v>
      </c>
    </row>
    <row r="456" ht="118.8">
      <c r="A456" s="1" t="s">
        <v>342</v>
      </c>
      <c r="E456" s="27" t="s">
        <v>958</v>
      </c>
    </row>
    <row r="457" ht="26.4">
      <c r="A457" s="1" t="s">
        <v>333</v>
      </c>
      <c r="B457" s="1">
        <v>104</v>
      </c>
      <c r="C457" s="26" t="s">
        <v>804</v>
      </c>
      <c r="D457" t="s">
        <v>345</v>
      </c>
      <c r="E457" s="27" t="s">
        <v>805</v>
      </c>
      <c r="F457" s="28" t="s">
        <v>355</v>
      </c>
      <c r="G457" s="29">
        <v>1</v>
      </c>
      <c r="H457" s="28">
        <v>0</v>
      </c>
      <c r="I457" s="30">
        <f>ROUND(G457*H457,P4)</f>
        <v>0</v>
      </c>
      <c r="L457" s="30">
        <v>0</v>
      </c>
      <c r="M457" s="24">
        <f>ROUND(G457*L457,P4)</f>
        <v>0</v>
      </c>
      <c r="N457" s="25" t="s">
        <v>474</v>
      </c>
      <c r="O457" s="31">
        <f>M457*AA457</f>
        <v>0</v>
      </c>
      <c r="P457" s="1">
        <v>3</v>
      </c>
      <c r="AA457" s="1">
        <f>IF(P457=1,$O$3,IF(P457=2,$O$4,$O$5))</f>
        <v>0</v>
      </c>
    </row>
    <row r="458">
      <c r="A458" s="1" t="s">
        <v>339</v>
      </c>
      <c r="E458" s="27" t="s">
        <v>349</v>
      </c>
    </row>
    <row r="459">
      <c r="A459" s="1" t="s">
        <v>341</v>
      </c>
    </row>
    <row r="460" ht="132">
      <c r="A460" s="1" t="s">
        <v>342</v>
      </c>
      <c r="E460" s="27" t="s">
        <v>806</v>
      </c>
    </row>
    <row r="461" ht="26.4">
      <c r="A461" s="1" t="s">
        <v>333</v>
      </c>
      <c r="B461" s="1">
        <v>105</v>
      </c>
      <c r="C461" s="26" t="s">
        <v>807</v>
      </c>
      <c r="D461" t="s">
        <v>345</v>
      </c>
      <c r="E461" s="27" t="s">
        <v>808</v>
      </c>
      <c r="F461" s="28" t="s">
        <v>355</v>
      </c>
      <c r="G461" s="29">
        <v>1</v>
      </c>
      <c r="H461" s="28">
        <v>0</v>
      </c>
      <c r="I461" s="30">
        <f>ROUND(G461*H461,P4)</f>
        <v>0</v>
      </c>
      <c r="L461" s="30">
        <v>0</v>
      </c>
      <c r="M461" s="24">
        <f>ROUND(G461*L461,P4)</f>
        <v>0</v>
      </c>
      <c r="N461" s="25" t="s">
        <v>474</v>
      </c>
      <c r="O461" s="31">
        <f>M461*AA461</f>
        <v>0</v>
      </c>
      <c r="P461" s="1">
        <v>3</v>
      </c>
      <c r="AA461" s="1">
        <f>IF(P461=1,$O$3,IF(P461=2,$O$4,$O$5))</f>
        <v>0</v>
      </c>
    </row>
    <row r="462">
      <c r="A462" s="1" t="s">
        <v>339</v>
      </c>
      <c r="E462" s="27" t="s">
        <v>349</v>
      </c>
    </row>
    <row r="463">
      <c r="A463" s="1" t="s">
        <v>341</v>
      </c>
    </row>
    <row r="464" ht="118.8">
      <c r="A464" s="1" t="s">
        <v>342</v>
      </c>
      <c r="E464" s="27" t="s">
        <v>809</v>
      </c>
    </row>
    <row r="465">
      <c r="A465" s="1" t="s">
        <v>333</v>
      </c>
      <c r="B465" s="1">
        <v>106</v>
      </c>
      <c r="C465" s="26" t="s">
        <v>584</v>
      </c>
      <c r="D465" t="s">
        <v>345</v>
      </c>
      <c r="E465" s="27" t="s">
        <v>585</v>
      </c>
      <c r="F465" s="28" t="s">
        <v>355</v>
      </c>
      <c r="G465" s="29">
        <v>2</v>
      </c>
      <c r="H465" s="28">
        <v>0</v>
      </c>
      <c r="I465" s="30">
        <f>ROUND(G465*H465,P4)</f>
        <v>0</v>
      </c>
      <c r="L465" s="30">
        <v>0</v>
      </c>
      <c r="M465" s="24">
        <f>ROUND(G465*L465,P4)</f>
        <v>0</v>
      </c>
      <c r="N465" s="25" t="s">
        <v>474</v>
      </c>
      <c r="O465" s="31">
        <f>M465*AA465</f>
        <v>0</v>
      </c>
      <c r="P465" s="1">
        <v>3</v>
      </c>
      <c r="AA465" s="1">
        <f>IF(P465=1,$O$3,IF(P465=2,$O$4,$O$5))</f>
        <v>0</v>
      </c>
    </row>
    <row r="466">
      <c r="A466" s="1" t="s">
        <v>339</v>
      </c>
      <c r="E466" s="27" t="s">
        <v>349</v>
      </c>
    </row>
    <row r="467">
      <c r="A467" s="1" t="s">
        <v>341</v>
      </c>
    </row>
    <row r="468" ht="132">
      <c r="A468" s="1" t="s">
        <v>342</v>
      </c>
      <c r="E468" s="27" t="s">
        <v>586</v>
      </c>
    </row>
    <row r="469">
      <c r="A469" s="1" t="s">
        <v>333</v>
      </c>
      <c r="B469" s="1">
        <v>107</v>
      </c>
      <c r="C469" s="26" t="s">
        <v>587</v>
      </c>
      <c r="D469" t="s">
        <v>345</v>
      </c>
      <c r="E469" s="27" t="s">
        <v>588</v>
      </c>
      <c r="F469" s="28" t="s">
        <v>355</v>
      </c>
      <c r="G469" s="29">
        <v>2</v>
      </c>
      <c r="H469" s="28">
        <v>0</v>
      </c>
      <c r="I469" s="30">
        <f>ROUND(G469*H469,P4)</f>
        <v>0</v>
      </c>
      <c r="L469" s="30">
        <v>0</v>
      </c>
      <c r="M469" s="24">
        <f>ROUND(G469*L469,P4)</f>
        <v>0</v>
      </c>
      <c r="N469" s="25" t="s">
        <v>474</v>
      </c>
      <c r="O469" s="31">
        <f>M469*AA469</f>
        <v>0</v>
      </c>
      <c r="P469" s="1">
        <v>3</v>
      </c>
      <c r="AA469" s="1">
        <f>IF(P469=1,$O$3,IF(P469=2,$O$4,$O$5))</f>
        <v>0</v>
      </c>
    </row>
    <row r="470">
      <c r="A470" s="1" t="s">
        <v>339</v>
      </c>
      <c r="E470" s="27" t="s">
        <v>349</v>
      </c>
    </row>
    <row r="471">
      <c r="A471" s="1" t="s">
        <v>341</v>
      </c>
    </row>
    <row r="472" ht="118.8">
      <c r="A472" s="1" t="s">
        <v>342</v>
      </c>
      <c r="E472" s="27" t="s">
        <v>589</v>
      </c>
    </row>
    <row r="473" ht="26.4">
      <c r="A473" s="1" t="s">
        <v>333</v>
      </c>
      <c r="B473" s="1">
        <v>108</v>
      </c>
      <c r="C473" s="26" t="s">
        <v>810</v>
      </c>
      <c r="D473" t="s">
        <v>345</v>
      </c>
      <c r="E473" s="27" t="s">
        <v>811</v>
      </c>
      <c r="F473" s="28" t="s">
        <v>355</v>
      </c>
      <c r="G473" s="29">
        <v>3</v>
      </c>
      <c r="H473" s="28">
        <v>0</v>
      </c>
      <c r="I473" s="30">
        <f>ROUND(G473*H473,P4)</f>
        <v>0</v>
      </c>
      <c r="L473" s="30">
        <v>0</v>
      </c>
      <c r="M473" s="24">
        <f>ROUND(G473*L473,P4)</f>
        <v>0</v>
      </c>
      <c r="N473" s="25" t="s">
        <v>474</v>
      </c>
      <c r="O473" s="31">
        <f>M473*AA473</f>
        <v>0</v>
      </c>
      <c r="P473" s="1">
        <v>3</v>
      </c>
      <c r="AA473" s="1">
        <f>IF(P473=1,$O$3,IF(P473=2,$O$4,$O$5))</f>
        <v>0</v>
      </c>
    </row>
    <row r="474">
      <c r="A474" s="1" t="s">
        <v>339</v>
      </c>
      <c r="E474" s="27" t="s">
        <v>349</v>
      </c>
    </row>
    <row r="475">
      <c r="A475" s="1" t="s">
        <v>341</v>
      </c>
    </row>
    <row r="476" ht="158.4">
      <c r="A476" s="1" t="s">
        <v>342</v>
      </c>
      <c r="E476" s="27" t="s">
        <v>812</v>
      </c>
    </row>
    <row r="477" ht="26.4">
      <c r="A477" s="1" t="s">
        <v>333</v>
      </c>
      <c r="B477" s="1">
        <v>109</v>
      </c>
      <c r="C477" s="26" t="s">
        <v>813</v>
      </c>
      <c r="D477" t="s">
        <v>345</v>
      </c>
      <c r="E477" s="27" t="s">
        <v>814</v>
      </c>
      <c r="F477" s="28" t="s">
        <v>355</v>
      </c>
      <c r="G477" s="29">
        <v>3</v>
      </c>
      <c r="H477" s="28">
        <v>0</v>
      </c>
      <c r="I477" s="30">
        <f>ROUND(G477*H477,P4)</f>
        <v>0</v>
      </c>
      <c r="L477" s="30">
        <v>0</v>
      </c>
      <c r="M477" s="24">
        <f>ROUND(G477*L477,P4)</f>
        <v>0</v>
      </c>
      <c r="N477" s="25" t="s">
        <v>474</v>
      </c>
      <c r="O477" s="31">
        <f>M477*AA477</f>
        <v>0</v>
      </c>
      <c r="P477" s="1">
        <v>3</v>
      </c>
      <c r="AA477" s="1">
        <f>IF(P477=1,$O$3,IF(P477=2,$O$4,$O$5))</f>
        <v>0</v>
      </c>
    </row>
    <row r="478">
      <c r="A478" s="1" t="s">
        <v>339</v>
      </c>
      <c r="E478" s="27" t="s">
        <v>349</v>
      </c>
    </row>
    <row r="479">
      <c r="A479" s="1" t="s">
        <v>341</v>
      </c>
    </row>
    <row r="480" ht="132">
      <c r="A480" s="1" t="s">
        <v>342</v>
      </c>
      <c r="E480" s="27" t="s">
        <v>815</v>
      </c>
    </row>
    <row r="481" ht="26.4">
      <c r="A481" s="1" t="s">
        <v>333</v>
      </c>
      <c r="B481" s="1">
        <v>110</v>
      </c>
      <c r="C481" s="26" t="s">
        <v>816</v>
      </c>
      <c r="D481" t="s">
        <v>345</v>
      </c>
      <c r="E481" s="27" t="s">
        <v>817</v>
      </c>
      <c r="F481" s="28" t="s">
        <v>355</v>
      </c>
      <c r="G481" s="29">
        <v>1</v>
      </c>
      <c r="H481" s="28">
        <v>0</v>
      </c>
      <c r="I481" s="30">
        <f>ROUND(G481*H481,P4)</f>
        <v>0</v>
      </c>
      <c r="L481" s="30">
        <v>0</v>
      </c>
      <c r="M481" s="24">
        <f>ROUND(G481*L481,P4)</f>
        <v>0</v>
      </c>
      <c r="N481" s="25" t="s">
        <v>474</v>
      </c>
      <c r="O481" s="31">
        <f>M481*AA481</f>
        <v>0</v>
      </c>
      <c r="P481" s="1">
        <v>3</v>
      </c>
      <c r="AA481" s="1">
        <f>IF(P481=1,$O$3,IF(P481=2,$O$4,$O$5))</f>
        <v>0</v>
      </c>
    </row>
    <row r="482">
      <c r="A482" s="1" t="s">
        <v>339</v>
      </c>
      <c r="E482" s="27" t="s">
        <v>349</v>
      </c>
    </row>
    <row r="483">
      <c r="A483" s="1" t="s">
        <v>341</v>
      </c>
    </row>
    <row r="484" ht="79.2">
      <c r="A484" s="1" t="s">
        <v>342</v>
      </c>
      <c r="E484" s="27" t="s">
        <v>818</v>
      </c>
    </row>
    <row r="485" ht="26.4">
      <c r="A485" s="1" t="s">
        <v>333</v>
      </c>
      <c r="B485" s="1">
        <v>111</v>
      </c>
      <c r="C485" s="26" t="s">
        <v>819</v>
      </c>
      <c r="D485" t="s">
        <v>345</v>
      </c>
      <c r="E485" s="27" t="s">
        <v>820</v>
      </c>
      <c r="F485" s="28" t="s">
        <v>749</v>
      </c>
      <c r="G485" s="29">
        <v>31.5</v>
      </c>
      <c r="H485" s="28">
        <v>0</v>
      </c>
      <c r="I485" s="30">
        <f>ROUND(G485*H485,P4)</f>
        <v>0</v>
      </c>
      <c r="L485" s="30">
        <v>0</v>
      </c>
      <c r="M485" s="24">
        <f>ROUND(G485*L485,P4)</f>
        <v>0</v>
      </c>
      <c r="N485" s="25" t="s">
        <v>474</v>
      </c>
      <c r="O485" s="31">
        <f>M485*AA485</f>
        <v>0</v>
      </c>
      <c r="P485" s="1">
        <v>3</v>
      </c>
      <c r="AA485" s="1">
        <f>IF(P485=1,$O$3,IF(P485=2,$O$4,$O$5))</f>
        <v>0</v>
      </c>
    </row>
    <row r="486">
      <c r="A486" s="1" t="s">
        <v>339</v>
      </c>
      <c r="E486" s="27" t="s">
        <v>349</v>
      </c>
    </row>
    <row r="487">
      <c r="A487" s="1" t="s">
        <v>341</v>
      </c>
    </row>
    <row r="488" ht="118.8">
      <c r="A488" s="1" t="s">
        <v>342</v>
      </c>
      <c r="E488" s="27" t="s">
        <v>821</v>
      </c>
    </row>
    <row r="489">
      <c r="A489" s="1" t="s">
        <v>333</v>
      </c>
      <c r="B489" s="1">
        <v>112</v>
      </c>
      <c r="C489" s="26" t="s">
        <v>590</v>
      </c>
      <c r="D489" t="s">
        <v>345</v>
      </c>
      <c r="E489" s="27" t="s">
        <v>591</v>
      </c>
      <c r="F489" s="28" t="s">
        <v>355</v>
      </c>
      <c r="G489" s="29">
        <v>2</v>
      </c>
      <c r="H489" s="28">
        <v>0</v>
      </c>
      <c r="I489" s="30">
        <f>ROUND(G489*H489,P4)</f>
        <v>0</v>
      </c>
      <c r="L489" s="30">
        <v>0</v>
      </c>
      <c r="M489" s="24">
        <f>ROUND(G489*L489,P4)</f>
        <v>0</v>
      </c>
      <c r="N489" s="25" t="s">
        <v>474</v>
      </c>
      <c r="O489" s="31">
        <f>M489*AA489</f>
        <v>0</v>
      </c>
      <c r="P489" s="1">
        <v>3</v>
      </c>
      <c r="AA489" s="1">
        <f>IF(P489=1,$O$3,IF(P489=2,$O$4,$O$5))</f>
        <v>0</v>
      </c>
    </row>
    <row r="490">
      <c r="A490" s="1" t="s">
        <v>339</v>
      </c>
      <c r="E490" s="27" t="s">
        <v>349</v>
      </c>
    </row>
    <row r="491">
      <c r="A491" s="1" t="s">
        <v>341</v>
      </c>
    </row>
    <row r="492" ht="92.4">
      <c r="A492" s="1" t="s">
        <v>342</v>
      </c>
      <c r="E492" s="27" t="s">
        <v>592</v>
      </c>
    </row>
    <row r="493">
      <c r="A493" s="1" t="s">
        <v>333</v>
      </c>
      <c r="B493" s="1">
        <v>113</v>
      </c>
      <c r="C493" s="26" t="s">
        <v>593</v>
      </c>
      <c r="D493" t="s">
        <v>345</v>
      </c>
      <c r="E493" s="27" t="s">
        <v>594</v>
      </c>
      <c r="F493" s="28" t="s">
        <v>355</v>
      </c>
      <c r="G493" s="29">
        <v>2</v>
      </c>
      <c r="H493" s="28">
        <v>0</v>
      </c>
      <c r="I493" s="30">
        <f>ROUND(G493*H493,P4)</f>
        <v>0</v>
      </c>
      <c r="L493" s="30">
        <v>0</v>
      </c>
      <c r="M493" s="24">
        <f>ROUND(G493*L493,P4)</f>
        <v>0</v>
      </c>
      <c r="N493" s="25" t="s">
        <v>474</v>
      </c>
      <c r="O493" s="31">
        <f>M493*AA493</f>
        <v>0</v>
      </c>
      <c r="P493" s="1">
        <v>3</v>
      </c>
      <c r="AA493" s="1">
        <f>IF(P493=1,$O$3,IF(P493=2,$O$4,$O$5))</f>
        <v>0</v>
      </c>
    </row>
    <row r="494">
      <c r="A494" s="1" t="s">
        <v>339</v>
      </c>
      <c r="E494" s="27" t="s">
        <v>349</v>
      </c>
    </row>
    <row r="495">
      <c r="A495" s="1" t="s">
        <v>341</v>
      </c>
    </row>
    <row r="496" ht="92.4">
      <c r="A496" s="1" t="s">
        <v>342</v>
      </c>
      <c r="E496" s="27" t="s">
        <v>595</v>
      </c>
    </row>
    <row r="497">
      <c r="A497" s="1" t="s">
        <v>333</v>
      </c>
      <c r="B497" s="1">
        <v>114</v>
      </c>
      <c r="C497" s="26" t="s">
        <v>822</v>
      </c>
      <c r="D497" t="s">
        <v>345</v>
      </c>
      <c r="E497" s="27" t="s">
        <v>823</v>
      </c>
      <c r="F497" s="28" t="s">
        <v>355</v>
      </c>
      <c r="G497" s="29">
        <v>31</v>
      </c>
      <c r="H497" s="28">
        <v>0</v>
      </c>
      <c r="I497" s="30">
        <f>ROUND(G497*H497,P4)</f>
        <v>0</v>
      </c>
      <c r="L497" s="30">
        <v>0</v>
      </c>
      <c r="M497" s="24">
        <f>ROUND(G497*L497,P4)</f>
        <v>0</v>
      </c>
      <c r="N497" s="25" t="s">
        <v>474</v>
      </c>
      <c r="O497" s="31">
        <f>M497*AA497</f>
        <v>0</v>
      </c>
      <c r="P497" s="1">
        <v>3</v>
      </c>
      <c r="AA497" s="1">
        <f>IF(P497=1,$O$3,IF(P497=2,$O$4,$O$5))</f>
        <v>0</v>
      </c>
    </row>
    <row r="498">
      <c r="A498" s="1" t="s">
        <v>339</v>
      </c>
      <c r="E498" s="27" t="s">
        <v>349</v>
      </c>
    </row>
    <row r="499">
      <c r="A499" s="1" t="s">
        <v>341</v>
      </c>
    </row>
    <row r="500" ht="118.8">
      <c r="A500" s="1" t="s">
        <v>342</v>
      </c>
      <c r="E500" s="27" t="s">
        <v>824</v>
      </c>
    </row>
    <row r="501">
      <c r="A501" s="1" t="s">
        <v>333</v>
      </c>
      <c r="B501" s="1">
        <v>115</v>
      </c>
      <c r="C501" s="26" t="s">
        <v>825</v>
      </c>
      <c r="D501" t="s">
        <v>345</v>
      </c>
      <c r="E501" s="27" t="s">
        <v>826</v>
      </c>
      <c r="F501" s="28" t="s">
        <v>355</v>
      </c>
      <c r="G501" s="29">
        <v>31</v>
      </c>
      <c r="H501" s="28">
        <v>0</v>
      </c>
      <c r="I501" s="30">
        <f>ROUND(G501*H501,P4)</f>
        <v>0</v>
      </c>
      <c r="L501" s="30">
        <v>0</v>
      </c>
      <c r="M501" s="24">
        <f>ROUND(G501*L501,P4)</f>
        <v>0</v>
      </c>
      <c r="N501" s="25" t="s">
        <v>474</v>
      </c>
      <c r="O501" s="31">
        <f>M501*AA501</f>
        <v>0</v>
      </c>
      <c r="P501" s="1">
        <v>3</v>
      </c>
      <c r="AA501" s="1">
        <f>IF(P501=1,$O$3,IF(P501=2,$O$4,$O$5))</f>
        <v>0</v>
      </c>
    </row>
    <row r="502">
      <c r="A502" s="1" t="s">
        <v>339</v>
      </c>
      <c r="E502" s="27" t="s">
        <v>349</v>
      </c>
    </row>
    <row r="503">
      <c r="A503" s="1" t="s">
        <v>341</v>
      </c>
    </row>
    <row r="504" ht="145.2">
      <c r="A504" s="1" t="s">
        <v>342</v>
      </c>
      <c r="E504" s="27" t="s">
        <v>827</v>
      </c>
    </row>
    <row r="505">
      <c r="A505" s="1" t="s">
        <v>333</v>
      </c>
      <c r="B505" s="1">
        <v>116</v>
      </c>
      <c r="C505" s="26" t="s">
        <v>828</v>
      </c>
      <c r="D505" t="s">
        <v>345</v>
      </c>
      <c r="E505" s="27" t="s">
        <v>829</v>
      </c>
      <c r="F505" s="28" t="s">
        <v>355</v>
      </c>
      <c r="G505" s="29">
        <v>14</v>
      </c>
      <c r="H505" s="28">
        <v>0</v>
      </c>
      <c r="I505" s="30">
        <f>ROUND(G505*H505,P4)</f>
        <v>0</v>
      </c>
      <c r="L505" s="30">
        <v>0</v>
      </c>
      <c r="M505" s="24">
        <f>ROUND(G505*L505,P4)</f>
        <v>0</v>
      </c>
      <c r="N505" s="25" t="s">
        <v>474</v>
      </c>
      <c r="O505" s="31">
        <f>M505*AA505</f>
        <v>0</v>
      </c>
      <c r="P505" s="1">
        <v>3</v>
      </c>
      <c r="AA505" s="1">
        <f>IF(P505=1,$O$3,IF(P505=2,$O$4,$O$5))</f>
        <v>0</v>
      </c>
    </row>
    <row r="506">
      <c r="A506" s="1" t="s">
        <v>339</v>
      </c>
      <c r="E506" s="27" t="s">
        <v>349</v>
      </c>
    </row>
    <row r="507">
      <c r="A507" s="1" t="s">
        <v>341</v>
      </c>
    </row>
    <row r="508" ht="118.8">
      <c r="A508" s="1" t="s">
        <v>342</v>
      </c>
      <c r="E508" s="27" t="s">
        <v>830</v>
      </c>
    </row>
    <row r="509">
      <c r="A509" s="1" t="s">
        <v>333</v>
      </c>
      <c r="B509" s="1">
        <v>117</v>
      </c>
      <c r="C509" s="26" t="s">
        <v>831</v>
      </c>
      <c r="D509" t="s">
        <v>345</v>
      </c>
      <c r="E509" s="27" t="s">
        <v>832</v>
      </c>
      <c r="F509" s="28" t="s">
        <v>355</v>
      </c>
      <c r="G509" s="29">
        <v>14</v>
      </c>
      <c r="H509" s="28">
        <v>0</v>
      </c>
      <c r="I509" s="30">
        <f>ROUND(G509*H509,P4)</f>
        <v>0</v>
      </c>
      <c r="L509" s="30">
        <v>0</v>
      </c>
      <c r="M509" s="24">
        <f>ROUND(G509*L509,P4)</f>
        <v>0</v>
      </c>
      <c r="N509" s="25" t="s">
        <v>474</v>
      </c>
      <c r="O509" s="31">
        <f>M509*AA509</f>
        <v>0</v>
      </c>
      <c r="P509" s="1">
        <v>3</v>
      </c>
      <c r="AA509" s="1">
        <f>IF(P509=1,$O$3,IF(P509=2,$O$4,$O$5))</f>
        <v>0</v>
      </c>
    </row>
    <row r="510">
      <c r="A510" s="1" t="s">
        <v>339</v>
      </c>
      <c r="E510" s="27" t="s">
        <v>349</v>
      </c>
    </row>
    <row r="511">
      <c r="A511" s="1" t="s">
        <v>341</v>
      </c>
    </row>
    <row r="512" ht="132">
      <c r="A512" s="1" t="s">
        <v>342</v>
      </c>
      <c r="E512" s="27" t="s">
        <v>833</v>
      </c>
    </row>
    <row r="513">
      <c r="A513" s="1" t="s">
        <v>333</v>
      </c>
      <c r="B513" s="1">
        <v>118</v>
      </c>
      <c r="C513" s="26" t="s">
        <v>834</v>
      </c>
      <c r="D513" t="s">
        <v>345</v>
      </c>
      <c r="E513" s="27" t="s">
        <v>835</v>
      </c>
      <c r="F513" s="28" t="s">
        <v>355</v>
      </c>
      <c r="G513" s="29">
        <v>35</v>
      </c>
      <c r="H513" s="28">
        <v>0</v>
      </c>
      <c r="I513" s="30">
        <f>ROUND(G513*H513,P4)</f>
        <v>0</v>
      </c>
      <c r="L513" s="30">
        <v>0</v>
      </c>
      <c r="M513" s="24">
        <f>ROUND(G513*L513,P4)</f>
        <v>0</v>
      </c>
      <c r="N513" s="25" t="s">
        <v>474</v>
      </c>
      <c r="O513" s="31">
        <f>M513*AA513</f>
        <v>0</v>
      </c>
      <c r="P513" s="1">
        <v>3</v>
      </c>
      <c r="AA513" s="1">
        <f>IF(P513=1,$O$3,IF(P513=2,$O$4,$O$5))</f>
        <v>0</v>
      </c>
    </row>
    <row r="514">
      <c r="A514" s="1" t="s">
        <v>339</v>
      </c>
      <c r="E514" s="27" t="s">
        <v>349</v>
      </c>
    </row>
    <row r="515">
      <c r="A515" s="1" t="s">
        <v>341</v>
      </c>
    </row>
    <row r="516" ht="145.2">
      <c r="A516" s="1" t="s">
        <v>342</v>
      </c>
      <c r="E516" s="27" t="s">
        <v>836</v>
      </c>
    </row>
    <row r="517">
      <c r="A517" s="1" t="s">
        <v>333</v>
      </c>
      <c r="B517" s="1">
        <v>119</v>
      </c>
      <c r="C517" s="26" t="s">
        <v>959</v>
      </c>
      <c r="D517" t="s">
        <v>345</v>
      </c>
      <c r="E517" s="27" t="s">
        <v>960</v>
      </c>
      <c r="F517" s="28" t="s">
        <v>355</v>
      </c>
      <c r="G517" s="29">
        <v>2</v>
      </c>
      <c r="H517" s="28">
        <v>0</v>
      </c>
      <c r="I517" s="30">
        <f>ROUND(G517*H517,P4)</f>
        <v>0</v>
      </c>
      <c r="L517" s="30">
        <v>0</v>
      </c>
      <c r="M517" s="24">
        <f>ROUND(G517*L517,P4)</f>
        <v>0</v>
      </c>
      <c r="N517" s="25" t="s">
        <v>474</v>
      </c>
      <c r="O517" s="31">
        <f>M517*AA517</f>
        <v>0</v>
      </c>
      <c r="P517" s="1">
        <v>3</v>
      </c>
      <c r="AA517" s="1">
        <f>IF(P517=1,$O$3,IF(P517=2,$O$4,$O$5))</f>
        <v>0</v>
      </c>
    </row>
    <row r="518">
      <c r="A518" s="1" t="s">
        <v>339</v>
      </c>
      <c r="E518" s="27" t="s">
        <v>349</v>
      </c>
    </row>
    <row r="519">
      <c r="A519" s="1" t="s">
        <v>341</v>
      </c>
    </row>
    <row r="520" ht="118.8">
      <c r="A520" s="1" t="s">
        <v>342</v>
      </c>
      <c r="E520" s="27" t="s">
        <v>961</v>
      </c>
    </row>
    <row r="521">
      <c r="A521" s="1" t="s">
        <v>333</v>
      </c>
      <c r="B521" s="1">
        <v>120</v>
      </c>
      <c r="C521" s="26" t="s">
        <v>962</v>
      </c>
      <c r="D521" t="s">
        <v>345</v>
      </c>
      <c r="E521" s="27" t="s">
        <v>963</v>
      </c>
      <c r="F521" s="28" t="s">
        <v>355</v>
      </c>
      <c r="G521" s="29">
        <v>2</v>
      </c>
      <c r="H521" s="28">
        <v>0</v>
      </c>
      <c r="I521" s="30">
        <f>ROUND(G521*H521,P4)</f>
        <v>0</v>
      </c>
      <c r="L521" s="30">
        <v>0</v>
      </c>
      <c r="M521" s="24">
        <f>ROUND(G521*L521,P4)</f>
        <v>0</v>
      </c>
      <c r="N521" s="25" t="s">
        <v>474</v>
      </c>
      <c r="O521" s="31">
        <f>M521*AA521</f>
        <v>0</v>
      </c>
      <c r="P521" s="1">
        <v>3</v>
      </c>
      <c r="AA521" s="1">
        <f>IF(P521=1,$O$3,IF(P521=2,$O$4,$O$5))</f>
        <v>0</v>
      </c>
    </row>
    <row r="522">
      <c r="A522" s="1" t="s">
        <v>339</v>
      </c>
      <c r="E522" s="27" t="s">
        <v>349</v>
      </c>
    </row>
    <row r="523">
      <c r="A523" s="1" t="s">
        <v>341</v>
      </c>
    </row>
    <row r="524" ht="145.2">
      <c r="A524" s="1" t="s">
        <v>342</v>
      </c>
      <c r="E524" s="27" t="s">
        <v>964</v>
      </c>
    </row>
    <row r="525">
      <c r="A525" s="1" t="s">
        <v>333</v>
      </c>
      <c r="B525" s="1">
        <v>121</v>
      </c>
      <c r="C525" s="26" t="s">
        <v>965</v>
      </c>
      <c r="D525" t="s">
        <v>345</v>
      </c>
      <c r="E525" s="27" t="s">
        <v>966</v>
      </c>
      <c r="F525" s="28" t="s">
        <v>355</v>
      </c>
      <c r="G525" s="29">
        <v>4</v>
      </c>
      <c r="H525" s="28">
        <v>0</v>
      </c>
      <c r="I525" s="30">
        <f>ROUND(G525*H525,P4)</f>
        <v>0</v>
      </c>
      <c r="L525" s="30">
        <v>0</v>
      </c>
      <c r="M525" s="24">
        <f>ROUND(G525*L525,P4)</f>
        <v>0</v>
      </c>
      <c r="N525" s="25" t="s">
        <v>474</v>
      </c>
      <c r="O525" s="31">
        <f>M525*AA525</f>
        <v>0</v>
      </c>
      <c r="P525" s="1">
        <v>3</v>
      </c>
      <c r="AA525" s="1">
        <f>IF(P525=1,$O$3,IF(P525=2,$O$4,$O$5))</f>
        <v>0</v>
      </c>
    </row>
    <row r="526">
      <c r="A526" s="1" t="s">
        <v>339</v>
      </c>
      <c r="E526" s="27" t="s">
        <v>349</v>
      </c>
    </row>
    <row r="527">
      <c r="A527" s="1" t="s">
        <v>341</v>
      </c>
    </row>
    <row r="528" ht="158.4">
      <c r="A528" s="1" t="s">
        <v>342</v>
      </c>
      <c r="E528" s="27" t="s">
        <v>967</v>
      </c>
    </row>
    <row r="529">
      <c r="A529" s="1" t="s">
        <v>333</v>
      </c>
      <c r="B529" s="1">
        <v>122</v>
      </c>
      <c r="C529" s="26" t="s">
        <v>968</v>
      </c>
      <c r="D529" t="s">
        <v>345</v>
      </c>
      <c r="E529" s="27" t="s">
        <v>969</v>
      </c>
      <c r="F529" s="28" t="s">
        <v>355</v>
      </c>
      <c r="G529" s="29">
        <v>2</v>
      </c>
      <c r="H529" s="28">
        <v>0</v>
      </c>
      <c r="I529" s="30">
        <f>ROUND(G529*H529,P4)</f>
        <v>0</v>
      </c>
      <c r="L529" s="30">
        <v>0</v>
      </c>
      <c r="M529" s="24">
        <f>ROUND(G529*L529,P4)</f>
        <v>0</v>
      </c>
      <c r="N529" s="25" t="s">
        <v>474</v>
      </c>
      <c r="O529" s="31">
        <f>M529*AA529</f>
        <v>0</v>
      </c>
      <c r="P529" s="1">
        <v>3</v>
      </c>
      <c r="AA529" s="1">
        <f>IF(P529=1,$O$3,IF(P529=2,$O$4,$O$5))</f>
        <v>0</v>
      </c>
    </row>
    <row r="530">
      <c r="A530" s="1" t="s">
        <v>339</v>
      </c>
      <c r="E530" s="27" t="s">
        <v>349</v>
      </c>
    </row>
    <row r="531">
      <c r="A531" s="1" t="s">
        <v>341</v>
      </c>
    </row>
    <row r="532" ht="118.8">
      <c r="A532" s="1" t="s">
        <v>342</v>
      </c>
      <c r="E532" s="27" t="s">
        <v>970</v>
      </c>
    </row>
    <row r="533">
      <c r="A533" s="1" t="s">
        <v>333</v>
      </c>
      <c r="B533" s="1">
        <v>123</v>
      </c>
      <c r="C533" s="26" t="s">
        <v>971</v>
      </c>
      <c r="D533" t="s">
        <v>345</v>
      </c>
      <c r="E533" s="27" t="s">
        <v>972</v>
      </c>
      <c r="F533" s="28" t="s">
        <v>355</v>
      </c>
      <c r="G533" s="29">
        <v>2</v>
      </c>
      <c r="H533" s="28">
        <v>0</v>
      </c>
      <c r="I533" s="30">
        <f>ROUND(G533*H533,P4)</f>
        <v>0</v>
      </c>
      <c r="L533" s="30">
        <v>0</v>
      </c>
      <c r="M533" s="24">
        <f>ROUND(G533*L533,P4)</f>
        <v>0</v>
      </c>
      <c r="N533" s="25" t="s">
        <v>474</v>
      </c>
      <c r="O533" s="31">
        <f>M533*AA533</f>
        <v>0</v>
      </c>
      <c r="P533" s="1">
        <v>3</v>
      </c>
      <c r="AA533" s="1">
        <f>IF(P533=1,$O$3,IF(P533=2,$O$4,$O$5))</f>
        <v>0</v>
      </c>
    </row>
    <row r="534">
      <c r="A534" s="1" t="s">
        <v>339</v>
      </c>
      <c r="E534" s="27" t="s">
        <v>349</v>
      </c>
    </row>
    <row r="535">
      <c r="A535" s="1" t="s">
        <v>341</v>
      </c>
    </row>
    <row r="536" ht="132">
      <c r="A536" s="1" t="s">
        <v>342</v>
      </c>
      <c r="E536" s="27" t="s">
        <v>973</v>
      </c>
    </row>
    <row r="537">
      <c r="A537" s="1" t="s">
        <v>333</v>
      </c>
      <c r="B537" s="1">
        <v>124</v>
      </c>
      <c r="C537" s="26" t="s">
        <v>974</v>
      </c>
      <c r="D537" t="s">
        <v>345</v>
      </c>
      <c r="E537" s="27" t="s">
        <v>975</v>
      </c>
      <c r="F537" s="28" t="s">
        <v>355</v>
      </c>
      <c r="G537" s="29">
        <v>9</v>
      </c>
      <c r="H537" s="28">
        <v>0</v>
      </c>
      <c r="I537" s="30">
        <f>ROUND(G537*H537,P4)</f>
        <v>0</v>
      </c>
      <c r="L537" s="30">
        <v>0</v>
      </c>
      <c r="M537" s="24">
        <f>ROUND(G537*L537,P4)</f>
        <v>0</v>
      </c>
      <c r="N537" s="25" t="s">
        <v>474</v>
      </c>
      <c r="O537" s="31">
        <f>M537*AA537</f>
        <v>0</v>
      </c>
      <c r="P537" s="1">
        <v>3</v>
      </c>
      <c r="AA537" s="1">
        <f>IF(P537=1,$O$3,IF(P537=2,$O$4,$O$5))</f>
        <v>0</v>
      </c>
    </row>
    <row r="538">
      <c r="A538" s="1" t="s">
        <v>339</v>
      </c>
      <c r="E538" s="27" t="s">
        <v>349</v>
      </c>
    </row>
    <row r="539">
      <c r="A539" s="1" t="s">
        <v>341</v>
      </c>
    </row>
    <row r="540" ht="118.8">
      <c r="A540" s="1" t="s">
        <v>342</v>
      </c>
      <c r="E540" s="27" t="s">
        <v>976</v>
      </c>
    </row>
    <row r="541">
      <c r="A541" s="1" t="s">
        <v>333</v>
      </c>
      <c r="B541" s="1">
        <v>125</v>
      </c>
      <c r="C541" s="26" t="s">
        <v>977</v>
      </c>
      <c r="D541" t="s">
        <v>345</v>
      </c>
      <c r="E541" s="27" t="s">
        <v>978</v>
      </c>
      <c r="F541" s="28" t="s">
        <v>355</v>
      </c>
      <c r="G541" s="29">
        <v>9</v>
      </c>
      <c r="H541" s="28">
        <v>0</v>
      </c>
      <c r="I541" s="30">
        <f>ROUND(G541*H541,P4)</f>
        <v>0</v>
      </c>
      <c r="L541" s="30">
        <v>0</v>
      </c>
      <c r="M541" s="24">
        <f>ROUND(G541*L541,P4)</f>
        <v>0</v>
      </c>
      <c r="N541" s="25" t="s">
        <v>474</v>
      </c>
      <c r="O541" s="31">
        <f>M541*AA541</f>
        <v>0</v>
      </c>
      <c r="P541" s="1">
        <v>3</v>
      </c>
      <c r="AA541" s="1">
        <f>IF(P541=1,$O$3,IF(P541=2,$O$4,$O$5))</f>
        <v>0</v>
      </c>
    </row>
    <row r="542">
      <c r="A542" s="1" t="s">
        <v>339</v>
      </c>
      <c r="E542" s="27" t="s">
        <v>349</v>
      </c>
    </row>
    <row r="543">
      <c r="A543" s="1" t="s">
        <v>341</v>
      </c>
    </row>
    <row r="544" ht="171.6">
      <c r="A544" s="1" t="s">
        <v>342</v>
      </c>
      <c r="E544" s="27" t="s">
        <v>979</v>
      </c>
    </row>
    <row r="545">
      <c r="A545" s="1" t="s">
        <v>333</v>
      </c>
      <c r="B545" s="1">
        <v>126</v>
      </c>
      <c r="C545" s="26" t="s">
        <v>677</v>
      </c>
      <c r="D545" t="s">
        <v>345</v>
      </c>
      <c r="E545" s="27" t="s">
        <v>678</v>
      </c>
      <c r="F545" s="28" t="s">
        <v>355</v>
      </c>
      <c r="G545" s="29">
        <v>7</v>
      </c>
      <c r="H545" s="28">
        <v>0</v>
      </c>
      <c r="I545" s="30">
        <f>ROUND(G545*H545,P4)</f>
        <v>0</v>
      </c>
      <c r="L545" s="30">
        <v>0</v>
      </c>
      <c r="M545" s="24">
        <f>ROUND(G545*L545,P4)</f>
        <v>0</v>
      </c>
      <c r="N545" s="25" t="s">
        <v>474</v>
      </c>
      <c r="O545" s="31">
        <f>M545*AA545</f>
        <v>0</v>
      </c>
      <c r="P545" s="1">
        <v>3</v>
      </c>
      <c r="AA545" s="1">
        <f>IF(P545=1,$O$3,IF(P545=2,$O$4,$O$5))</f>
        <v>0</v>
      </c>
    </row>
    <row r="546">
      <c r="A546" s="1" t="s">
        <v>339</v>
      </c>
      <c r="E546" s="27" t="s">
        <v>349</v>
      </c>
    </row>
    <row r="547">
      <c r="A547" s="1" t="s">
        <v>341</v>
      </c>
    </row>
    <row r="548" ht="158.4">
      <c r="A548" s="1" t="s">
        <v>342</v>
      </c>
      <c r="E548" s="27" t="s">
        <v>679</v>
      </c>
    </row>
    <row r="549">
      <c r="A549" s="1" t="s">
        <v>333</v>
      </c>
      <c r="B549" s="1">
        <v>127</v>
      </c>
      <c r="C549" s="26" t="s">
        <v>596</v>
      </c>
      <c r="D549" t="s">
        <v>345</v>
      </c>
      <c r="E549" s="27" t="s">
        <v>597</v>
      </c>
      <c r="F549" s="28" t="s">
        <v>355</v>
      </c>
      <c r="G549" s="29">
        <v>25</v>
      </c>
      <c r="H549" s="28">
        <v>0</v>
      </c>
      <c r="I549" s="30">
        <f>ROUND(G549*H549,P4)</f>
        <v>0</v>
      </c>
      <c r="L549" s="30">
        <v>0</v>
      </c>
      <c r="M549" s="24">
        <f>ROUND(G549*L549,P4)</f>
        <v>0</v>
      </c>
      <c r="N549" s="25" t="s">
        <v>474</v>
      </c>
      <c r="O549" s="31">
        <f>M549*AA549</f>
        <v>0</v>
      </c>
      <c r="P549" s="1">
        <v>3</v>
      </c>
      <c r="AA549" s="1">
        <f>IF(P549=1,$O$3,IF(P549=2,$O$4,$O$5))</f>
        <v>0</v>
      </c>
    </row>
    <row r="550">
      <c r="A550" s="1" t="s">
        <v>339</v>
      </c>
      <c r="E550" s="27" t="s">
        <v>349</v>
      </c>
    </row>
    <row r="551">
      <c r="A551" s="1" t="s">
        <v>341</v>
      </c>
    </row>
    <row r="552" ht="118.8">
      <c r="A552" s="1" t="s">
        <v>342</v>
      </c>
      <c r="E552" s="27" t="s">
        <v>598</v>
      </c>
    </row>
    <row r="553">
      <c r="A553" s="1" t="s">
        <v>333</v>
      </c>
      <c r="B553" s="1">
        <v>128</v>
      </c>
      <c r="C553" s="26" t="s">
        <v>599</v>
      </c>
      <c r="D553" t="s">
        <v>345</v>
      </c>
      <c r="E553" s="27" t="s">
        <v>600</v>
      </c>
      <c r="F553" s="28" t="s">
        <v>355</v>
      </c>
      <c r="G553" s="29">
        <v>25</v>
      </c>
      <c r="H553" s="28">
        <v>0</v>
      </c>
      <c r="I553" s="30">
        <f>ROUND(G553*H553,P4)</f>
        <v>0</v>
      </c>
      <c r="L553" s="30">
        <v>0</v>
      </c>
      <c r="M553" s="24">
        <f>ROUND(G553*L553,P4)</f>
        <v>0</v>
      </c>
      <c r="N553" s="25" t="s">
        <v>474</v>
      </c>
      <c r="O553" s="31">
        <f>M553*AA553</f>
        <v>0</v>
      </c>
      <c r="P553" s="1">
        <v>3</v>
      </c>
      <c r="AA553" s="1">
        <f>IF(P553=1,$O$3,IF(P553=2,$O$4,$O$5))</f>
        <v>0</v>
      </c>
    </row>
    <row r="554">
      <c r="A554" s="1" t="s">
        <v>339</v>
      </c>
      <c r="E554" s="27" t="s">
        <v>349</v>
      </c>
    </row>
    <row r="555">
      <c r="A555" s="1" t="s">
        <v>341</v>
      </c>
    </row>
    <row r="556" ht="171.6">
      <c r="A556" s="1" t="s">
        <v>342</v>
      </c>
      <c r="E556" s="27" t="s">
        <v>601</v>
      </c>
    </row>
    <row r="557">
      <c r="A557" s="1" t="s">
        <v>333</v>
      </c>
      <c r="B557" s="1">
        <v>129</v>
      </c>
      <c r="C557" s="26" t="s">
        <v>602</v>
      </c>
      <c r="D557" t="s">
        <v>345</v>
      </c>
      <c r="E557" s="27" t="s">
        <v>603</v>
      </c>
      <c r="F557" s="28" t="s">
        <v>355</v>
      </c>
      <c r="G557" s="29">
        <v>24</v>
      </c>
      <c r="H557" s="28">
        <v>0</v>
      </c>
      <c r="I557" s="30">
        <f>ROUND(G557*H557,P4)</f>
        <v>0</v>
      </c>
      <c r="L557" s="30">
        <v>0</v>
      </c>
      <c r="M557" s="24">
        <f>ROUND(G557*L557,P4)</f>
        <v>0</v>
      </c>
      <c r="N557" s="25" t="s">
        <v>474</v>
      </c>
      <c r="O557" s="31">
        <f>M557*AA557</f>
        <v>0</v>
      </c>
      <c r="P557" s="1">
        <v>3</v>
      </c>
      <c r="AA557" s="1">
        <f>IF(P557=1,$O$3,IF(P557=2,$O$4,$O$5))</f>
        <v>0</v>
      </c>
    </row>
    <row r="558">
      <c r="A558" s="1" t="s">
        <v>339</v>
      </c>
      <c r="E558" s="27" t="s">
        <v>349</v>
      </c>
    </row>
    <row r="559">
      <c r="A559" s="1" t="s">
        <v>341</v>
      </c>
    </row>
    <row r="560" ht="158.4">
      <c r="A560" s="1" t="s">
        <v>342</v>
      </c>
      <c r="E560" s="27" t="s">
        <v>604</v>
      </c>
    </row>
    <row r="561">
      <c r="A561" s="1" t="s">
        <v>333</v>
      </c>
      <c r="B561" s="1">
        <v>130</v>
      </c>
      <c r="C561" s="26" t="s">
        <v>837</v>
      </c>
      <c r="D561" t="s">
        <v>345</v>
      </c>
      <c r="E561" s="27" t="s">
        <v>838</v>
      </c>
      <c r="F561" s="28" t="s">
        <v>355</v>
      </c>
      <c r="G561" s="29">
        <v>12</v>
      </c>
      <c r="H561" s="28">
        <v>0</v>
      </c>
      <c r="I561" s="30">
        <f>ROUND(G561*H561,P4)</f>
        <v>0</v>
      </c>
      <c r="L561" s="30">
        <v>0</v>
      </c>
      <c r="M561" s="24">
        <f>ROUND(G561*L561,P4)</f>
        <v>0</v>
      </c>
      <c r="N561" s="25" t="s">
        <v>474</v>
      </c>
      <c r="O561" s="31">
        <f>M561*AA561</f>
        <v>0</v>
      </c>
      <c r="P561" s="1">
        <v>3</v>
      </c>
      <c r="AA561" s="1">
        <f>IF(P561=1,$O$3,IF(P561=2,$O$4,$O$5))</f>
        <v>0</v>
      </c>
    </row>
    <row r="562">
      <c r="A562" s="1" t="s">
        <v>339</v>
      </c>
      <c r="E562" s="27" t="s">
        <v>349</v>
      </c>
    </row>
    <row r="563">
      <c r="A563" s="1" t="s">
        <v>341</v>
      </c>
    </row>
    <row r="564" ht="118.8">
      <c r="A564" s="1" t="s">
        <v>342</v>
      </c>
      <c r="E564" s="27" t="s">
        <v>839</v>
      </c>
    </row>
    <row r="565">
      <c r="A565" s="1" t="s">
        <v>333</v>
      </c>
      <c r="B565" s="1">
        <v>131</v>
      </c>
      <c r="C565" s="26" t="s">
        <v>840</v>
      </c>
      <c r="D565" t="s">
        <v>345</v>
      </c>
      <c r="E565" s="27" t="s">
        <v>841</v>
      </c>
      <c r="F565" s="28" t="s">
        <v>355</v>
      </c>
      <c r="G565" s="29">
        <v>12</v>
      </c>
      <c r="H565" s="28">
        <v>0</v>
      </c>
      <c r="I565" s="30">
        <f>ROUND(G565*H565,P4)</f>
        <v>0</v>
      </c>
      <c r="L565" s="30">
        <v>0</v>
      </c>
      <c r="M565" s="24">
        <f>ROUND(G565*L565,P4)</f>
        <v>0</v>
      </c>
      <c r="N565" s="25" t="s">
        <v>474</v>
      </c>
      <c r="O565" s="31">
        <f>M565*AA565</f>
        <v>0</v>
      </c>
      <c r="P565" s="1">
        <v>3</v>
      </c>
      <c r="AA565" s="1">
        <f>IF(P565=1,$O$3,IF(P565=2,$O$4,$O$5))</f>
        <v>0</v>
      </c>
    </row>
    <row r="566">
      <c r="A566" s="1" t="s">
        <v>339</v>
      </c>
      <c r="E566" s="27" t="s">
        <v>349</v>
      </c>
    </row>
    <row r="567">
      <c r="A567" s="1" t="s">
        <v>341</v>
      </c>
    </row>
    <row r="568" ht="105.6">
      <c r="A568" s="1" t="s">
        <v>342</v>
      </c>
      <c r="E568" s="27" t="s">
        <v>842</v>
      </c>
    </row>
    <row r="569">
      <c r="A569" s="1" t="s">
        <v>333</v>
      </c>
      <c r="B569" s="1">
        <v>132</v>
      </c>
      <c r="C569" s="26" t="s">
        <v>980</v>
      </c>
      <c r="D569" t="s">
        <v>345</v>
      </c>
      <c r="E569" s="27" t="s">
        <v>981</v>
      </c>
      <c r="F569" s="28" t="s">
        <v>355</v>
      </c>
      <c r="G569" s="29">
        <v>1</v>
      </c>
      <c r="H569" s="28">
        <v>0</v>
      </c>
      <c r="I569" s="30">
        <f>ROUND(G569*H569,P4)</f>
        <v>0</v>
      </c>
      <c r="L569" s="30">
        <v>0</v>
      </c>
      <c r="M569" s="24">
        <f>ROUND(G569*L569,P4)</f>
        <v>0</v>
      </c>
      <c r="N569" s="25" t="s">
        <v>474</v>
      </c>
      <c r="O569" s="31">
        <f>M569*AA569</f>
        <v>0</v>
      </c>
      <c r="P569" s="1">
        <v>3</v>
      </c>
      <c r="AA569" s="1">
        <f>IF(P569=1,$O$3,IF(P569=2,$O$4,$O$5))</f>
        <v>0</v>
      </c>
    </row>
    <row r="570">
      <c r="A570" s="1" t="s">
        <v>339</v>
      </c>
      <c r="E570" s="27" t="s">
        <v>349</v>
      </c>
    </row>
    <row r="571">
      <c r="A571" s="1" t="s">
        <v>341</v>
      </c>
    </row>
    <row r="572" ht="118.8">
      <c r="A572" s="1" t="s">
        <v>342</v>
      </c>
      <c r="E572" s="27" t="s">
        <v>982</v>
      </c>
    </row>
    <row r="573">
      <c r="A573" s="1" t="s">
        <v>333</v>
      </c>
      <c r="B573" s="1">
        <v>133</v>
      </c>
      <c r="C573" s="26" t="s">
        <v>983</v>
      </c>
      <c r="D573" t="s">
        <v>345</v>
      </c>
      <c r="E573" s="27" t="s">
        <v>984</v>
      </c>
      <c r="F573" s="28" t="s">
        <v>355</v>
      </c>
      <c r="G573" s="29">
        <v>1</v>
      </c>
      <c r="H573" s="28">
        <v>0</v>
      </c>
      <c r="I573" s="30">
        <f>ROUND(G573*H573,P4)</f>
        <v>0</v>
      </c>
      <c r="L573" s="30">
        <v>0</v>
      </c>
      <c r="M573" s="24">
        <f>ROUND(G573*L573,P4)</f>
        <v>0</v>
      </c>
      <c r="N573" s="25" t="s">
        <v>474</v>
      </c>
      <c r="O573" s="31">
        <f>M573*AA573</f>
        <v>0</v>
      </c>
      <c r="P573" s="1">
        <v>3</v>
      </c>
      <c r="AA573" s="1">
        <f>IF(P573=1,$O$3,IF(P573=2,$O$4,$O$5))</f>
        <v>0</v>
      </c>
    </row>
    <row r="574">
      <c r="A574" s="1" t="s">
        <v>339</v>
      </c>
      <c r="E574" s="27" t="s">
        <v>349</v>
      </c>
    </row>
    <row r="575">
      <c r="A575" s="1" t="s">
        <v>341</v>
      </c>
    </row>
    <row r="576" ht="105.6">
      <c r="A576" s="1" t="s">
        <v>342</v>
      </c>
      <c r="E576" s="27" t="s">
        <v>985</v>
      </c>
    </row>
    <row r="577">
      <c r="A577" s="1" t="s">
        <v>333</v>
      </c>
      <c r="B577" s="1">
        <v>134</v>
      </c>
      <c r="C577" s="26" t="s">
        <v>986</v>
      </c>
      <c r="D577" t="s">
        <v>345</v>
      </c>
      <c r="E577" s="27" t="s">
        <v>987</v>
      </c>
      <c r="F577" s="28" t="s">
        <v>355</v>
      </c>
      <c r="G577" s="29">
        <v>11</v>
      </c>
      <c r="H577" s="28">
        <v>0</v>
      </c>
      <c r="I577" s="30">
        <f>ROUND(G577*H577,P4)</f>
        <v>0</v>
      </c>
      <c r="L577" s="30">
        <v>0</v>
      </c>
      <c r="M577" s="24">
        <f>ROUND(G577*L577,P4)</f>
        <v>0</v>
      </c>
      <c r="N577" s="25" t="s">
        <v>474</v>
      </c>
      <c r="O577" s="31">
        <f>M577*AA577</f>
        <v>0</v>
      </c>
      <c r="P577" s="1">
        <v>3</v>
      </c>
      <c r="AA577" s="1">
        <f>IF(P577=1,$O$3,IF(P577=2,$O$4,$O$5))</f>
        <v>0</v>
      </c>
    </row>
    <row r="578">
      <c r="A578" s="1" t="s">
        <v>339</v>
      </c>
      <c r="E578" s="27" t="s">
        <v>349</v>
      </c>
    </row>
    <row r="579">
      <c r="A579" s="1" t="s">
        <v>341</v>
      </c>
    </row>
    <row r="580" ht="118.8">
      <c r="A580" s="1" t="s">
        <v>342</v>
      </c>
      <c r="E580" s="27" t="s">
        <v>988</v>
      </c>
    </row>
    <row r="581">
      <c r="A581" s="1" t="s">
        <v>333</v>
      </c>
      <c r="B581" s="1">
        <v>135</v>
      </c>
      <c r="C581" s="26" t="s">
        <v>989</v>
      </c>
      <c r="D581" t="s">
        <v>345</v>
      </c>
      <c r="E581" s="27" t="s">
        <v>990</v>
      </c>
      <c r="F581" s="28" t="s">
        <v>355</v>
      </c>
      <c r="G581" s="29">
        <v>11</v>
      </c>
      <c r="H581" s="28">
        <v>0</v>
      </c>
      <c r="I581" s="30">
        <f>ROUND(G581*H581,P4)</f>
        <v>0</v>
      </c>
      <c r="L581" s="30">
        <v>0</v>
      </c>
      <c r="M581" s="24">
        <f>ROUND(G581*L581,P4)</f>
        <v>0</v>
      </c>
      <c r="N581" s="25" t="s">
        <v>474</v>
      </c>
      <c r="O581" s="31">
        <f>M581*AA581</f>
        <v>0</v>
      </c>
      <c r="P581" s="1">
        <v>3</v>
      </c>
      <c r="AA581" s="1">
        <f>IF(P581=1,$O$3,IF(P581=2,$O$4,$O$5))</f>
        <v>0</v>
      </c>
    </row>
    <row r="582">
      <c r="A582" s="1" t="s">
        <v>339</v>
      </c>
      <c r="E582" s="27" t="s">
        <v>349</v>
      </c>
    </row>
    <row r="583">
      <c r="A583" s="1" t="s">
        <v>341</v>
      </c>
    </row>
    <row r="584" ht="171.6">
      <c r="A584" s="1" t="s">
        <v>342</v>
      </c>
      <c r="E584" s="27" t="s">
        <v>991</v>
      </c>
    </row>
    <row r="585">
      <c r="A585" s="1" t="s">
        <v>333</v>
      </c>
      <c r="B585" s="1">
        <v>136</v>
      </c>
      <c r="C585" s="26" t="s">
        <v>992</v>
      </c>
      <c r="D585" t="s">
        <v>345</v>
      </c>
      <c r="E585" s="27" t="s">
        <v>993</v>
      </c>
      <c r="F585" s="28" t="s">
        <v>355</v>
      </c>
      <c r="G585" s="29">
        <v>10</v>
      </c>
      <c r="H585" s="28">
        <v>0</v>
      </c>
      <c r="I585" s="30">
        <f>ROUND(G585*H585,P4)</f>
        <v>0</v>
      </c>
      <c r="L585" s="30">
        <v>0</v>
      </c>
      <c r="M585" s="24">
        <f>ROUND(G585*L585,P4)</f>
        <v>0</v>
      </c>
      <c r="N585" s="25" t="s">
        <v>474</v>
      </c>
      <c r="O585" s="31">
        <f>M585*AA585</f>
        <v>0</v>
      </c>
      <c r="P585" s="1">
        <v>3</v>
      </c>
      <c r="AA585" s="1">
        <f>IF(P585=1,$O$3,IF(P585=2,$O$4,$O$5))</f>
        <v>0</v>
      </c>
    </row>
    <row r="586">
      <c r="A586" s="1" t="s">
        <v>339</v>
      </c>
      <c r="E586" s="27" t="s">
        <v>349</v>
      </c>
    </row>
    <row r="587">
      <c r="A587" s="1" t="s">
        <v>341</v>
      </c>
    </row>
    <row r="588" ht="158.4">
      <c r="A588" s="1" t="s">
        <v>342</v>
      </c>
      <c r="E588" s="27" t="s">
        <v>994</v>
      </c>
    </row>
    <row r="589" ht="26.4">
      <c r="A589" s="1" t="s">
        <v>333</v>
      </c>
      <c r="B589" s="1">
        <v>137</v>
      </c>
      <c r="C589" s="26" t="s">
        <v>605</v>
      </c>
      <c r="D589" t="s">
        <v>345</v>
      </c>
      <c r="E589" s="27" t="s">
        <v>606</v>
      </c>
      <c r="F589" s="28" t="s">
        <v>355</v>
      </c>
      <c r="G589" s="29">
        <v>7</v>
      </c>
      <c r="H589" s="28">
        <v>0</v>
      </c>
      <c r="I589" s="30">
        <f>ROUND(G589*H589,P4)</f>
        <v>0</v>
      </c>
      <c r="L589" s="30">
        <v>0</v>
      </c>
      <c r="M589" s="24">
        <f>ROUND(G589*L589,P4)</f>
        <v>0</v>
      </c>
      <c r="N589" s="25" t="s">
        <v>474</v>
      </c>
      <c r="O589" s="31">
        <f>M589*AA589</f>
        <v>0</v>
      </c>
      <c r="P589" s="1">
        <v>3</v>
      </c>
      <c r="AA589" s="1">
        <f>IF(P589=1,$O$3,IF(P589=2,$O$4,$O$5))</f>
        <v>0</v>
      </c>
    </row>
    <row r="590">
      <c r="A590" s="1" t="s">
        <v>339</v>
      </c>
      <c r="E590" s="27" t="s">
        <v>349</v>
      </c>
    </row>
    <row r="591">
      <c r="A591" s="1" t="s">
        <v>341</v>
      </c>
    </row>
    <row r="592" ht="118.8">
      <c r="A592" s="1" t="s">
        <v>342</v>
      </c>
      <c r="E592" s="27" t="s">
        <v>607</v>
      </c>
    </row>
    <row r="593" ht="26.4">
      <c r="A593" s="1" t="s">
        <v>333</v>
      </c>
      <c r="B593" s="1">
        <v>138</v>
      </c>
      <c r="C593" s="26" t="s">
        <v>608</v>
      </c>
      <c r="D593" t="s">
        <v>345</v>
      </c>
      <c r="E593" s="27" t="s">
        <v>609</v>
      </c>
      <c r="F593" s="28" t="s">
        <v>355</v>
      </c>
      <c r="G593" s="29">
        <v>7</v>
      </c>
      <c r="H593" s="28">
        <v>0</v>
      </c>
      <c r="I593" s="30">
        <f>ROUND(G593*H593,P4)</f>
        <v>0</v>
      </c>
      <c r="L593" s="30">
        <v>0</v>
      </c>
      <c r="M593" s="24">
        <f>ROUND(G593*L593,P4)</f>
        <v>0</v>
      </c>
      <c r="N593" s="25" t="s">
        <v>474</v>
      </c>
      <c r="O593" s="31">
        <f>M593*AA593</f>
        <v>0</v>
      </c>
      <c r="P593" s="1">
        <v>3</v>
      </c>
      <c r="AA593" s="1">
        <f>IF(P593=1,$O$3,IF(P593=2,$O$4,$O$5))</f>
        <v>0</v>
      </c>
    </row>
    <row r="594">
      <c r="A594" s="1" t="s">
        <v>339</v>
      </c>
      <c r="E594" s="27" t="s">
        <v>349</v>
      </c>
    </row>
    <row r="595">
      <c r="A595" s="1" t="s">
        <v>341</v>
      </c>
    </row>
    <row r="596" ht="118.8">
      <c r="A596" s="1" t="s">
        <v>342</v>
      </c>
      <c r="E596" s="27" t="s">
        <v>610</v>
      </c>
    </row>
    <row r="597" ht="26.4">
      <c r="A597" s="1" t="s">
        <v>333</v>
      </c>
      <c r="B597" s="1">
        <v>139</v>
      </c>
      <c r="C597" s="26" t="s">
        <v>611</v>
      </c>
      <c r="D597" t="s">
        <v>345</v>
      </c>
      <c r="E597" s="27" t="s">
        <v>612</v>
      </c>
      <c r="F597" s="28" t="s">
        <v>355</v>
      </c>
      <c r="G597" s="29">
        <v>7</v>
      </c>
      <c r="H597" s="28">
        <v>0</v>
      </c>
      <c r="I597" s="30">
        <f>ROUND(G597*H597,P4)</f>
        <v>0</v>
      </c>
      <c r="L597" s="30">
        <v>0</v>
      </c>
      <c r="M597" s="24">
        <f>ROUND(G597*L597,P4)</f>
        <v>0</v>
      </c>
      <c r="N597" s="25" t="s">
        <v>474</v>
      </c>
      <c r="O597" s="31">
        <f>M597*AA597</f>
        <v>0</v>
      </c>
      <c r="P597" s="1">
        <v>3</v>
      </c>
      <c r="AA597" s="1">
        <f>IF(P597=1,$O$3,IF(P597=2,$O$4,$O$5))</f>
        <v>0</v>
      </c>
    </row>
    <row r="598">
      <c r="A598" s="1" t="s">
        <v>339</v>
      </c>
      <c r="E598" s="27" t="s">
        <v>349</v>
      </c>
    </row>
    <row r="599">
      <c r="A599" s="1" t="s">
        <v>341</v>
      </c>
    </row>
    <row r="600" ht="145.2">
      <c r="A600" s="1" t="s">
        <v>342</v>
      </c>
      <c r="E600" s="27" t="s">
        <v>613</v>
      </c>
    </row>
    <row r="601" ht="26.4">
      <c r="A601" s="1" t="s">
        <v>333</v>
      </c>
      <c r="B601" s="1">
        <v>140</v>
      </c>
      <c r="C601" s="26" t="s">
        <v>686</v>
      </c>
      <c r="D601" t="s">
        <v>345</v>
      </c>
      <c r="E601" s="27" t="s">
        <v>687</v>
      </c>
      <c r="F601" s="28" t="s">
        <v>355</v>
      </c>
      <c r="G601" s="29">
        <v>18</v>
      </c>
      <c r="H601" s="28">
        <v>0</v>
      </c>
      <c r="I601" s="30">
        <f>ROUND(G601*H601,P4)</f>
        <v>0</v>
      </c>
      <c r="L601" s="30">
        <v>0</v>
      </c>
      <c r="M601" s="24">
        <f>ROUND(G601*L601,P4)</f>
        <v>0</v>
      </c>
      <c r="N601" s="25" t="s">
        <v>474</v>
      </c>
      <c r="O601" s="31">
        <f>M601*AA601</f>
        <v>0</v>
      </c>
      <c r="P601" s="1">
        <v>3</v>
      </c>
      <c r="AA601" s="1">
        <f>IF(P601=1,$O$3,IF(P601=2,$O$4,$O$5))</f>
        <v>0</v>
      </c>
    </row>
    <row r="602">
      <c r="A602" s="1" t="s">
        <v>339</v>
      </c>
      <c r="E602" s="27" t="s">
        <v>349</v>
      </c>
    </row>
    <row r="603">
      <c r="A603" s="1" t="s">
        <v>341</v>
      </c>
    </row>
    <row r="604" ht="132">
      <c r="A604" s="1" t="s">
        <v>342</v>
      </c>
      <c r="E604" s="27" t="s">
        <v>688</v>
      </c>
    </row>
    <row r="605" ht="26.4">
      <c r="A605" s="1" t="s">
        <v>333</v>
      </c>
      <c r="B605" s="1">
        <v>141</v>
      </c>
      <c r="C605" s="26" t="s">
        <v>689</v>
      </c>
      <c r="D605" t="s">
        <v>345</v>
      </c>
      <c r="E605" s="27" t="s">
        <v>690</v>
      </c>
      <c r="F605" s="28" t="s">
        <v>355</v>
      </c>
      <c r="G605" s="29">
        <v>18</v>
      </c>
      <c r="H605" s="28">
        <v>0</v>
      </c>
      <c r="I605" s="30">
        <f>ROUND(G605*H605,P4)</f>
        <v>0</v>
      </c>
      <c r="L605" s="30">
        <v>0</v>
      </c>
      <c r="M605" s="24">
        <f>ROUND(G605*L605,P4)</f>
        <v>0</v>
      </c>
      <c r="N605" s="25" t="s">
        <v>474</v>
      </c>
      <c r="O605" s="31">
        <f>M605*AA605</f>
        <v>0</v>
      </c>
      <c r="P605" s="1">
        <v>3</v>
      </c>
      <c r="AA605" s="1">
        <f>IF(P605=1,$O$3,IF(P605=2,$O$4,$O$5))</f>
        <v>0</v>
      </c>
    </row>
    <row r="606">
      <c r="A606" s="1" t="s">
        <v>339</v>
      </c>
      <c r="E606" s="27" t="s">
        <v>349</v>
      </c>
    </row>
    <row r="607">
      <c r="A607" s="1" t="s">
        <v>341</v>
      </c>
    </row>
    <row r="608" ht="132">
      <c r="A608" s="1" t="s">
        <v>342</v>
      </c>
      <c r="E608" s="27" t="s">
        <v>691</v>
      </c>
    </row>
    <row r="609">
      <c r="A609" s="1" t="s">
        <v>333</v>
      </c>
      <c r="B609" s="1">
        <v>142</v>
      </c>
      <c r="C609" s="26" t="s">
        <v>614</v>
      </c>
      <c r="D609" t="s">
        <v>345</v>
      </c>
      <c r="E609" s="27" t="s">
        <v>615</v>
      </c>
      <c r="F609" s="28" t="s">
        <v>355</v>
      </c>
      <c r="G609" s="29">
        <v>24</v>
      </c>
      <c r="H609" s="28">
        <v>0</v>
      </c>
      <c r="I609" s="30">
        <f>ROUND(G609*H609,P4)</f>
        <v>0</v>
      </c>
      <c r="L609" s="30">
        <v>0</v>
      </c>
      <c r="M609" s="24">
        <f>ROUND(G609*L609,P4)</f>
        <v>0</v>
      </c>
      <c r="N609" s="25" t="s">
        <v>474</v>
      </c>
      <c r="O609" s="31">
        <f>M609*AA609</f>
        <v>0</v>
      </c>
      <c r="P609" s="1">
        <v>3</v>
      </c>
      <c r="AA609" s="1">
        <f>IF(P609=1,$O$3,IF(P609=2,$O$4,$O$5))</f>
        <v>0</v>
      </c>
    </row>
    <row r="610">
      <c r="A610" s="1" t="s">
        <v>339</v>
      </c>
      <c r="E610" s="27" t="s">
        <v>349</v>
      </c>
    </row>
    <row r="611">
      <c r="A611" s="1" t="s">
        <v>341</v>
      </c>
    </row>
    <row r="612" ht="118.8">
      <c r="A612" s="1" t="s">
        <v>342</v>
      </c>
      <c r="E612" s="27" t="s">
        <v>616</v>
      </c>
    </row>
    <row r="613" ht="26.4">
      <c r="A613" s="1" t="s">
        <v>333</v>
      </c>
      <c r="B613" s="1">
        <v>143</v>
      </c>
      <c r="C613" s="26" t="s">
        <v>617</v>
      </c>
      <c r="D613" t="s">
        <v>345</v>
      </c>
      <c r="E613" s="27" t="s">
        <v>618</v>
      </c>
      <c r="F613" s="28" t="s">
        <v>355</v>
      </c>
      <c r="G613" s="29">
        <v>24</v>
      </c>
      <c r="H613" s="28">
        <v>0</v>
      </c>
      <c r="I613" s="30">
        <f>ROUND(G613*H613,P4)</f>
        <v>0</v>
      </c>
      <c r="L613" s="30">
        <v>0</v>
      </c>
      <c r="M613" s="24">
        <f>ROUND(G613*L613,P4)</f>
        <v>0</v>
      </c>
      <c r="N613" s="25" t="s">
        <v>474</v>
      </c>
      <c r="O613" s="31">
        <f>M613*AA613</f>
        <v>0</v>
      </c>
      <c r="P613" s="1">
        <v>3</v>
      </c>
      <c r="AA613" s="1">
        <f>IF(P613=1,$O$3,IF(P613=2,$O$4,$O$5))</f>
        <v>0</v>
      </c>
    </row>
    <row r="614">
      <c r="A614" s="1" t="s">
        <v>339</v>
      </c>
      <c r="E614" s="27" t="s">
        <v>349</v>
      </c>
    </row>
    <row r="615">
      <c r="A615" s="1" t="s">
        <v>341</v>
      </c>
    </row>
    <row r="616" ht="132">
      <c r="A616" s="1" t="s">
        <v>342</v>
      </c>
      <c r="E616" s="27" t="s">
        <v>619</v>
      </c>
    </row>
    <row r="617" ht="26.4">
      <c r="A617" s="1" t="s">
        <v>333</v>
      </c>
      <c r="B617" s="1">
        <v>144</v>
      </c>
      <c r="C617" s="26" t="s">
        <v>620</v>
      </c>
      <c r="D617" t="s">
        <v>345</v>
      </c>
      <c r="E617" s="27" t="s">
        <v>621</v>
      </c>
      <c r="F617" s="28" t="s">
        <v>355</v>
      </c>
      <c r="G617" s="29">
        <v>81</v>
      </c>
      <c r="H617" s="28">
        <v>0</v>
      </c>
      <c r="I617" s="30">
        <f>ROUND(G617*H617,P4)</f>
        <v>0</v>
      </c>
      <c r="L617" s="30">
        <v>0</v>
      </c>
      <c r="M617" s="24">
        <f>ROUND(G617*L617,P4)</f>
        <v>0</v>
      </c>
      <c r="N617" s="25" t="s">
        <v>474</v>
      </c>
      <c r="O617" s="31">
        <f>M617*AA617</f>
        <v>0</v>
      </c>
      <c r="P617" s="1">
        <v>3</v>
      </c>
      <c r="AA617" s="1">
        <f>IF(P617=1,$O$3,IF(P617=2,$O$4,$O$5))</f>
        <v>0</v>
      </c>
    </row>
    <row r="618">
      <c r="A618" s="1" t="s">
        <v>339</v>
      </c>
      <c r="E618" s="27" t="s">
        <v>349</v>
      </c>
    </row>
    <row r="619">
      <c r="A619" s="1" t="s">
        <v>341</v>
      </c>
    </row>
    <row r="620" ht="145.2">
      <c r="A620" s="1" t="s">
        <v>342</v>
      </c>
      <c r="E620" s="27" t="s">
        <v>622</v>
      </c>
    </row>
    <row r="621" ht="26.4">
      <c r="A621" s="1" t="s">
        <v>333</v>
      </c>
      <c r="B621" s="1">
        <v>145</v>
      </c>
      <c r="C621" s="26" t="s">
        <v>623</v>
      </c>
      <c r="D621" t="s">
        <v>345</v>
      </c>
      <c r="E621" s="27" t="s">
        <v>624</v>
      </c>
      <c r="F621" s="28" t="s">
        <v>355</v>
      </c>
      <c r="G621" s="29">
        <v>8</v>
      </c>
      <c r="H621" s="28">
        <v>0</v>
      </c>
      <c r="I621" s="30">
        <f>ROUND(G621*H621,P4)</f>
        <v>0</v>
      </c>
      <c r="L621" s="30">
        <v>0</v>
      </c>
      <c r="M621" s="24">
        <f>ROUND(G621*L621,P4)</f>
        <v>0</v>
      </c>
      <c r="N621" s="25" t="s">
        <v>474</v>
      </c>
      <c r="O621" s="31">
        <f>M621*AA621</f>
        <v>0</v>
      </c>
      <c r="P621" s="1">
        <v>3</v>
      </c>
      <c r="AA621" s="1">
        <f>IF(P621=1,$O$3,IF(P621=2,$O$4,$O$5))</f>
        <v>0</v>
      </c>
    </row>
    <row r="622">
      <c r="A622" s="1" t="s">
        <v>339</v>
      </c>
      <c r="E622" s="27" t="s">
        <v>349</v>
      </c>
    </row>
    <row r="623">
      <c r="A623" s="1" t="s">
        <v>341</v>
      </c>
    </row>
    <row r="624" ht="105.6">
      <c r="A624" s="1" t="s">
        <v>342</v>
      </c>
      <c r="E624" s="27" t="s">
        <v>625</v>
      </c>
    </row>
    <row r="625" ht="26.4">
      <c r="A625" s="1" t="s">
        <v>333</v>
      </c>
      <c r="B625" s="1">
        <v>146</v>
      </c>
      <c r="C625" s="26" t="s">
        <v>626</v>
      </c>
      <c r="D625" t="s">
        <v>345</v>
      </c>
      <c r="E625" s="27" t="s">
        <v>627</v>
      </c>
      <c r="F625" s="28" t="s">
        <v>355</v>
      </c>
      <c r="G625" s="29">
        <v>8</v>
      </c>
      <c r="H625" s="28">
        <v>0</v>
      </c>
      <c r="I625" s="30">
        <f>ROUND(G625*H625,P4)</f>
        <v>0</v>
      </c>
      <c r="L625" s="30">
        <v>0</v>
      </c>
      <c r="M625" s="24">
        <f>ROUND(G625*L625,P4)</f>
        <v>0</v>
      </c>
      <c r="N625" s="25" t="s">
        <v>474</v>
      </c>
      <c r="O625" s="31">
        <f>M625*AA625</f>
        <v>0</v>
      </c>
      <c r="P625" s="1">
        <v>3</v>
      </c>
      <c r="AA625" s="1">
        <f>IF(P625=1,$O$3,IF(P625=2,$O$4,$O$5))</f>
        <v>0</v>
      </c>
    </row>
    <row r="626">
      <c r="A626" s="1" t="s">
        <v>339</v>
      </c>
      <c r="E626" s="27" t="s">
        <v>349</v>
      </c>
    </row>
    <row r="627">
      <c r="A627" s="1" t="s">
        <v>341</v>
      </c>
    </row>
    <row r="628" ht="132">
      <c r="A628" s="1" t="s">
        <v>342</v>
      </c>
      <c r="E628" s="27" t="s">
        <v>628</v>
      </c>
    </row>
    <row r="629" ht="26.4">
      <c r="A629" s="1" t="s">
        <v>333</v>
      </c>
      <c r="B629" s="1">
        <v>147</v>
      </c>
      <c r="C629" s="26" t="s">
        <v>629</v>
      </c>
      <c r="D629" t="s">
        <v>345</v>
      </c>
      <c r="E629" s="27" t="s">
        <v>630</v>
      </c>
      <c r="F629" s="28" t="s">
        <v>355</v>
      </c>
      <c r="G629" s="29">
        <v>21</v>
      </c>
      <c r="H629" s="28">
        <v>0</v>
      </c>
      <c r="I629" s="30">
        <f>ROUND(G629*H629,P4)</f>
        <v>0</v>
      </c>
      <c r="L629" s="30">
        <v>0</v>
      </c>
      <c r="M629" s="24">
        <f>ROUND(G629*L629,P4)</f>
        <v>0</v>
      </c>
      <c r="N629" s="25" t="s">
        <v>474</v>
      </c>
      <c r="O629" s="31">
        <f>M629*AA629</f>
        <v>0</v>
      </c>
      <c r="P629" s="1">
        <v>3</v>
      </c>
      <c r="AA629" s="1">
        <f>IF(P629=1,$O$3,IF(P629=2,$O$4,$O$5))</f>
        <v>0</v>
      </c>
    </row>
    <row r="630">
      <c r="A630" s="1" t="s">
        <v>339</v>
      </c>
      <c r="E630" s="27" t="s">
        <v>349</v>
      </c>
    </row>
    <row r="631">
      <c r="A631" s="1" t="s">
        <v>341</v>
      </c>
    </row>
    <row r="632" ht="158.4">
      <c r="A632" s="1" t="s">
        <v>342</v>
      </c>
      <c r="E632" s="27" t="s">
        <v>631</v>
      </c>
    </row>
    <row r="633" ht="26.4">
      <c r="A633" s="1" t="s">
        <v>333</v>
      </c>
      <c r="B633" s="1">
        <v>148</v>
      </c>
      <c r="C633" s="26" t="s">
        <v>692</v>
      </c>
      <c r="D633" t="s">
        <v>345</v>
      </c>
      <c r="E633" s="27" t="s">
        <v>693</v>
      </c>
      <c r="F633" s="28" t="s">
        <v>355</v>
      </c>
      <c r="G633" s="29">
        <v>8</v>
      </c>
      <c r="H633" s="28">
        <v>0</v>
      </c>
      <c r="I633" s="30">
        <f>ROUND(G633*H633,P4)</f>
        <v>0</v>
      </c>
      <c r="L633" s="30">
        <v>0</v>
      </c>
      <c r="M633" s="24">
        <f>ROUND(G633*L633,P4)</f>
        <v>0</v>
      </c>
      <c r="N633" s="25" t="s">
        <v>474</v>
      </c>
      <c r="O633" s="31">
        <f>M633*AA633</f>
        <v>0</v>
      </c>
      <c r="P633" s="1">
        <v>3</v>
      </c>
      <c r="AA633" s="1">
        <f>IF(P633=1,$O$3,IF(P633=2,$O$4,$O$5))</f>
        <v>0</v>
      </c>
    </row>
    <row r="634">
      <c r="A634" s="1" t="s">
        <v>339</v>
      </c>
      <c r="E634" s="27" t="s">
        <v>349</v>
      </c>
    </row>
    <row r="635">
      <c r="A635" s="1" t="s">
        <v>341</v>
      </c>
    </row>
    <row r="636" ht="132">
      <c r="A636" s="1" t="s">
        <v>342</v>
      </c>
      <c r="E636" s="27" t="s">
        <v>694</v>
      </c>
    </row>
    <row r="637" ht="26.4">
      <c r="A637" s="1" t="s">
        <v>333</v>
      </c>
      <c r="B637" s="1">
        <v>149</v>
      </c>
      <c r="C637" s="26" t="s">
        <v>695</v>
      </c>
      <c r="D637" t="s">
        <v>345</v>
      </c>
      <c r="E637" s="27" t="s">
        <v>696</v>
      </c>
      <c r="F637" s="28" t="s">
        <v>355</v>
      </c>
      <c r="G637" s="29">
        <v>8</v>
      </c>
      <c r="H637" s="28">
        <v>0</v>
      </c>
      <c r="I637" s="30">
        <f>ROUND(G637*H637,P4)</f>
        <v>0</v>
      </c>
      <c r="L637" s="30">
        <v>0</v>
      </c>
      <c r="M637" s="24">
        <f>ROUND(G637*L637,P4)</f>
        <v>0</v>
      </c>
      <c r="N637" s="25" t="s">
        <v>474</v>
      </c>
      <c r="O637" s="31">
        <f>M637*AA637</f>
        <v>0</v>
      </c>
      <c r="P637" s="1">
        <v>3</v>
      </c>
      <c r="AA637" s="1">
        <f>IF(P637=1,$O$3,IF(P637=2,$O$4,$O$5))</f>
        <v>0</v>
      </c>
    </row>
    <row r="638">
      <c r="A638" s="1" t="s">
        <v>339</v>
      </c>
      <c r="E638" s="27" t="s">
        <v>349</v>
      </c>
    </row>
    <row r="639">
      <c r="A639" s="1" t="s">
        <v>341</v>
      </c>
    </row>
    <row r="640" ht="132">
      <c r="A640" s="1" t="s">
        <v>342</v>
      </c>
      <c r="E640" s="27" t="s">
        <v>697</v>
      </c>
    </row>
    <row r="641" ht="26.4">
      <c r="A641" s="1" t="s">
        <v>333</v>
      </c>
      <c r="B641" s="1">
        <v>150</v>
      </c>
      <c r="C641" s="26" t="s">
        <v>698</v>
      </c>
      <c r="D641" t="s">
        <v>345</v>
      </c>
      <c r="E641" s="27" t="s">
        <v>699</v>
      </c>
      <c r="F641" s="28" t="s">
        <v>355</v>
      </c>
      <c r="G641" s="29">
        <v>30</v>
      </c>
      <c r="H641" s="28">
        <v>0</v>
      </c>
      <c r="I641" s="30">
        <f>ROUND(G641*H641,P4)</f>
        <v>0</v>
      </c>
      <c r="L641" s="30">
        <v>0</v>
      </c>
      <c r="M641" s="24">
        <f>ROUND(G641*L641,P4)</f>
        <v>0</v>
      </c>
      <c r="N641" s="25" t="s">
        <v>474</v>
      </c>
      <c r="O641" s="31">
        <f>M641*AA641</f>
        <v>0</v>
      </c>
      <c r="P641" s="1">
        <v>3</v>
      </c>
      <c r="AA641" s="1">
        <f>IF(P641=1,$O$3,IF(P641=2,$O$4,$O$5))</f>
        <v>0</v>
      </c>
    </row>
    <row r="642">
      <c r="A642" s="1" t="s">
        <v>339</v>
      </c>
      <c r="E642" s="27" t="s">
        <v>349</v>
      </c>
    </row>
    <row r="643">
      <c r="A643" s="1" t="s">
        <v>341</v>
      </c>
    </row>
    <row r="644" ht="158.4">
      <c r="A644" s="1" t="s">
        <v>342</v>
      </c>
      <c r="E644" s="27" t="s">
        <v>700</v>
      </c>
    </row>
    <row r="645">
      <c r="A645" s="1" t="s">
        <v>333</v>
      </c>
      <c r="B645" s="1">
        <v>151</v>
      </c>
      <c r="C645" s="26" t="s">
        <v>849</v>
      </c>
      <c r="D645" t="s">
        <v>345</v>
      </c>
      <c r="E645" s="27" t="s">
        <v>850</v>
      </c>
      <c r="F645" s="28" t="s">
        <v>355</v>
      </c>
      <c r="G645" s="29">
        <v>39</v>
      </c>
      <c r="H645" s="28">
        <v>0</v>
      </c>
      <c r="I645" s="30">
        <f>ROUND(G645*H645,P4)</f>
        <v>0</v>
      </c>
      <c r="L645" s="30">
        <v>0</v>
      </c>
      <c r="M645" s="24">
        <f>ROUND(G645*L645,P4)</f>
        <v>0</v>
      </c>
      <c r="N645" s="25" t="s">
        <v>474</v>
      </c>
      <c r="O645" s="31">
        <f>M645*AA645</f>
        <v>0</v>
      </c>
      <c r="P645" s="1">
        <v>3</v>
      </c>
      <c r="AA645" s="1">
        <f>IF(P645=1,$O$3,IF(P645=2,$O$4,$O$5))</f>
        <v>0</v>
      </c>
    </row>
    <row r="646">
      <c r="A646" s="1" t="s">
        <v>339</v>
      </c>
      <c r="E646" s="27" t="s">
        <v>349</v>
      </c>
    </row>
    <row r="647">
      <c r="A647" s="1" t="s">
        <v>341</v>
      </c>
    </row>
    <row r="648" ht="118.8">
      <c r="A648" s="1" t="s">
        <v>342</v>
      </c>
      <c r="E648" s="27" t="s">
        <v>851</v>
      </c>
    </row>
    <row r="649">
      <c r="A649" s="1" t="s">
        <v>333</v>
      </c>
      <c r="B649" s="1">
        <v>152</v>
      </c>
      <c r="C649" s="26" t="s">
        <v>852</v>
      </c>
      <c r="D649" t="s">
        <v>345</v>
      </c>
      <c r="E649" s="27" t="s">
        <v>853</v>
      </c>
      <c r="F649" s="28" t="s">
        <v>355</v>
      </c>
      <c r="G649" s="29">
        <v>39</v>
      </c>
      <c r="H649" s="28">
        <v>0</v>
      </c>
      <c r="I649" s="30">
        <f>ROUND(G649*H649,P4)</f>
        <v>0</v>
      </c>
      <c r="L649" s="30">
        <v>0</v>
      </c>
      <c r="M649" s="24">
        <f>ROUND(G649*L649,P4)</f>
        <v>0</v>
      </c>
      <c r="N649" s="25" t="s">
        <v>474</v>
      </c>
      <c r="O649" s="31">
        <f>M649*AA649</f>
        <v>0</v>
      </c>
      <c r="P649" s="1">
        <v>3</v>
      </c>
      <c r="AA649" s="1">
        <f>IF(P649=1,$O$3,IF(P649=2,$O$4,$O$5))</f>
        <v>0</v>
      </c>
    </row>
    <row r="650">
      <c r="A650" s="1" t="s">
        <v>339</v>
      </c>
      <c r="E650" s="27" t="s">
        <v>349</v>
      </c>
    </row>
    <row r="651">
      <c r="A651" s="1" t="s">
        <v>341</v>
      </c>
    </row>
    <row r="652" ht="132">
      <c r="A652" s="1" t="s">
        <v>342</v>
      </c>
      <c r="E652" s="27" t="s">
        <v>854</v>
      </c>
    </row>
    <row r="653">
      <c r="A653" s="1" t="s">
        <v>333</v>
      </c>
      <c r="B653" s="1">
        <v>153</v>
      </c>
      <c r="C653" s="26" t="s">
        <v>855</v>
      </c>
      <c r="D653" t="s">
        <v>345</v>
      </c>
      <c r="E653" s="27" t="s">
        <v>856</v>
      </c>
      <c r="F653" s="28" t="s">
        <v>355</v>
      </c>
      <c r="G653" s="29">
        <v>28</v>
      </c>
      <c r="H653" s="28">
        <v>0</v>
      </c>
      <c r="I653" s="30">
        <f>ROUND(G653*H653,P4)</f>
        <v>0</v>
      </c>
      <c r="L653" s="30">
        <v>0</v>
      </c>
      <c r="M653" s="24">
        <f>ROUND(G653*L653,P4)</f>
        <v>0</v>
      </c>
      <c r="N653" s="25" t="s">
        <v>474</v>
      </c>
      <c r="O653" s="31">
        <f>M653*AA653</f>
        <v>0</v>
      </c>
      <c r="P653" s="1">
        <v>3</v>
      </c>
      <c r="AA653" s="1">
        <f>IF(P653=1,$O$3,IF(P653=2,$O$4,$O$5))</f>
        <v>0</v>
      </c>
    </row>
    <row r="654">
      <c r="A654" s="1" t="s">
        <v>339</v>
      </c>
      <c r="E654" s="27" t="s">
        <v>349</v>
      </c>
    </row>
    <row r="655">
      <c r="A655" s="1" t="s">
        <v>341</v>
      </c>
    </row>
    <row r="656" ht="145.2">
      <c r="A656" s="1" t="s">
        <v>342</v>
      </c>
      <c r="E656" s="27" t="s">
        <v>857</v>
      </c>
    </row>
    <row r="657">
      <c r="A657" s="1" t="s">
        <v>333</v>
      </c>
      <c r="B657" s="1">
        <v>154</v>
      </c>
      <c r="C657" s="26" t="s">
        <v>880</v>
      </c>
      <c r="D657" t="s">
        <v>345</v>
      </c>
      <c r="E657" s="27" t="s">
        <v>881</v>
      </c>
      <c r="F657" s="28" t="s">
        <v>355</v>
      </c>
      <c r="G657" s="29">
        <v>26</v>
      </c>
      <c r="H657" s="28">
        <v>0</v>
      </c>
      <c r="I657" s="30">
        <f>ROUND(G657*H657,P4)</f>
        <v>0</v>
      </c>
      <c r="L657" s="30">
        <v>0</v>
      </c>
      <c r="M657" s="24">
        <f>ROUND(G657*L657,P4)</f>
        <v>0</v>
      </c>
      <c r="N657" s="25" t="s">
        <v>474</v>
      </c>
      <c r="O657" s="31">
        <f>M657*AA657</f>
        <v>0</v>
      </c>
      <c r="P657" s="1">
        <v>3</v>
      </c>
      <c r="AA657" s="1">
        <f>IF(P657=1,$O$3,IF(P657=2,$O$4,$O$5))</f>
        <v>0</v>
      </c>
    </row>
    <row r="658">
      <c r="A658" s="1" t="s">
        <v>339</v>
      </c>
      <c r="E658" s="27" t="s">
        <v>349</v>
      </c>
    </row>
    <row r="659">
      <c r="A659" s="1" t="s">
        <v>341</v>
      </c>
    </row>
    <row r="660" ht="118.8">
      <c r="A660" s="1" t="s">
        <v>342</v>
      </c>
      <c r="E660" s="27" t="s">
        <v>882</v>
      </c>
    </row>
    <row r="661">
      <c r="A661" s="1" t="s">
        <v>333</v>
      </c>
      <c r="B661" s="1">
        <v>155</v>
      </c>
      <c r="C661" s="26" t="s">
        <v>883</v>
      </c>
      <c r="D661" t="s">
        <v>345</v>
      </c>
      <c r="E661" s="27" t="s">
        <v>884</v>
      </c>
      <c r="F661" s="28" t="s">
        <v>355</v>
      </c>
      <c r="G661" s="29">
        <v>26</v>
      </c>
      <c r="H661" s="28">
        <v>0</v>
      </c>
      <c r="I661" s="30">
        <f>ROUND(G661*H661,P4)</f>
        <v>0</v>
      </c>
      <c r="L661" s="30">
        <v>0</v>
      </c>
      <c r="M661" s="24">
        <f>ROUND(G661*L661,P4)</f>
        <v>0</v>
      </c>
      <c r="N661" s="25" t="s">
        <v>474</v>
      </c>
      <c r="O661" s="31">
        <f>M661*AA661</f>
        <v>0</v>
      </c>
      <c r="P661" s="1">
        <v>3</v>
      </c>
      <c r="AA661" s="1">
        <f>IF(P661=1,$O$3,IF(P661=2,$O$4,$O$5))</f>
        <v>0</v>
      </c>
    </row>
    <row r="662">
      <c r="A662" s="1" t="s">
        <v>339</v>
      </c>
      <c r="E662" s="27" t="s">
        <v>349</v>
      </c>
    </row>
    <row r="663">
      <c r="A663" s="1" t="s">
        <v>341</v>
      </c>
    </row>
    <row r="664" ht="118.8">
      <c r="A664" s="1" t="s">
        <v>342</v>
      </c>
      <c r="E664" s="27" t="s">
        <v>885</v>
      </c>
    </row>
    <row r="665">
      <c r="A665" s="1" t="s">
        <v>333</v>
      </c>
      <c r="B665" s="1">
        <v>156</v>
      </c>
      <c r="C665" s="26" t="s">
        <v>858</v>
      </c>
      <c r="D665" t="s">
        <v>345</v>
      </c>
      <c r="E665" s="27" t="s">
        <v>859</v>
      </c>
      <c r="F665" s="28" t="s">
        <v>355</v>
      </c>
      <c r="G665" s="29">
        <v>18</v>
      </c>
      <c r="H665" s="28">
        <v>0</v>
      </c>
      <c r="I665" s="30">
        <f>ROUND(G665*H665,P4)</f>
        <v>0</v>
      </c>
      <c r="L665" s="30">
        <v>0</v>
      </c>
      <c r="M665" s="24">
        <f>ROUND(G665*L665,P4)</f>
        <v>0</v>
      </c>
      <c r="N665" s="25" t="s">
        <v>474</v>
      </c>
      <c r="O665" s="31">
        <f>M665*AA665</f>
        <v>0</v>
      </c>
      <c r="P665" s="1">
        <v>3</v>
      </c>
      <c r="AA665" s="1">
        <f>IF(P665=1,$O$3,IF(P665=2,$O$4,$O$5))</f>
        <v>0</v>
      </c>
    </row>
    <row r="666">
      <c r="A666" s="1" t="s">
        <v>339</v>
      </c>
      <c r="E666" s="27" t="s">
        <v>349</v>
      </c>
    </row>
    <row r="667">
      <c r="A667" s="1" t="s">
        <v>341</v>
      </c>
    </row>
    <row r="668" ht="145.2">
      <c r="A668" s="1" t="s">
        <v>342</v>
      </c>
      <c r="E668" s="27" t="s">
        <v>860</v>
      </c>
    </row>
    <row r="669">
      <c r="A669" s="1" t="s">
        <v>333</v>
      </c>
      <c r="B669" s="1">
        <v>157</v>
      </c>
      <c r="C669" s="26" t="s">
        <v>701</v>
      </c>
      <c r="D669" t="s">
        <v>345</v>
      </c>
      <c r="E669" s="27" t="s">
        <v>702</v>
      </c>
      <c r="F669" s="28" t="s">
        <v>355</v>
      </c>
      <c r="G669" s="29">
        <v>61</v>
      </c>
      <c r="H669" s="28">
        <v>0</v>
      </c>
      <c r="I669" s="30">
        <f>ROUND(G669*H669,P4)</f>
        <v>0</v>
      </c>
      <c r="L669" s="30">
        <v>0</v>
      </c>
      <c r="M669" s="24">
        <f>ROUND(G669*L669,P4)</f>
        <v>0</v>
      </c>
      <c r="N669" s="25" t="s">
        <v>474</v>
      </c>
      <c r="O669" s="31">
        <f>M669*AA669</f>
        <v>0</v>
      </c>
      <c r="P669" s="1">
        <v>3</v>
      </c>
      <c r="AA669" s="1">
        <f>IF(P669=1,$O$3,IF(P669=2,$O$4,$O$5))</f>
        <v>0</v>
      </c>
    </row>
    <row r="670">
      <c r="A670" s="1" t="s">
        <v>339</v>
      </c>
      <c r="E670" s="27" t="s">
        <v>349</v>
      </c>
    </row>
    <row r="671">
      <c r="A671" s="1" t="s">
        <v>341</v>
      </c>
    </row>
    <row r="672" ht="118.8">
      <c r="A672" s="1" t="s">
        <v>342</v>
      </c>
      <c r="E672" s="27" t="s">
        <v>703</v>
      </c>
    </row>
    <row r="673">
      <c r="A673" s="1" t="s">
        <v>333</v>
      </c>
      <c r="B673" s="1">
        <v>158</v>
      </c>
      <c r="C673" s="26" t="s">
        <v>704</v>
      </c>
      <c r="D673" t="s">
        <v>345</v>
      </c>
      <c r="E673" s="27" t="s">
        <v>705</v>
      </c>
      <c r="F673" s="28" t="s">
        <v>355</v>
      </c>
      <c r="G673" s="29">
        <v>61</v>
      </c>
      <c r="H673" s="28">
        <v>0</v>
      </c>
      <c r="I673" s="30">
        <f>ROUND(G673*H673,P4)</f>
        <v>0</v>
      </c>
      <c r="L673" s="30">
        <v>0</v>
      </c>
      <c r="M673" s="24">
        <f>ROUND(G673*L673,P4)</f>
        <v>0</v>
      </c>
      <c r="N673" s="25" t="s">
        <v>474</v>
      </c>
      <c r="O673" s="31">
        <f>M673*AA673</f>
        <v>0</v>
      </c>
      <c r="P673" s="1">
        <v>3</v>
      </c>
      <c r="AA673" s="1">
        <f>IF(P673=1,$O$3,IF(P673=2,$O$4,$O$5))</f>
        <v>0</v>
      </c>
    </row>
    <row r="674">
      <c r="A674" s="1" t="s">
        <v>339</v>
      </c>
      <c r="E674" s="27" t="s">
        <v>349</v>
      </c>
    </row>
    <row r="675">
      <c r="A675" s="1" t="s">
        <v>341</v>
      </c>
    </row>
    <row r="676" ht="118.8">
      <c r="A676" s="1" t="s">
        <v>342</v>
      </c>
      <c r="E676" s="27" t="s">
        <v>706</v>
      </c>
    </row>
    <row r="677">
      <c r="A677" s="1" t="s">
        <v>333</v>
      </c>
      <c r="B677" s="1">
        <v>159</v>
      </c>
      <c r="C677" s="26" t="s">
        <v>995</v>
      </c>
      <c r="D677" t="s">
        <v>345</v>
      </c>
      <c r="E677" s="27" t="s">
        <v>996</v>
      </c>
      <c r="F677" s="28" t="s">
        <v>355</v>
      </c>
      <c r="G677" s="29">
        <v>3</v>
      </c>
      <c r="H677" s="28">
        <v>0</v>
      </c>
      <c r="I677" s="30">
        <f>ROUND(G677*H677,P4)</f>
        <v>0</v>
      </c>
      <c r="L677" s="30">
        <v>0</v>
      </c>
      <c r="M677" s="24">
        <f>ROUND(G677*L677,P4)</f>
        <v>0</v>
      </c>
      <c r="N677" s="25" t="s">
        <v>474</v>
      </c>
      <c r="O677" s="31">
        <f>M677*AA677</f>
        <v>0</v>
      </c>
      <c r="P677" s="1">
        <v>3</v>
      </c>
      <c r="AA677" s="1">
        <f>IF(P677=1,$O$3,IF(P677=2,$O$4,$O$5))</f>
        <v>0</v>
      </c>
    </row>
    <row r="678">
      <c r="A678" s="1" t="s">
        <v>339</v>
      </c>
      <c r="E678" s="27" t="s">
        <v>349</v>
      </c>
    </row>
    <row r="679">
      <c r="A679" s="1" t="s">
        <v>341</v>
      </c>
    </row>
    <row r="680" ht="145.2">
      <c r="A680" s="1" t="s">
        <v>342</v>
      </c>
      <c r="E680" s="27" t="s">
        <v>997</v>
      </c>
    </row>
    <row r="681">
      <c r="A681" s="1" t="s">
        <v>333</v>
      </c>
      <c r="B681" s="1">
        <v>160</v>
      </c>
      <c r="C681" s="26" t="s">
        <v>998</v>
      </c>
      <c r="D681" t="s">
        <v>345</v>
      </c>
      <c r="E681" s="27" t="s">
        <v>999</v>
      </c>
      <c r="F681" s="28" t="s">
        <v>355</v>
      </c>
      <c r="G681" s="29">
        <v>4</v>
      </c>
      <c r="H681" s="28">
        <v>0</v>
      </c>
      <c r="I681" s="30">
        <f>ROUND(G681*H681,P4)</f>
        <v>0</v>
      </c>
      <c r="L681" s="30">
        <v>0</v>
      </c>
      <c r="M681" s="24">
        <f>ROUND(G681*L681,P4)</f>
        <v>0</v>
      </c>
      <c r="N681" s="25" t="s">
        <v>474</v>
      </c>
      <c r="O681" s="31">
        <f>M681*AA681</f>
        <v>0</v>
      </c>
      <c r="P681" s="1">
        <v>3</v>
      </c>
      <c r="AA681" s="1">
        <f>IF(P681=1,$O$3,IF(P681=2,$O$4,$O$5))</f>
        <v>0</v>
      </c>
    </row>
    <row r="682">
      <c r="A682" s="1" t="s">
        <v>339</v>
      </c>
      <c r="E682" s="27" t="s">
        <v>349</v>
      </c>
    </row>
    <row r="683">
      <c r="A683" s="1" t="s">
        <v>341</v>
      </c>
    </row>
    <row r="684" ht="118.8">
      <c r="A684" s="1" t="s">
        <v>342</v>
      </c>
      <c r="E684" s="27" t="s">
        <v>1000</v>
      </c>
    </row>
    <row r="685">
      <c r="A685" s="1" t="s">
        <v>333</v>
      </c>
      <c r="B685" s="1">
        <v>161</v>
      </c>
      <c r="C685" s="26" t="s">
        <v>1001</v>
      </c>
      <c r="D685" t="s">
        <v>345</v>
      </c>
      <c r="E685" s="27" t="s">
        <v>1002</v>
      </c>
      <c r="F685" s="28" t="s">
        <v>355</v>
      </c>
      <c r="G685" s="29">
        <v>4</v>
      </c>
      <c r="H685" s="28">
        <v>0</v>
      </c>
      <c r="I685" s="30">
        <f>ROUND(G685*H685,P4)</f>
        <v>0</v>
      </c>
      <c r="L685" s="30">
        <v>0</v>
      </c>
      <c r="M685" s="24">
        <f>ROUND(G685*L685,P4)</f>
        <v>0</v>
      </c>
      <c r="N685" s="25" t="s">
        <v>474</v>
      </c>
      <c r="O685" s="31">
        <f>M685*AA685</f>
        <v>0</v>
      </c>
      <c r="P685" s="1">
        <v>3</v>
      </c>
      <c r="AA685" s="1">
        <f>IF(P685=1,$O$3,IF(P685=2,$O$4,$O$5))</f>
        <v>0</v>
      </c>
    </row>
    <row r="686">
      <c r="A686" s="1" t="s">
        <v>339</v>
      </c>
      <c r="E686" s="27" t="s">
        <v>349</v>
      </c>
    </row>
    <row r="687">
      <c r="A687" s="1" t="s">
        <v>341</v>
      </c>
    </row>
    <row r="688" ht="132">
      <c r="A688" s="1" t="s">
        <v>342</v>
      </c>
      <c r="E688" s="27" t="s">
        <v>1003</v>
      </c>
    </row>
    <row r="689" ht="26.4">
      <c r="A689" s="1" t="s">
        <v>333</v>
      </c>
      <c r="B689" s="1">
        <v>162</v>
      </c>
      <c r="C689" s="26" t="s">
        <v>861</v>
      </c>
      <c r="D689" t="s">
        <v>345</v>
      </c>
      <c r="E689" s="27" t="s">
        <v>862</v>
      </c>
      <c r="F689" s="28" t="s">
        <v>355</v>
      </c>
      <c r="G689" s="29">
        <v>4</v>
      </c>
      <c r="H689" s="28">
        <v>0</v>
      </c>
      <c r="I689" s="30">
        <f>ROUND(G689*H689,P4)</f>
        <v>0</v>
      </c>
      <c r="L689" s="30">
        <v>0</v>
      </c>
      <c r="M689" s="24">
        <f>ROUND(G689*L689,P4)</f>
        <v>0</v>
      </c>
      <c r="N689" s="25" t="s">
        <v>474</v>
      </c>
      <c r="O689" s="31">
        <f>M689*AA689</f>
        <v>0</v>
      </c>
      <c r="P689" s="1">
        <v>3</v>
      </c>
      <c r="AA689" s="1">
        <f>IF(P689=1,$O$3,IF(P689=2,$O$4,$O$5))</f>
        <v>0</v>
      </c>
    </row>
    <row r="690">
      <c r="A690" s="1" t="s">
        <v>339</v>
      </c>
      <c r="E690" s="27" t="s">
        <v>349</v>
      </c>
    </row>
    <row r="691">
      <c r="A691" s="1" t="s">
        <v>341</v>
      </c>
    </row>
    <row r="692" ht="118.8">
      <c r="A692" s="1" t="s">
        <v>342</v>
      </c>
      <c r="E692" s="27" t="s">
        <v>863</v>
      </c>
    </row>
    <row r="693" ht="26.4">
      <c r="A693" s="1" t="s">
        <v>333</v>
      </c>
      <c r="B693" s="1">
        <v>163</v>
      </c>
      <c r="C693" s="26" t="s">
        <v>864</v>
      </c>
      <c r="D693" t="s">
        <v>345</v>
      </c>
      <c r="E693" s="27" t="s">
        <v>865</v>
      </c>
      <c r="F693" s="28" t="s">
        <v>355</v>
      </c>
      <c r="G693" s="29">
        <v>4</v>
      </c>
      <c r="H693" s="28">
        <v>0</v>
      </c>
      <c r="I693" s="30">
        <f>ROUND(G693*H693,P4)</f>
        <v>0</v>
      </c>
      <c r="L693" s="30">
        <v>0</v>
      </c>
      <c r="M693" s="24">
        <f>ROUND(G693*L693,P4)</f>
        <v>0</v>
      </c>
      <c r="N693" s="25" t="s">
        <v>474</v>
      </c>
      <c r="O693" s="31">
        <f>M693*AA693</f>
        <v>0</v>
      </c>
      <c r="P693" s="1">
        <v>3</v>
      </c>
      <c r="AA693" s="1">
        <f>IF(P693=1,$O$3,IF(P693=2,$O$4,$O$5))</f>
        <v>0</v>
      </c>
    </row>
    <row r="694">
      <c r="A694" s="1" t="s">
        <v>339</v>
      </c>
      <c r="E694" s="27" t="s">
        <v>349</v>
      </c>
    </row>
    <row r="695">
      <c r="A695" s="1" t="s">
        <v>341</v>
      </c>
    </row>
    <row r="696" ht="118.8">
      <c r="A696" s="1" t="s">
        <v>342</v>
      </c>
      <c r="E696" s="27" t="s">
        <v>866</v>
      </c>
    </row>
    <row r="697">
      <c r="A697" s="1" t="s">
        <v>333</v>
      </c>
      <c r="B697" s="1">
        <v>164</v>
      </c>
      <c r="C697" s="26" t="s">
        <v>867</v>
      </c>
      <c r="D697" t="s">
        <v>345</v>
      </c>
      <c r="E697" s="27" t="s">
        <v>868</v>
      </c>
      <c r="F697" s="28" t="s">
        <v>355</v>
      </c>
      <c r="G697" s="29">
        <v>4</v>
      </c>
      <c r="H697" s="28">
        <v>0</v>
      </c>
      <c r="I697" s="30">
        <f>ROUND(G697*H697,P4)</f>
        <v>0</v>
      </c>
      <c r="L697" s="30">
        <v>0</v>
      </c>
      <c r="M697" s="24">
        <f>ROUND(G697*L697,P4)</f>
        <v>0</v>
      </c>
      <c r="N697" s="25" t="s">
        <v>474</v>
      </c>
      <c r="O697" s="31">
        <f>M697*AA697</f>
        <v>0</v>
      </c>
      <c r="P697" s="1">
        <v>3</v>
      </c>
      <c r="AA697" s="1">
        <f>IF(P697=1,$O$3,IF(P697=2,$O$4,$O$5))</f>
        <v>0</v>
      </c>
    </row>
    <row r="698">
      <c r="A698" s="1" t="s">
        <v>339</v>
      </c>
      <c r="E698" s="27" t="s">
        <v>349</v>
      </c>
    </row>
    <row r="699">
      <c r="A699" s="1" t="s">
        <v>341</v>
      </c>
    </row>
    <row r="700" ht="118.8">
      <c r="A700" s="1" t="s">
        <v>342</v>
      </c>
      <c r="E700" s="27" t="s">
        <v>869</v>
      </c>
    </row>
    <row r="701">
      <c r="A701" s="1" t="s">
        <v>333</v>
      </c>
      <c r="B701" s="1">
        <v>165</v>
      </c>
      <c r="C701" s="26" t="s">
        <v>870</v>
      </c>
      <c r="D701" t="s">
        <v>345</v>
      </c>
      <c r="E701" s="27" t="s">
        <v>871</v>
      </c>
      <c r="F701" s="28" t="s">
        <v>355</v>
      </c>
      <c r="G701" s="29">
        <v>4</v>
      </c>
      <c r="H701" s="28">
        <v>0</v>
      </c>
      <c r="I701" s="30">
        <f>ROUND(G701*H701,P4)</f>
        <v>0</v>
      </c>
      <c r="L701" s="30">
        <v>0</v>
      </c>
      <c r="M701" s="24">
        <f>ROUND(G701*L701,P4)</f>
        <v>0</v>
      </c>
      <c r="N701" s="25" t="s">
        <v>474</v>
      </c>
      <c r="O701" s="31">
        <f>M701*AA701</f>
        <v>0</v>
      </c>
      <c r="P701" s="1">
        <v>3</v>
      </c>
      <c r="AA701" s="1">
        <f>IF(P701=1,$O$3,IF(P701=2,$O$4,$O$5))</f>
        <v>0</v>
      </c>
    </row>
    <row r="702">
      <c r="A702" s="1" t="s">
        <v>339</v>
      </c>
      <c r="E702" s="27" t="s">
        <v>349</v>
      </c>
    </row>
    <row r="703">
      <c r="A703" s="1" t="s">
        <v>341</v>
      </c>
    </row>
    <row r="704" ht="105.6">
      <c r="A704" s="1" t="s">
        <v>342</v>
      </c>
      <c r="E704" s="27" t="s">
        <v>872</v>
      </c>
    </row>
    <row r="705">
      <c r="A705" s="1" t="s">
        <v>333</v>
      </c>
      <c r="B705" s="1">
        <v>166</v>
      </c>
      <c r="C705" s="26" t="s">
        <v>632</v>
      </c>
      <c r="D705" t="s">
        <v>345</v>
      </c>
      <c r="E705" s="27" t="s">
        <v>633</v>
      </c>
      <c r="F705" s="28" t="s">
        <v>355</v>
      </c>
      <c r="G705" s="29">
        <v>9</v>
      </c>
      <c r="H705" s="28">
        <v>0</v>
      </c>
      <c r="I705" s="30">
        <f>ROUND(G705*H705,P4)</f>
        <v>0</v>
      </c>
      <c r="L705" s="30">
        <v>0</v>
      </c>
      <c r="M705" s="24">
        <f>ROUND(G705*L705,P4)</f>
        <v>0</v>
      </c>
      <c r="N705" s="25" t="s">
        <v>474</v>
      </c>
      <c r="O705" s="31">
        <f>M705*AA705</f>
        <v>0</v>
      </c>
      <c r="P705" s="1">
        <v>3</v>
      </c>
      <c r="AA705" s="1">
        <f>IF(P705=1,$O$3,IF(P705=2,$O$4,$O$5))</f>
        <v>0</v>
      </c>
    </row>
    <row r="706">
      <c r="A706" s="1" t="s">
        <v>339</v>
      </c>
      <c r="E706" s="27" t="s">
        <v>349</v>
      </c>
    </row>
    <row r="707">
      <c r="A707" s="1" t="s">
        <v>341</v>
      </c>
    </row>
    <row r="708" ht="118.8">
      <c r="A708" s="1" t="s">
        <v>342</v>
      </c>
      <c r="E708" s="27" t="s">
        <v>634</v>
      </c>
    </row>
    <row r="709">
      <c r="A709" s="1" t="s">
        <v>333</v>
      </c>
      <c r="B709" s="1">
        <v>167</v>
      </c>
      <c r="C709" s="26" t="s">
        <v>635</v>
      </c>
      <c r="D709" t="s">
        <v>345</v>
      </c>
      <c r="E709" s="27" t="s">
        <v>636</v>
      </c>
      <c r="F709" s="28" t="s">
        <v>355</v>
      </c>
      <c r="G709" s="29">
        <v>9</v>
      </c>
      <c r="H709" s="28">
        <v>0</v>
      </c>
      <c r="I709" s="30">
        <f>ROUND(G709*H709,P4)</f>
        <v>0</v>
      </c>
      <c r="L709" s="30">
        <v>0</v>
      </c>
      <c r="M709" s="24">
        <f>ROUND(G709*L709,P4)</f>
        <v>0</v>
      </c>
      <c r="N709" s="25" t="s">
        <v>474</v>
      </c>
      <c r="O709" s="31">
        <f>M709*AA709</f>
        <v>0</v>
      </c>
      <c r="P709" s="1">
        <v>3</v>
      </c>
      <c r="AA709" s="1">
        <f>IF(P709=1,$O$3,IF(P709=2,$O$4,$O$5))</f>
        <v>0</v>
      </c>
    </row>
    <row r="710">
      <c r="A710" s="1" t="s">
        <v>339</v>
      </c>
      <c r="E710" s="27" t="s">
        <v>349</v>
      </c>
    </row>
    <row r="711">
      <c r="A711" s="1" t="s">
        <v>341</v>
      </c>
    </row>
    <row r="712" ht="118.8">
      <c r="A712" s="1" t="s">
        <v>342</v>
      </c>
      <c r="E712" s="27" t="s">
        <v>637</v>
      </c>
    </row>
    <row r="713">
      <c r="A713" s="1" t="s">
        <v>333</v>
      </c>
      <c r="B713" s="1">
        <v>168</v>
      </c>
      <c r="C713" s="26" t="s">
        <v>638</v>
      </c>
      <c r="D713" t="s">
        <v>345</v>
      </c>
      <c r="E713" s="27" t="s">
        <v>639</v>
      </c>
      <c r="F713" s="28" t="s">
        <v>355</v>
      </c>
      <c r="G713" s="29">
        <v>15</v>
      </c>
      <c r="H713" s="28">
        <v>0</v>
      </c>
      <c r="I713" s="30">
        <f>ROUND(G713*H713,P4)</f>
        <v>0</v>
      </c>
      <c r="L713" s="30">
        <v>0</v>
      </c>
      <c r="M713" s="24">
        <f>ROUND(G713*L713,P4)</f>
        <v>0</v>
      </c>
      <c r="N713" s="25" t="s">
        <v>474</v>
      </c>
      <c r="O713" s="31">
        <f>M713*AA713</f>
        <v>0</v>
      </c>
      <c r="P713" s="1">
        <v>3</v>
      </c>
      <c r="AA713" s="1">
        <f>IF(P713=1,$O$3,IF(P713=2,$O$4,$O$5))</f>
        <v>0</v>
      </c>
    </row>
    <row r="714">
      <c r="A714" s="1" t="s">
        <v>339</v>
      </c>
      <c r="E714" s="27" t="s">
        <v>349</v>
      </c>
    </row>
    <row r="715">
      <c r="A715" s="1" t="s">
        <v>341</v>
      </c>
    </row>
    <row r="716" ht="132">
      <c r="A716" s="1" t="s">
        <v>342</v>
      </c>
      <c r="E716" s="27" t="s">
        <v>640</v>
      </c>
    </row>
    <row r="717" ht="26.4">
      <c r="A717" s="1" t="s">
        <v>333</v>
      </c>
      <c r="B717" s="1">
        <v>169</v>
      </c>
      <c r="C717" s="26" t="s">
        <v>1004</v>
      </c>
      <c r="D717" t="s">
        <v>345</v>
      </c>
      <c r="E717" s="27" t="s">
        <v>1005</v>
      </c>
      <c r="F717" s="28" t="s">
        <v>355</v>
      </c>
      <c r="G717" s="29">
        <v>1</v>
      </c>
      <c r="H717" s="28">
        <v>0</v>
      </c>
      <c r="I717" s="30">
        <f>ROUND(G717*H717,P4)</f>
        <v>0</v>
      </c>
      <c r="L717" s="30">
        <v>0</v>
      </c>
      <c r="M717" s="24">
        <f>ROUND(G717*L717,P4)</f>
        <v>0</v>
      </c>
      <c r="N717" s="25" t="s">
        <v>474</v>
      </c>
      <c r="O717" s="31">
        <f>M717*AA717</f>
        <v>0</v>
      </c>
      <c r="P717" s="1">
        <v>3</v>
      </c>
      <c r="AA717" s="1">
        <f>IF(P717=1,$O$3,IF(P717=2,$O$4,$O$5))</f>
        <v>0</v>
      </c>
    </row>
    <row r="718">
      <c r="A718" s="1" t="s">
        <v>339</v>
      </c>
      <c r="E718" s="27" t="s">
        <v>349</v>
      </c>
    </row>
    <row r="719">
      <c r="A719" s="1" t="s">
        <v>341</v>
      </c>
    </row>
    <row r="720" ht="118.8">
      <c r="A720" s="1" t="s">
        <v>342</v>
      </c>
      <c r="E720" s="27" t="s">
        <v>1006</v>
      </c>
    </row>
    <row r="721">
      <c r="A721" s="1" t="s">
        <v>333</v>
      </c>
      <c r="B721" s="1">
        <v>170</v>
      </c>
      <c r="C721" s="26" t="s">
        <v>1007</v>
      </c>
      <c r="D721" t="s">
        <v>345</v>
      </c>
      <c r="E721" s="27" t="s">
        <v>1008</v>
      </c>
      <c r="F721" s="28" t="s">
        <v>355</v>
      </c>
      <c r="G721" s="29">
        <v>1</v>
      </c>
      <c r="H721" s="28">
        <v>0</v>
      </c>
      <c r="I721" s="30">
        <f>ROUND(G721*H721,P4)</f>
        <v>0</v>
      </c>
      <c r="L721" s="30">
        <v>0</v>
      </c>
      <c r="M721" s="24">
        <f>ROUND(G721*L721,P4)</f>
        <v>0</v>
      </c>
      <c r="N721" s="25" t="s">
        <v>474</v>
      </c>
      <c r="O721" s="31">
        <f>M721*AA721</f>
        <v>0</v>
      </c>
      <c r="P721" s="1">
        <v>3</v>
      </c>
      <c r="AA721" s="1">
        <f>IF(P721=1,$O$3,IF(P721=2,$O$4,$O$5))</f>
        <v>0</v>
      </c>
    </row>
    <row r="722">
      <c r="A722" s="1" t="s">
        <v>339</v>
      </c>
      <c r="E722" s="27" t="s">
        <v>349</v>
      </c>
    </row>
    <row r="723">
      <c r="A723" s="1" t="s">
        <v>341</v>
      </c>
    </row>
    <row r="724" ht="158.4">
      <c r="A724" s="1" t="s">
        <v>342</v>
      </c>
      <c r="E724" s="27" t="s">
        <v>1009</v>
      </c>
    </row>
    <row r="725">
      <c r="A725" s="1" t="s">
        <v>333</v>
      </c>
      <c r="B725" s="1">
        <v>171</v>
      </c>
      <c r="C725" s="26" t="s">
        <v>426</v>
      </c>
      <c r="D725" t="s">
        <v>345</v>
      </c>
      <c r="E725" s="27" t="s">
        <v>427</v>
      </c>
      <c r="F725" s="28" t="s">
        <v>355</v>
      </c>
      <c r="G725" s="29">
        <v>4</v>
      </c>
      <c r="H725" s="28">
        <v>0</v>
      </c>
      <c r="I725" s="30">
        <f>ROUND(G725*H725,P4)</f>
        <v>0</v>
      </c>
      <c r="L725" s="30">
        <v>0</v>
      </c>
      <c r="M725" s="24">
        <f>ROUND(G725*L725,P4)</f>
        <v>0</v>
      </c>
      <c r="N725" s="25" t="s">
        <v>474</v>
      </c>
      <c r="O725" s="31">
        <f>M725*AA725</f>
        <v>0</v>
      </c>
      <c r="P725" s="1">
        <v>3</v>
      </c>
      <c r="AA725" s="1">
        <f>IF(P725=1,$O$3,IF(P725=2,$O$4,$O$5))</f>
        <v>0</v>
      </c>
    </row>
    <row r="726">
      <c r="A726" s="1" t="s">
        <v>339</v>
      </c>
      <c r="E726" s="27" t="s">
        <v>349</v>
      </c>
    </row>
    <row r="727">
      <c r="A727" s="1" t="s">
        <v>341</v>
      </c>
    </row>
    <row r="728" ht="145.2">
      <c r="A728" s="1" t="s">
        <v>342</v>
      </c>
      <c r="E728" s="27" t="s">
        <v>428</v>
      </c>
    </row>
    <row r="729">
      <c r="A729" s="1" t="s">
        <v>333</v>
      </c>
      <c r="B729" s="1">
        <v>172</v>
      </c>
      <c r="C729" s="26" t="s">
        <v>429</v>
      </c>
      <c r="D729" t="s">
        <v>345</v>
      </c>
      <c r="E729" s="27" t="s">
        <v>430</v>
      </c>
      <c r="F729" s="28" t="s">
        <v>431</v>
      </c>
      <c r="G729" s="29">
        <v>340</v>
      </c>
      <c r="H729" s="28">
        <v>0</v>
      </c>
      <c r="I729" s="30">
        <f>ROUND(G729*H729,P4)</f>
        <v>0</v>
      </c>
      <c r="L729" s="30">
        <v>0</v>
      </c>
      <c r="M729" s="24">
        <f>ROUND(G729*L729,P4)</f>
        <v>0</v>
      </c>
      <c r="N729" s="25" t="s">
        <v>474</v>
      </c>
      <c r="O729" s="31">
        <f>M729*AA729</f>
        <v>0</v>
      </c>
      <c r="P729" s="1">
        <v>3</v>
      </c>
      <c r="AA729" s="1">
        <f>IF(P729=1,$O$3,IF(P729=2,$O$4,$O$5))</f>
        <v>0</v>
      </c>
    </row>
    <row r="730">
      <c r="A730" s="1" t="s">
        <v>339</v>
      </c>
      <c r="E730" s="27" t="s">
        <v>349</v>
      </c>
    </row>
    <row r="731">
      <c r="A731" s="1" t="s">
        <v>341</v>
      </c>
    </row>
    <row r="732" ht="118.8">
      <c r="A732" s="1" t="s">
        <v>342</v>
      </c>
      <c r="E732" s="27" t="s">
        <v>432</v>
      </c>
    </row>
    <row r="733">
      <c r="A733" s="1" t="s">
        <v>333</v>
      </c>
      <c r="B733" s="1">
        <v>173</v>
      </c>
      <c r="C733" s="26" t="s">
        <v>433</v>
      </c>
      <c r="D733" t="s">
        <v>345</v>
      </c>
      <c r="E733" s="27" t="s">
        <v>434</v>
      </c>
      <c r="F733" s="28" t="s">
        <v>431</v>
      </c>
      <c r="G733" s="29">
        <v>90</v>
      </c>
      <c r="H733" s="28">
        <v>0</v>
      </c>
      <c r="I733" s="30">
        <f>ROUND(G733*H733,P4)</f>
        <v>0</v>
      </c>
      <c r="L733" s="30">
        <v>0</v>
      </c>
      <c r="M733" s="24">
        <f>ROUND(G733*L733,P4)</f>
        <v>0</v>
      </c>
      <c r="N733" s="25" t="s">
        <v>474</v>
      </c>
      <c r="O733" s="31">
        <f>M733*AA733</f>
        <v>0</v>
      </c>
      <c r="P733" s="1">
        <v>3</v>
      </c>
      <c r="AA733" s="1">
        <f>IF(P733=1,$O$3,IF(P733=2,$O$4,$O$5))</f>
        <v>0</v>
      </c>
    </row>
    <row r="734">
      <c r="A734" s="1" t="s">
        <v>339</v>
      </c>
      <c r="E734" s="27" t="s">
        <v>349</v>
      </c>
    </row>
    <row r="735">
      <c r="A735" s="1" t="s">
        <v>341</v>
      </c>
    </row>
    <row r="736" ht="105.6">
      <c r="A736" s="1" t="s">
        <v>342</v>
      </c>
      <c r="E736" s="27" t="s">
        <v>435</v>
      </c>
    </row>
    <row r="737">
      <c r="A737" s="1" t="s">
        <v>333</v>
      </c>
      <c r="B737" s="1">
        <v>174</v>
      </c>
      <c r="C737" s="26" t="s">
        <v>641</v>
      </c>
      <c r="D737" t="s">
        <v>345</v>
      </c>
      <c r="E737" s="27" t="s">
        <v>642</v>
      </c>
      <c r="F737" s="28" t="s">
        <v>355</v>
      </c>
      <c r="G737" s="29">
        <v>120</v>
      </c>
      <c r="H737" s="28">
        <v>0</v>
      </c>
      <c r="I737" s="30">
        <f>ROUND(G737*H737,P4)</f>
        <v>0</v>
      </c>
      <c r="L737" s="30">
        <v>0</v>
      </c>
      <c r="M737" s="24">
        <f>ROUND(G737*L737,P4)</f>
        <v>0</v>
      </c>
      <c r="N737" s="25" t="s">
        <v>474</v>
      </c>
      <c r="O737" s="31">
        <f>M737*AA737</f>
        <v>0</v>
      </c>
      <c r="P737" s="1">
        <v>3</v>
      </c>
      <c r="AA737" s="1">
        <f>IF(P737=1,$O$3,IF(P737=2,$O$4,$O$5))</f>
        <v>0</v>
      </c>
    </row>
    <row r="738">
      <c r="A738" s="1" t="s">
        <v>339</v>
      </c>
      <c r="E738" s="27" t="s">
        <v>349</v>
      </c>
    </row>
    <row r="739">
      <c r="A739" s="1" t="s">
        <v>341</v>
      </c>
    </row>
    <row r="740" ht="145.2">
      <c r="A740" s="1" t="s">
        <v>342</v>
      </c>
      <c r="E740" s="27" t="s">
        <v>643</v>
      </c>
    </row>
    <row r="741">
      <c r="A741" s="1" t="s">
        <v>333</v>
      </c>
      <c r="B741" s="1">
        <v>175</v>
      </c>
      <c r="C741" s="26" t="s">
        <v>644</v>
      </c>
      <c r="D741" t="s">
        <v>345</v>
      </c>
      <c r="E741" s="27" t="s">
        <v>645</v>
      </c>
      <c r="F741" s="28" t="s">
        <v>355</v>
      </c>
      <c r="G741" s="29">
        <v>2</v>
      </c>
      <c r="H741" s="28">
        <v>0</v>
      </c>
      <c r="I741" s="30">
        <f>ROUND(G741*H741,P4)</f>
        <v>0</v>
      </c>
      <c r="L741" s="30">
        <v>0</v>
      </c>
      <c r="M741" s="24">
        <f>ROUND(G741*L741,P4)</f>
        <v>0</v>
      </c>
      <c r="N741" s="25" t="s">
        <v>474</v>
      </c>
      <c r="O741" s="31">
        <f>M741*AA741</f>
        <v>0</v>
      </c>
      <c r="P741" s="1">
        <v>3</v>
      </c>
      <c r="AA741" s="1">
        <f>IF(P741=1,$O$3,IF(P741=2,$O$4,$O$5))</f>
        <v>0</v>
      </c>
    </row>
    <row r="742">
      <c r="A742" s="1" t="s">
        <v>339</v>
      </c>
      <c r="E742" s="27" t="s">
        <v>349</v>
      </c>
    </row>
    <row r="743">
      <c r="A743" s="1" t="s">
        <v>341</v>
      </c>
    </row>
    <row r="744" ht="105.6">
      <c r="A744" s="1" t="s">
        <v>342</v>
      </c>
      <c r="E744" s="27" t="s">
        <v>646</v>
      </c>
    </row>
    <row r="745">
      <c r="A745" s="1" t="s">
        <v>333</v>
      </c>
      <c r="B745" s="1">
        <v>176</v>
      </c>
      <c r="C745" s="26" t="s">
        <v>647</v>
      </c>
      <c r="D745" t="s">
        <v>345</v>
      </c>
      <c r="E745" s="27" t="s">
        <v>648</v>
      </c>
      <c r="F745" s="28" t="s">
        <v>355</v>
      </c>
      <c r="G745" s="29">
        <v>45</v>
      </c>
      <c r="H745" s="28">
        <v>0</v>
      </c>
      <c r="I745" s="30">
        <f>ROUND(G745*H745,P4)</f>
        <v>0</v>
      </c>
      <c r="L745" s="30">
        <v>0</v>
      </c>
      <c r="M745" s="24">
        <f>ROUND(G745*L745,P4)</f>
        <v>0</v>
      </c>
      <c r="N745" s="25" t="s">
        <v>474</v>
      </c>
      <c r="O745" s="31">
        <f>M745*AA745</f>
        <v>0</v>
      </c>
      <c r="P745" s="1">
        <v>3</v>
      </c>
      <c r="AA745" s="1">
        <f>IF(P745=1,$O$3,IF(P745=2,$O$4,$O$5))</f>
        <v>0</v>
      </c>
    </row>
    <row r="746">
      <c r="A746" s="1" t="s">
        <v>339</v>
      </c>
      <c r="E746" s="27" t="s">
        <v>349</v>
      </c>
    </row>
    <row r="747">
      <c r="A747" s="1" t="s">
        <v>341</v>
      </c>
    </row>
    <row r="748" ht="118.8">
      <c r="A748" s="1" t="s">
        <v>342</v>
      </c>
      <c r="E748" s="27" t="s">
        <v>649</v>
      </c>
    </row>
    <row r="749" ht="26.4">
      <c r="A749" s="1" t="s">
        <v>333</v>
      </c>
      <c r="B749" s="1">
        <v>177</v>
      </c>
      <c r="C749" s="26" t="s">
        <v>650</v>
      </c>
      <c r="D749" t="s">
        <v>345</v>
      </c>
      <c r="E749" s="27" t="s">
        <v>651</v>
      </c>
      <c r="F749" s="28" t="s">
        <v>355</v>
      </c>
      <c r="G749" s="29">
        <v>4</v>
      </c>
      <c r="H749" s="28">
        <v>0</v>
      </c>
      <c r="I749" s="30">
        <f>ROUND(G749*H749,P4)</f>
        <v>0</v>
      </c>
      <c r="L749" s="30">
        <v>0</v>
      </c>
      <c r="M749" s="24">
        <f>ROUND(G749*L749,P4)</f>
        <v>0</v>
      </c>
      <c r="N749" s="25" t="s">
        <v>474</v>
      </c>
      <c r="O749" s="31">
        <f>M749*AA749</f>
        <v>0</v>
      </c>
      <c r="P749" s="1">
        <v>3</v>
      </c>
      <c r="AA749" s="1">
        <f>IF(P749=1,$O$3,IF(P749=2,$O$4,$O$5))</f>
        <v>0</v>
      </c>
    </row>
    <row r="750">
      <c r="A750" s="1" t="s">
        <v>339</v>
      </c>
      <c r="E750" s="27" t="s">
        <v>349</v>
      </c>
    </row>
    <row r="751">
      <c r="A751" s="1" t="s">
        <v>341</v>
      </c>
    </row>
    <row r="752" ht="132">
      <c r="A752" s="1" t="s">
        <v>342</v>
      </c>
      <c r="E752" s="27" t="s">
        <v>652</v>
      </c>
    </row>
    <row r="753" ht="26.4">
      <c r="A753" s="1" t="s">
        <v>333</v>
      </c>
      <c r="B753" s="1">
        <v>178</v>
      </c>
      <c r="C753" s="26" t="s">
        <v>653</v>
      </c>
      <c r="D753" t="s">
        <v>345</v>
      </c>
      <c r="E753" s="27" t="s">
        <v>654</v>
      </c>
      <c r="F753" s="28" t="s">
        <v>355</v>
      </c>
      <c r="G753" s="29">
        <v>120</v>
      </c>
      <c r="H753" s="28">
        <v>0</v>
      </c>
      <c r="I753" s="30">
        <f>ROUND(G753*H753,P4)</f>
        <v>0</v>
      </c>
      <c r="L753" s="30">
        <v>0</v>
      </c>
      <c r="M753" s="24">
        <f>ROUND(G753*L753,P4)</f>
        <v>0</v>
      </c>
      <c r="N753" s="25" t="s">
        <v>474</v>
      </c>
      <c r="O753" s="31">
        <f>M753*AA753</f>
        <v>0</v>
      </c>
      <c r="P753" s="1">
        <v>3</v>
      </c>
      <c r="AA753" s="1">
        <f>IF(P753=1,$O$3,IF(P753=2,$O$4,$O$5))</f>
        <v>0</v>
      </c>
    </row>
    <row r="754">
      <c r="A754" s="1" t="s">
        <v>339</v>
      </c>
      <c r="E754" s="27" t="s">
        <v>349</v>
      </c>
    </row>
    <row r="755">
      <c r="A755" s="1" t="s">
        <v>341</v>
      </c>
    </row>
    <row r="756" ht="92.4">
      <c r="A756" s="1" t="s">
        <v>342</v>
      </c>
      <c r="E756" s="27" t="s">
        <v>655</v>
      </c>
    </row>
    <row r="757">
      <c r="A757" s="1" t="s">
        <v>333</v>
      </c>
      <c r="B757" s="1">
        <v>179</v>
      </c>
      <c r="C757" s="26" t="s">
        <v>439</v>
      </c>
      <c r="D757" t="s">
        <v>345</v>
      </c>
      <c r="E757" s="27" t="s">
        <v>440</v>
      </c>
      <c r="F757" s="28" t="s">
        <v>431</v>
      </c>
      <c r="G757" s="29">
        <v>390</v>
      </c>
      <c r="H757" s="28">
        <v>0</v>
      </c>
      <c r="I757" s="30">
        <f>ROUND(G757*H757,P4)</f>
        <v>0</v>
      </c>
      <c r="L757" s="30">
        <v>0</v>
      </c>
      <c r="M757" s="24">
        <f>ROUND(G757*L757,P4)</f>
        <v>0</v>
      </c>
      <c r="N757" s="25" t="s">
        <v>474</v>
      </c>
      <c r="O757" s="31">
        <f>M757*AA757</f>
        <v>0</v>
      </c>
      <c r="P757" s="1">
        <v>3</v>
      </c>
      <c r="AA757" s="1">
        <f>IF(P757=1,$O$3,IF(P757=2,$O$4,$O$5))</f>
        <v>0</v>
      </c>
    </row>
    <row r="758">
      <c r="A758" s="1" t="s">
        <v>339</v>
      </c>
      <c r="E758" s="27" t="s">
        <v>349</v>
      </c>
    </row>
    <row r="759">
      <c r="A759" s="1" t="s">
        <v>341</v>
      </c>
    </row>
    <row r="760" ht="118.8">
      <c r="A760" s="1" t="s">
        <v>342</v>
      </c>
      <c r="E760" s="27" t="s">
        <v>441</v>
      </c>
    </row>
    <row r="761">
      <c r="A761" s="1" t="s">
        <v>333</v>
      </c>
      <c r="B761" s="1">
        <v>180</v>
      </c>
      <c r="C761" s="26" t="s">
        <v>442</v>
      </c>
      <c r="D761" t="s">
        <v>345</v>
      </c>
      <c r="E761" s="27" t="s">
        <v>443</v>
      </c>
      <c r="F761" s="28" t="s">
        <v>355</v>
      </c>
      <c r="G761" s="29">
        <v>2</v>
      </c>
      <c r="H761" s="28">
        <v>0</v>
      </c>
      <c r="I761" s="30">
        <f>ROUND(G761*H761,P4)</f>
        <v>0</v>
      </c>
      <c r="L761" s="30">
        <v>0</v>
      </c>
      <c r="M761" s="24">
        <f>ROUND(G761*L761,P4)</f>
        <v>0</v>
      </c>
      <c r="N761" s="25" t="s">
        <v>474</v>
      </c>
      <c r="O761" s="31">
        <f>M761*AA761</f>
        <v>0</v>
      </c>
      <c r="P761" s="1">
        <v>3</v>
      </c>
      <c r="AA761" s="1">
        <f>IF(P761=1,$O$3,IF(P761=2,$O$4,$O$5))</f>
        <v>0</v>
      </c>
    </row>
    <row r="762">
      <c r="A762" s="1" t="s">
        <v>339</v>
      </c>
      <c r="E762" s="27" t="s">
        <v>349</v>
      </c>
    </row>
    <row r="763">
      <c r="A763" s="1" t="s">
        <v>341</v>
      </c>
    </row>
    <row r="764" ht="79.2">
      <c r="A764" s="1" t="s">
        <v>342</v>
      </c>
      <c r="E764" s="27" t="s">
        <v>444</v>
      </c>
    </row>
    <row r="765" ht="26.4">
      <c r="A765" s="1" t="s">
        <v>333</v>
      </c>
      <c r="B765" s="1">
        <v>181</v>
      </c>
      <c r="C765" s="26" t="s">
        <v>1010</v>
      </c>
      <c r="D765" t="s">
        <v>345</v>
      </c>
      <c r="E765" s="27" t="s">
        <v>1011</v>
      </c>
      <c r="F765" s="28" t="s">
        <v>355</v>
      </c>
      <c r="G765" s="29">
        <v>1</v>
      </c>
      <c r="H765" s="28">
        <v>0</v>
      </c>
      <c r="I765" s="30">
        <f>ROUND(G765*H765,P4)</f>
        <v>0</v>
      </c>
      <c r="L765" s="30">
        <v>0</v>
      </c>
      <c r="M765" s="24">
        <f>ROUND(G765*L765,P4)</f>
        <v>0</v>
      </c>
      <c r="N765" s="25" t="s">
        <v>474</v>
      </c>
      <c r="O765" s="31">
        <f>M765*AA765</f>
        <v>0</v>
      </c>
      <c r="P765" s="1">
        <v>3</v>
      </c>
      <c r="AA765" s="1">
        <f>IF(P765=1,$O$3,IF(P765=2,$O$4,$O$5))</f>
        <v>0</v>
      </c>
    </row>
    <row r="766">
      <c r="A766" s="1" t="s">
        <v>339</v>
      </c>
      <c r="E766" s="27" t="s">
        <v>349</v>
      </c>
    </row>
    <row r="767">
      <c r="A767" s="1" t="s">
        <v>341</v>
      </c>
    </row>
    <row r="768" ht="118.8">
      <c r="A768" s="1" t="s">
        <v>342</v>
      </c>
      <c r="E768" s="27" t="s">
        <v>1012</v>
      </c>
    </row>
    <row r="769">
      <c r="A769" s="1" t="s">
        <v>333</v>
      </c>
      <c r="B769" s="1">
        <v>182</v>
      </c>
      <c r="C769" s="26" t="s">
        <v>1013</v>
      </c>
      <c r="D769" t="s">
        <v>345</v>
      </c>
      <c r="E769" s="27" t="s">
        <v>1014</v>
      </c>
      <c r="F769" s="28" t="s">
        <v>355</v>
      </c>
      <c r="G769" s="29">
        <v>1</v>
      </c>
      <c r="H769" s="28">
        <v>0</v>
      </c>
      <c r="I769" s="30">
        <f>ROUND(G769*H769,P4)</f>
        <v>0</v>
      </c>
      <c r="L769" s="30">
        <v>0</v>
      </c>
      <c r="M769" s="24">
        <f>ROUND(G769*L769,P4)</f>
        <v>0</v>
      </c>
      <c r="N769" s="25" t="s">
        <v>474</v>
      </c>
      <c r="O769" s="31">
        <f>M769*AA769</f>
        <v>0</v>
      </c>
      <c r="P769" s="1">
        <v>3</v>
      </c>
      <c r="AA769" s="1">
        <f>IF(P769=1,$O$3,IF(P769=2,$O$4,$O$5))</f>
        <v>0</v>
      </c>
    </row>
    <row r="770">
      <c r="A770" s="1" t="s">
        <v>339</v>
      </c>
      <c r="E770" s="27" t="s">
        <v>349</v>
      </c>
    </row>
    <row r="771">
      <c r="A771" s="1" t="s">
        <v>341</v>
      </c>
    </row>
    <row r="772" ht="92.4">
      <c r="A772" s="1" t="s">
        <v>342</v>
      </c>
      <c r="E772" s="27" t="s">
        <v>1015</v>
      </c>
    </row>
    <row r="773">
      <c r="A773" s="1" t="s">
        <v>333</v>
      </c>
      <c r="B773" s="1">
        <v>183</v>
      </c>
      <c r="C773" s="26" t="s">
        <v>445</v>
      </c>
      <c r="D773" t="s">
        <v>345</v>
      </c>
      <c r="E773" s="27" t="s">
        <v>446</v>
      </c>
      <c r="F773" s="28" t="s">
        <v>355</v>
      </c>
      <c r="G773" s="29">
        <v>2</v>
      </c>
      <c r="H773" s="28">
        <v>0</v>
      </c>
      <c r="I773" s="30">
        <f>ROUND(G773*H773,P4)</f>
        <v>0</v>
      </c>
      <c r="L773" s="30">
        <v>0</v>
      </c>
      <c r="M773" s="24">
        <f>ROUND(G773*L773,P4)</f>
        <v>0</v>
      </c>
      <c r="N773" s="25" t="s">
        <v>474</v>
      </c>
      <c r="O773" s="31">
        <f>M773*AA773</f>
        <v>0</v>
      </c>
      <c r="P773" s="1">
        <v>3</v>
      </c>
      <c r="AA773" s="1">
        <f>IF(P773=1,$O$3,IF(P773=2,$O$4,$O$5))</f>
        <v>0</v>
      </c>
    </row>
    <row r="774">
      <c r="A774" s="1" t="s">
        <v>339</v>
      </c>
      <c r="E774" s="27" t="s">
        <v>349</v>
      </c>
    </row>
    <row r="775">
      <c r="A775" s="1" t="s">
        <v>341</v>
      </c>
    </row>
    <row r="776" ht="158.4">
      <c r="A776" s="1" t="s">
        <v>342</v>
      </c>
      <c r="E77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1016</v>
      </c>
      <c r="E8" s="23" t="s">
        <v>27</v>
      </c>
      <c r="L8" s="24">
        <f>L9+L42+L47+L56+L61+L66+L103+L108</f>
        <v>0</v>
      </c>
      <c r="M8" s="24">
        <f>M9+M42+M47+M56+M61+M66+M103+M108</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27</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2</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26</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471</v>
      </c>
      <c r="D34" t="s">
        <v>472</v>
      </c>
      <c r="E34" s="27" t="s">
        <v>473</v>
      </c>
      <c r="F34" s="28" t="s">
        <v>337</v>
      </c>
      <c r="G34" s="29">
        <v>0.01</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474</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475</v>
      </c>
      <c r="L42" s="24">
        <f>SUMIFS(L43:L46,A43:A46,"P")</f>
        <v>0</v>
      </c>
      <c r="M42" s="24">
        <f>SUMIFS(M43:M46,A43:A46,"P")</f>
        <v>0</v>
      </c>
      <c r="N42" s="25"/>
    </row>
    <row r="43">
      <c r="A43" s="1" t="s">
        <v>333</v>
      </c>
      <c r="B43" s="1">
        <v>9</v>
      </c>
      <c r="C43" s="26" t="s">
        <v>476</v>
      </c>
      <c r="D43" t="s">
        <v>345</v>
      </c>
      <c r="E43" s="27" t="s">
        <v>477</v>
      </c>
      <c r="F43" s="28" t="s">
        <v>478</v>
      </c>
      <c r="G43" s="29">
        <v>260</v>
      </c>
      <c r="H43" s="28">
        <v>0</v>
      </c>
      <c r="I43" s="30">
        <f>ROUND(G43*H43,P4)</f>
        <v>0</v>
      </c>
      <c r="L43" s="30">
        <v>0</v>
      </c>
      <c r="M43" s="24">
        <f>ROUND(G43*L43,P4)</f>
        <v>0</v>
      </c>
      <c r="N43" s="25" t="s">
        <v>474</v>
      </c>
      <c r="O43" s="31">
        <f>M43*AA43</f>
        <v>0</v>
      </c>
      <c r="P43" s="1">
        <v>3</v>
      </c>
      <c r="AA43" s="1">
        <f>IF(P43=1,$O$3,IF(P43=2,$O$4,$O$5))</f>
        <v>0</v>
      </c>
    </row>
    <row r="44">
      <c r="A44" s="1" t="s">
        <v>339</v>
      </c>
      <c r="E44" s="27" t="s">
        <v>349</v>
      </c>
    </row>
    <row r="45">
      <c r="A45" s="1" t="s">
        <v>341</v>
      </c>
    </row>
    <row r="46" ht="79.2">
      <c r="A46" s="1" t="s">
        <v>342</v>
      </c>
      <c r="E46" s="27" t="s">
        <v>479</v>
      </c>
    </row>
    <row r="47">
      <c r="A47" s="1" t="s">
        <v>330</v>
      </c>
      <c r="C47" s="22" t="s">
        <v>357</v>
      </c>
      <c r="E47" s="23" t="s">
        <v>480</v>
      </c>
      <c r="L47" s="24">
        <f>SUMIFS(L48:L55,A48:A55,"P")</f>
        <v>0</v>
      </c>
      <c r="M47" s="24">
        <f>SUMIFS(M48:M55,A48:A55,"P")</f>
        <v>0</v>
      </c>
      <c r="N47" s="25"/>
    </row>
    <row r="48">
      <c r="A48" s="1" t="s">
        <v>333</v>
      </c>
      <c r="B48" s="1">
        <v>10</v>
      </c>
      <c r="C48" s="26" t="s">
        <v>481</v>
      </c>
      <c r="D48" t="s">
        <v>345</v>
      </c>
      <c r="E48" s="27" t="s">
        <v>482</v>
      </c>
      <c r="F48" s="28" t="s">
        <v>483</v>
      </c>
      <c r="G48" s="29">
        <v>276</v>
      </c>
      <c r="H48" s="28">
        <v>0</v>
      </c>
      <c r="I48" s="30">
        <f>ROUND(G48*H48,P4)</f>
        <v>0</v>
      </c>
      <c r="L48" s="30">
        <v>0</v>
      </c>
      <c r="M48" s="24">
        <f>ROUND(G48*L48,P4)</f>
        <v>0</v>
      </c>
      <c r="N48" s="25" t="s">
        <v>474</v>
      </c>
      <c r="O48" s="31">
        <f>M48*AA48</f>
        <v>0</v>
      </c>
      <c r="P48" s="1">
        <v>3</v>
      </c>
      <c r="AA48" s="1">
        <f>IF(P48=1,$O$3,IF(P48=2,$O$4,$O$5))</f>
        <v>0</v>
      </c>
    </row>
    <row r="49">
      <c r="A49" s="1" t="s">
        <v>339</v>
      </c>
      <c r="E49" s="27" t="s">
        <v>349</v>
      </c>
    </row>
    <row r="50">
      <c r="A50" s="1" t="s">
        <v>341</v>
      </c>
    </row>
    <row r="51" ht="369.6">
      <c r="A51" s="1" t="s">
        <v>342</v>
      </c>
      <c r="E51" s="27" t="s">
        <v>484</v>
      </c>
    </row>
    <row r="52">
      <c r="A52" s="1" t="s">
        <v>333</v>
      </c>
      <c r="B52" s="1">
        <v>11</v>
      </c>
      <c r="C52" s="26" t="s">
        <v>485</v>
      </c>
      <c r="D52" t="s">
        <v>345</v>
      </c>
      <c r="E52" s="27" t="s">
        <v>486</v>
      </c>
      <c r="F52" s="28" t="s">
        <v>483</v>
      </c>
      <c r="G52" s="29">
        <v>27</v>
      </c>
      <c r="H52" s="28">
        <v>0</v>
      </c>
      <c r="I52" s="30">
        <f>ROUND(G52*H52,P4)</f>
        <v>0</v>
      </c>
      <c r="L52" s="30">
        <v>0</v>
      </c>
      <c r="M52" s="24">
        <f>ROUND(G52*L52,P4)</f>
        <v>0</v>
      </c>
      <c r="N52" s="25" t="s">
        <v>474</v>
      </c>
      <c r="O52" s="31">
        <f>M52*AA52</f>
        <v>0</v>
      </c>
      <c r="P52" s="1">
        <v>3</v>
      </c>
      <c r="AA52" s="1">
        <f>IF(P52=1,$O$3,IF(P52=2,$O$4,$O$5))</f>
        <v>0</v>
      </c>
    </row>
    <row r="53">
      <c r="A53" s="1" t="s">
        <v>339</v>
      </c>
      <c r="E53" s="27" t="s">
        <v>349</v>
      </c>
    </row>
    <row r="54">
      <c r="A54" s="1" t="s">
        <v>341</v>
      </c>
    </row>
    <row r="55" ht="356.4">
      <c r="A55" s="1" t="s">
        <v>342</v>
      </c>
      <c r="E55" s="27" t="s">
        <v>487</v>
      </c>
    </row>
    <row r="56">
      <c r="A56" s="1" t="s">
        <v>330</v>
      </c>
      <c r="C56" s="22" t="s">
        <v>488</v>
      </c>
      <c r="E56" s="23" t="s">
        <v>489</v>
      </c>
      <c r="L56" s="24">
        <f>SUMIFS(L57:L60,A57:A60,"P")</f>
        <v>0</v>
      </c>
      <c r="M56" s="24">
        <f>SUMIFS(M57:M60,A57:A60,"P")</f>
        <v>0</v>
      </c>
      <c r="N56" s="25"/>
    </row>
    <row r="57">
      <c r="A57" s="1" t="s">
        <v>333</v>
      </c>
      <c r="B57" s="1">
        <v>13</v>
      </c>
      <c r="C57" s="26" t="s">
        <v>490</v>
      </c>
      <c r="D57" t="s">
        <v>345</v>
      </c>
      <c r="E57" s="27" t="s">
        <v>491</v>
      </c>
      <c r="F57" s="28" t="s">
        <v>483</v>
      </c>
      <c r="G57" s="29">
        <v>276</v>
      </c>
      <c r="H57" s="28">
        <v>0</v>
      </c>
      <c r="I57" s="30">
        <f>ROUND(G57*H57,P4)</f>
        <v>0</v>
      </c>
      <c r="L57" s="30">
        <v>0</v>
      </c>
      <c r="M57" s="24">
        <f>ROUND(G57*L57,P4)</f>
        <v>0</v>
      </c>
      <c r="N57" s="25" t="s">
        <v>474</v>
      </c>
      <c r="O57" s="31">
        <f>M57*AA57</f>
        <v>0</v>
      </c>
      <c r="P57" s="1">
        <v>3</v>
      </c>
      <c r="AA57" s="1">
        <f>IF(P57=1,$O$3,IF(P57=2,$O$4,$O$5))</f>
        <v>0</v>
      </c>
    </row>
    <row r="58">
      <c r="A58" s="1" t="s">
        <v>339</v>
      </c>
      <c r="E58" s="27" t="s">
        <v>349</v>
      </c>
    </row>
    <row r="59">
      <c r="A59" s="1" t="s">
        <v>341</v>
      </c>
    </row>
    <row r="60" ht="264">
      <c r="A60" s="1" t="s">
        <v>342</v>
      </c>
      <c r="E60" s="27" t="s">
        <v>492</v>
      </c>
    </row>
    <row r="61">
      <c r="A61" s="1" t="s">
        <v>330</v>
      </c>
      <c r="C61" s="22" t="s">
        <v>493</v>
      </c>
      <c r="E61" s="23" t="s">
        <v>494</v>
      </c>
      <c r="L61" s="24">
        <f>SUMIFS(L62:L65,A62:A65,"P")</f>
        <v>0</v>
      </c>
      <c r="M61" s="24">
        <f>SUMIFS(M62:M65,A62:A65,"P")</f>
        <v>0</v>
      </c>
      <c r="N61" s="25"/>
    </row>
    <row r="62">
      <c r="A62" s="1" t="s">
        <v>333</v>
      </c>
      <c r="B62" s="1">
        <v>56</v>
      </c>
      <c r="C62" s="26" t="s">
        <v>495</v>
      </c>
      <c r="D62" t="s">
        <v>331</v>
      </c>
      <c r="E62" s="27" t="s">
        <v>496</v>
      </c>
      <c r="F62" s="28" t="s">
        <v>497</v>
      </c>
      <c r="G62" s="29">
        <v>11.4</v>
      </c>
      <c r="H62" s="28">
        <v>0</v>
      </c>
      <c r="I62" s="30">
        <f>ROUND(G62*H62,P4)</f>
        <v>0</v>
      </c>
      <c r="L62" s="30">
        <v>0</v>
      </c>
      <c r="M62" s="24">
        <f>ROUND(G62*L62,P4)</f>
        <v>0</v>
      </c>
      <c r="N62" s="25" t="s">
        <v>474</v>
      </c>
      <c r="O62" s="31">
        <f>M62*AA62</f>
        <v>0</v>
      </c>
      <c r="P62" s="1">
        <v>3</v>
      </c>
      <c r="AA62" s="1">
        <f>IF(P62=1,$O$3,IF(P62=2,$O$4,$O$5))</f>
        <v>0</v>
      </c>
    </row>
    <row r="63">
      <c r="A63" s="1" t="s">
        <v>339</v>
      </c>
      <c r="E63" s="27" t="s">
        <v>349</v>
      </c>
    </row>
    <row r="64">
      <c r="A64" s="1" t="s">
        <v>341</v>
      </c>
    </row>
    <row r="65" ht="79.2">
      <c r="A65" s="1" t="s">
        <v>342</v>
      </c>
      <c r="E65" s="27" t="s">
        <v>498</v>
      </c>
    </row>
    <row r="66" ht="26.4">
      <c r="A66" s="1" t="s">
        <v>330</v>
      </c>
      <c r="C66" s="22" t="s">
        <v>499</v>
      </c>
      <c r="E66" s="23" t="s">
        <v>500</v>
      </c>
      <c r="L66" s="24">
        <f>SUMIFS(L67:L102,A67:A102,"P")</f>
        <v>0</v>
      </c>
      <c r="M66" s="24">
        <f>SUMIFS(M67:M102,A67:A102,"P")</f>
        <v>0</v>
      </c>
      <c r="N66" s="25"/>
    </row>
    <row r="67" ht="26.4">
      <c r="A67" s="1" t="s">
        <v>333</v>
      </c>
      <c r="B67" s="1">
        <v>14</v>
      </c>
      <c r="C67" s="26" t="s">
        <v>501</v>
      </c>
      <c r="D67" t="s">
        <v>345</v>
      </c>
      <c r="E67" s="27" t="s">
        <v>502</v>
      </c>
      <c r="F67" s="28" t="s">
        <v>355</v>
      </c>
      <c r="G67" s="29">
        <v>4</v>
      </c>
      <c r="H67" s="28">
        <v>0</v>
      </c>
      <c r="I67" s="30">
        <f>ROUND(G67*H67,P4)</f>
        <v>0</v>
      </c>
      <c r="L67" s="30">
        <v>0</v>
      </c>
      <c r="M67" s="24">
        <f>ROUND(G67*L67,P4)</f>
        <v>0</v>
      </c>
      <c r="N67" s="25" t="s">
        <v>474</v>
      </c>
      <c r="O67" s="31">
        <f>M67*AA67</f>
        <v>0</v>
      </c>
      <c r="P67" s="1">
        <v>3</v>
      </c>
      <c r="AA67" s="1">
        <f>IF(P67=1,$O$3,IF(P67=2,$O$4,$O$5))</f>
        <v>0</v>
      </c>
    </row>
    <row r="68">
      <c r="A68" s="1" t="s">
        <v>339</v>
      </c>
      <c r="E68" s="27" t="s">
        <v>349</v>
      </c>
    </row>
    <row r="69">
      <c r="A69" s="1" t="s">
        <v>341</v>
      </c>
    </row>
    <row r="70" ht="79.2">
      <c r="A70" s="1" t="s">
        <v>342</v>
      </c>
      <c r="E70" s="27" t="s">
        <v>503</v>
      </c>
    </row>
    <row r="71">
      <c r="A71" s="1" t="s">
        <v>333</v>
      </c>
      <c r="B71" s="1">
        <v>15</v>
      </c>
      <c r="C71" s="26" t="s">
        <v>504</v>
      </c>
      <c r="D71" t="s">
        <v>345</v>
      </c>
      <c r="E71" s="27" t="s">
        <v>505</v>
      </c>
      <c r="F71" s="28" t="s">
        <v>355</v>
      </c>
      <c r="G71" s="29">
        <v>10</v>
      </c>
      <c r="H71" s="28">
        <v>0</v>
      </c>
      <c r="I71" s="30">
        <f>ROUND(G71*H71,P4)</f>
        <v>0</v>
      </c>
      <c r="L71" s="30">
        <v>0</v>
      </c>
      <c r="M71" s="24">
        <f>ROUND(G71*L71,P4)</f>
        <v>0</v>
      </c>
      <c r="N71" s="25" t="s">
        <v>474</v>
      </c>
      <c r="O71" s="31">
        <f>M71*AA71</f>
        <v>0</v>
      </c>
      <c r="P71" s="1">
        <v>3</v>
      </c>
      <c r="AA71" s="1">
        <f>IF(P71=1,$O$3,IF(P71=2,$O$4,$O$5))</f>
        <v>0</v>
      </c>
    </row>
    <row r="72">
      <c r="A72" s="1" t="s">
        <v>339</v>
      </c>
      <c r="E72" s="27" t="s">
        <v>349</v>
      </c>
    </row>
    <row r="73">
      <c r="A73" s="1" t="s">
        <v>341</v>
      </c>
    </row>
    <row r="74" ht="79.2">
      <c r="A74" s="1" t="s">
        <v>342</v>
      </c>
      <c r="E74" s="27" t="s">
        <v>503</v>
      </c>
    </row>
    <row r="75">
      <c r="A75" s="1" t="s">
        <v>333</v>
      </c>
      <c r="B75" s="1">
        <v>16</v>
      </c>
      <c r="C75" s="26" t="s">
        <v>506</v>
      </c>
      <c r="D75" t="s">
        <v>345</v>
      </c>
      <c r="E75" s="27" t="s">
        <v>507</v>
      </c>
      <c r="F75" s="28" t="s">
        <v>355</v>
      </c>
      <c r="G75" s="29">
        <v>16</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9.2">
      <c r="A78" s="1" t="s">
        <v>342</v>
      </c>
      <c r="E78" s="27" t="s">
        <v>503</v>
      </c>
    </row>
    <row r="79">
      <c r="A79" s="1" t="s">
        <v>333</v>
      </c>
      <c r="B79" s="1">
        <v>17</v>
      </c>
      <c r="C79" s="26" t="s">
        <v>508</v>
      </c>
      <c r="D79" t="s">
        <v>345</v>
      </c>
      <c r="E79" s="27" t="s">
        <v>509</v>
      </c>
      <c r="F79" s="28" t="s">
        <v>361</v>
      </c>
      <c r="G79" s="29">
        <v>264</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9.2">
      <c r="A82" s="1" t="s">
        <v>342</v>
      </c>
      <c r="E82" s="27" t="s">
        <v>510</v>
      </c>
    </row>
    <row r="83">
      <c r="A83" s="1" t="s">
        <v>333</v>
      </c>
      <c r="B83" s="1">
        <v>18</v>
      </c>
      <c r="C83" s="26" t="s">
        <v>511</v>
      </c>
      <c r="D83" t="s">
        <v>345</v>
      </c>
      <c r="E83" s="27" t="s">
        <v>512</v>
      </c>
      <c r="F83" s="28" t="s">
        <v>361</v>
      </c>
      <c r="G83" s="29">
        <v>11.4</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9.2">
      <c r="A86" s="1" t="s">
        <v>342</v>
      </c>
      <c r="E86" s="27" t="s">
        <v>510</v>
      </c>
    </row>
    <row r="87">
      <c r="A87" s="1" t="s">
        <v>333</v>
      </c>
      <c r="B87" s="1">
        <v>19</v>
      </c>
      <c r="C87" s="26" t="s">
        <v>513</v>
      </c>
      <c r="D87" t="s">
        <v>345</v>
      </c>
      <c r="E87" s="27" t="s">
        <v>514</v>
      </c>
      <c r="F87" s="28" t="s">
        <v>361</v>
      </c>
      <c r="G87" s="29">
        <v>347</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92.4">
      <c r="A90" s="1" t="s">
        <v>342</v>
      </c>
      <c r="E90" s="27" t="s">
        <v>515</v>
      </c>
    </row>
    <row r="91" ht="26.4">
      <c r="A91" s="1" t="s">
        <v>333</v>
      </c>
      <c r="B91" s="1">
        <v>20</v>
      </c>
      <c r="C91" s="26" t="s">
        <v>516</v>
      </c>
      <c r="D91" t="s">
        <v>345</v>
      </c>
      <c r="E91" s="27" t="s">
        <v>517</v>
      </c>
      <c r="F91" s="28" t="s">
        <v>361</v>
      </c>
      <c r="G91" s="29">
        <v>264</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9.2">
      <c r="A94" s="1" t="s">
        <v>342</v>
      </c>
      <c r="E94" s="27" t="s">
        <v>518</v>
      </c>
    </row>
    <row r="95" ht="26.4">
      <c r="A95" s="1" t="s">
        <v>333</v>
      </c>
      <c r="B95" s="1">
        <v>21</v>
      </c>
      <c r="C95" s="26" t="s">
        <v>519</v>
      </c>
      <c r="D95" t="s">
        <v>345</v>
      </c>
      <c r="E95" s="27" t="s">
        <v>520</v>
      </c>
      <c r="F95" s="28" t="s">
        <v>355</v>
      </c>
      <c r="G95" s="29">
        <v>25</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105.6">
      <c r="A98" s="1" t="s">
        <v>342</v>
      </c>
      <c r="E98" s="27" t="s">
        <v>521</v>
      </c>
    </row>
    <row r="99">
      <c r="A99" s="1" t="s">
        <v>333</v>
      </c>
      <c r="B99" s="1">
        <v>22</v>
      </c>
      <c r="C99" s="26" t="s">
        <v>522</v>
      </c>
      <c r="D99" t="s">
        <v>345</v>
      </c>
      <c r="E99" s="27" t="s">
        <v>523</v>
      </c>
      <c r="F99" s="28" t="s">
        <v>361</v>
      </c>
      <c r="G99" s="29">
        <v>11.4</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92.4">
      <c r="A102" s="1" t="s">
        <v>342</v>
      </c>
      <c r="E102" s="27" t="s">
        <v>524</v>
      </c>
    </row>
    <row r="103">
      <c r="A103" s="1" t="s">
        <v>330</v>
      </c>
      <c r="C103" s="22" t="s">
        <v>525</v>
      </c>
      <c r="E103" s="23" t="s">
        <v>352</v>
      </c>
      <c r="L103" s="24">
        <f>SUMIFS(L104:L107,A104:A107,"P")</f>
        <v>0</v>
      </c>
      <c r="M103" s="24">
        <f>SUMIFS(M104:M107,A104:A107,"P")</f>
        <v>0</v>
      </c>
      <c r="N103" s="25"/>
    </row>
    <row r="104">
      <c r="A104" s="1" t="s">
        <v>333</v>
      </c>
      <c r="B104" s="1">
        <v>23</v>
      </c>
      <c r="C104" s="26" t="s">
        <v>526</v>
      </c>
      <c r="D104" t="s">
        <v>345</v>
      </c>
      <c r="E104" s="27" t="s">
        <v>527</v>
      </c>
      <c r="F104" s="28" t="s">
        <v>355</v>
      </c>
      <c r="G104" s="29">
        <v>6</v>
      </c>
      <c r="H104" s="28">
        <v>0</v>
      </c>
      <c r="I104" s="30">
        <f>ROUND(G104*H104,P4)</f>
        <v>0</v>
      </c>
      <c r="L104" s="30">
        <v>0</v>
      </c>
      <c r="M104" s="24">
        <f>ROUND(G104*L104,P4)</f>
        <v>0</v>
      </c>
      <c r="N104" s="25" t="s">
        <v>474</v>
      </c>
      <c r="O104" s="31">
        <f>M104*AA104</f>
        <v>0</v>
      </c>
      <c r="P104" s="1">
        <v>3</v>
      </c>
      <c r="AA104" s="1">
        <f>IF(P104=1,$O$3,IF(P104=2,$O$4,$O$5))</f>
        <v>0</v>
      </c>
    </row>
    <row r="105">
      <c r="A105" s="1" t="s">
        <v>339</v>
      </c>
      <c r="E105" s="27" t="s">
        <v>349</v>
      </c>
    </row>
    <row r="106">
      <c r="A106" s="1" t="s">
        <v>341</v>
      </c>
    </row>
    <row r="107" ht="105.6">
      <c r="A107" s="1" t="s">
        <v>342</v>
      </c>
      <c r="E107" s="27" t="s">
        <v>528</v>
      </c>
    </row>
    <row r="108">
      <c r="A108" s="1" t="s">
        <v>330</v>
      </c>
      <c r="C108" s="22" t="s">
        <v>529</v>
      </c>
      <c r="E108" s="23" t="s">
        <v>358</v>
      </c>
      <c r="L108" s="24">
        <f>SUMIFS(L109:L228,A109:A228,"P")</f>
        <v>0</v>
      </c>
      <c r="M108" s="24">
        <f>SUMIFS(M109:M228,A109:A228,"P")</f>
        <v>0</v>
      </c>
      <c r="N108" s="25"/>
    </row>
    <row r="109">
      <c r="A109" s="1" t="s">
        <v>333</v>
      </c>
      <c r="B109" s="1">
        <v>25</v>
      </c>
      <c r="C109" s="26" t="s">
        <v>534</v>
      </c>
      <c r="D109" t="s">
        <v>345</v>
      </c>
      <c r="E109" s="27" t="s">
        <v>535</v>
      </c>
      <c r="F109" s="28" t="s">
        <v>532</v>
      </c>
      <c r="G109" s="29">
        <v>3.0299999999999998</v>
      </c>
      <c r="H109" s="28">
        <v>0</v>
      </c>
      <c r="I109" s="30">
        <f>ROUND(G109*H109,P4)</f>
        <v>0</v>
      </c>
      <c r="L109" s="30">
        <v>0</v>
      </c>
      <c r="M109" s="24">
        <f>ROUND(G109*L109,P4)</f>
        <v>0</v>
      </c>
      <c r="N109" s="25" t="s">
        <v>474</v>
      </c>
      <c r="O109" s="31">
        <f>M109*AA109</f>
        <v>0</v>
      </c>
      <c r="P109" s="1">
        <v>3</v>
      </c>
      <c r="AA109" s="1">
        <f>IF(P109=1,$O$3,IF(P109=2,$O$4,$O$5))</f>
        <v>0</v>
      </c>
    </row>
    <row r="110">
      <c r="A110" s="1" t="s">
        <v>339</v>
      </c>
      <c r="E110" s="27" t="s">
        <v>349</v>
      </c>
    </row>
    <row r="111">
      <c r="A111" s="1" t="s">
        <v>341</v>
      </c>
    </row>
    <row r="112" ht="79.2">
      <c r="A112" s="1" t="s">
        <v>342</v>
      </c>
      <c r="E112" s="27" t="s">
        <v>533</v>
      </c>
    </row>
    <row r="113">
      <c r="A113" s="1" t="s">
        <v>333</v>
      </c>
      <c r="B113" s="1">
        <v>26</v>
      </c>
      <c r="C113" s="26" t="s">
        <v>541</v>
      </c>
      <c r="D113" t="s">
        <v>345</v>
      </c>
      <c r="E113" s="27" t="s">
        <v>542</v>
      </c>
      <c r="F113" s="28" t="s">
        <v>532</v>
      </c>
      <c r="G113" s="29">
        <v>3.0299999999999998</v>
      </c>
      <c r="H113" s="28">
        <v>0</v>
      </c>
      <c r="I113" s="30">
        <f>ROUND(G113*H113,P4)</f>
        <v>0</v>
      </c>
      <c r="L113" s="30">
        <v>0</v>
      </c>
      <c r="M113" s="24">
        <f>ROUND(G113*L113,P4)</f>
        <v>0</v>
      </c>
      <c r="N113" s="25" t="s">
        <v>474</v>
      </c>
      <c r="O113" s="31">
        <f>M113*AA113</f>
        <v>0</v>
      </c>
      <c r="P113" s="1">
        <v>3</v>
      </c>
      <c r="AA113" s="1">
        <f>IF(P113=1,$O$3,IF(P113=2,$O$4,$O$5))</f>
        <v>0</v>
      </c>
    </row>
    <row r="114">
      <c r="A114" s="1" t="s">
        <v>339</v>
      </c>
      <c r="E114" s="27" t="s">
        <v>349</v>
      </c>
    </row>
    <row r="115">
      <c r="A115" s="1" t="s">
        <v>341</v>
      </c>
    </row>
    <row r="116" ht="198">
      <c r="A116" s="1" t="s">
        <v>342</v>
      </c>
      <c r="E116" s="27" t="s">
        <v>540</v>
      </c>
    </row>
    <row r="117" ht="26.4">
      <c r="A117" s="1" t="s">
        <v>333</v>
      </c>
      <c r="B117" s="1">
        <v>27</v>
      </c>
      <c r="C117" s="26" t="s">
        <v>545</v>
      </c>
      <c r="D117" t="s">
        <v>345</v>
      </c>
      <c r="E117" s="27" t="s">
        <v>546</v>
      </c>
      <c r="F117" s="28" t="s">
        <v>355</v>
      </c>
      <c r="G117" s="29">
        <v>4</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118.8">
      <c r="A120" s="1" t="s">
        <v>342</v>
      </c>
      <c r="E120" s="27" t="s">
        <v>547</v>
      </c>
    </row>
    <row r="121">
      <c r="A121" s="1" t="s">
        <v>333</v>
      </c>
      <c r="B121" s="1">
        <v>29</v>
      </c>
      <c r="C121" s="26" t="s">
        <v>550</v>
      </c>
      <c r="D121" t="s">
        <v>345</v>
      </c>
      <c r="E121" s="27" t="s">
        <v>551</v>
      </c>
      <c r="F121" s="28" t="s">
        <v>355</v>
      </c>
      <c r="G121" s="29">
        <v>4</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105.6">
      <c r="A124" s="1" t="s">
        <v>342</v>
      </c>
      <c r="E124" s="27" t="s">
        <v>552</v>
      </c>
    </row>
    <row r="125">
      <c r="A125" s="1" t="s">
        <v>333</v>
      </c>
      <c r="B125" s="1">
        <v>30</v>
      </c>
      <c r="C125" s="26" t="s">
        <v>553</v>
      </c>
      <c r="D125" t="s">
        <v>345</v>
      </c>
      <c r="E125" s="27" t="s">
        <v>554</v>
      </c>
      <c r="F125" s="28" t="s">
        <v>355</v>
      </c>
      <c r="G125" s="29">
        <v>51</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105.6">
      <c r="A128" s="1" t="s">
        <v>342</v>
      </c>
      <c r="E128" s="27" t="s">
        <v>555</v>
      </c>
    </row>
    <row r="129" ht="26.4">
      <c r="A129" s="1" t="s">
        <v>333</v>
      </c>
      <c r="B129" s="1">
        <v>31</v>
      </c>
      <c r="C129" s="26" t="s">
        <v>1017</v>
      </c>
      <c r="D129" t="s">
        <v>345</v>
      </c>
      <c r="E129" s="27" t="s">
        <v>1018</v>
      </c>
      <c r="F129" s="28" t="s">
        <v>582</v>
      </c>
      <c r="G129" s="29">
        <v>1.0700000000000001</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45.2">
      <c r="A132" s="1" t="s">
        <v>342</v>
      </c>
      <c r="E132" s="27" t="s">
        <v>583</v>
      </c>
    </row>
    <row r="133">
      <c r="A133" s="1" t="s">
        <v>333</v>
      </c>
      <c r="B133" s="1">
        <v>32</v>
      </c>
      <c r="C133" s="26" t="s">
        <v>974</v>
      </c>
      <c r="D133" t="s">
        <v>345</v>
      </c>
      <c r="E133" s="27" t="s">
        <v>975</v>
      </c>
      <c r="F133" s="28" t="s">
        <v>355</v>
      </c>
      <c r="G133" s="29">
        <v>1</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18.8">
      <c r="A136" s="1" t="s">
        <v>342</v>
      </c>
      <c r="E136" s="27" t="s">
        <v>976</v>
      </c>
    </row>
    <row r="137">
      <c r="A137" s="1" t="s">
        <v>333</v>
      </c>
      <c r="B137" s="1">
        <v>33</v>
      </c>
      <c r="C137" s="26" t="s">
        <v>977</v>
      </c>
      <c r="D137" t="s">
        <v>345</v>
      </c>
      <c r="E137" s="27" t="s">
        <v>978</v>
      </c>
      <c r="F137" s="28" t="s">
        <v>355</v>
      </c>
      <c r="G137" s="29">
        <v>1</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71.6">
      <c r="A140" s="1" t="s">
        <v>342</v>
      </c>
      <c r="E140" s="27" t="s">
        <v>979</v>
      </c>
    </row>
    <row r="141">
      <c r="A141" s="1" t="s">
        <v>333</v>
      </c>
      <c r="B141" s="1">
        <v>34</v>
      </c>
      <c r="C141" s="26" t="s">
        <v>677</v>
      </c>
      <c r="D141" t="s">
        <v>345</v>
      </c>
      <c r="E141" s="27" t="s">
        <v>678</v>
      </c>
      <c r="F141" s="28" t="s">
        <v>355</v>
      </c>
      <c r="G141" s="29">
        <v>1</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58.4">
      <c r="A144" s="1" t="s">
        <v>342</v>
      </c>
      <c r="E144" s="27" t="s">
        <v>679</v>
      </c>
    </row>
    <row r="145" ht="26.4">
      <c r="A145" s="1" t="s">
        <v>333</v>
      </c>
      <c r="B145" s="1">
        <v>35</v>
      </c>
      <c r="C145" s="26" t="s">
        <v>605</v>
      </c>
      <c r="D145" t="s">
        <v>345</v>
      </c>
      <c r="E145" s="27" t="s">
        <v>606</v>
      </c>
      <c r="F145" s="28" t="s">
        <v>355</v>
      </c>
      <c r="G145" s="29">
        <v>7</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8.8">
      <c r="A148" s="1" t="s">
        <v>342</v>
      </c>
      <c r="E148" s="27" t="s">
        <v>607</v>
      </c>
    </row>
    <row r="149" ht="26.4">
      <c r="A149" s="1" t="s">
        <v>333</v>
      </c>
      <c r="B149" s="1">
        <v>36</v>
      </c>
      <c r="C149" s="26" t="s">
        <v>608</v>
      </c>
      <c r="D149" t="s">
        <v>345</v>
      </c>
      <c r="E149" s="27" t="s">
        <v>609</v>
      </c>
      <c r="F149" s="28" t="s">
        <v>355</v>
      </c>
      <c r="G149" s="29">
        <v>7</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18.8">
      <c r="A152" s="1" t="s">
        <v>342</v>
      </c>
      <c r="E152" s="27" t="s">
        <v>610</v>
      </c>
    </row>
    <row r="153" ht="26.4">
      <c r="A153" s="1" t="s">
        <v>333</v>
      </c>
      <c r="B153" s="1">
        <v>37</v>
      </c>
      <c r="C153" s="26" t="s">
        <v>611</v>
      </c>
      <c r="D153" t="s">
        <v>345</v>
      </c>
      <c r="E153" s="27" t="s">
        <v>612</v>
      </c>
      <c r="F153" s="28" t="s">
        <v>355</v>
      </c>
      <c r="G153" s="29">
        <v>7</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45.2">
      <c r="A156" s="1" t="s">
        <v>342</v>
      </c>
      <c r="E156" s="27" t="s">
        <v>613</v>
      </c>
    </row>
    <row r="157" ht="26.4">
      <c r="A157" s="1" t="s">
        <v>333</v>
      </c>
      <c r="B157" s="1">
        <v>38</v>
      </c>
      <c r="C157" s="26" t="s">
        <v>686</v>
      </c>
      <c r="D157" t="s">
        <v>345</v>
      </c>
      <c r="E157" s="27" t="s">
        <v>687</v>
      </c>
      <c r="F157" s="28" t="s">
        <v>355</v>
      </c>
      <c r="G157" s="29">
        <v>1</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32">
      <c r="A160" s="1" t="s">
        <v>342</v>
      </c>
      <c r="E160" s="27" t="s">
        <v>688</v>
      </c>
    </row>
    <row r="161" ht="26.4">
      <c r="A161" s="1" t="s">
        <v>333</v>
      </c>
      <c r="B161" s="1">
        <v>39</v>
      </c>
      <c r="C161" s="26" t="s">
        <v>689</v>
      </c>
      <c r="D161" t="s">
        <v>345</v>
      </c>
      <c r="E161" s="27" t="s">
        <v>690</v>
      </c>
      <c r="F161" s="28" t="s">
        <v>355</v>
      </c>
      <c r="G161" s="29">
        <v>1</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32">
      <c r="A164" s="1" t="s">
        <v>342</v>
      </c>
      <c r="E164" s="27" t="s">
        <v>691</v>
      </c>
    </row>
    <row r="165" ht="26.4">
      <c r="A165" s="1" t="s">
        <v>333</v>
      </c>
      <c r="B165" s="1">
        <v>40</v>
      </c>
      <c r="C165" s="26" t="s">
        <v>620</v>
      </c>
      <c r="D165" t="s">
        <v>345</v>
      </c>
      <c r="E165" s="27" t="s">
        <v>621</v>
      </c>
      <c r="F165" s="28" t="s">
        <v>355</v>
      </c>
      <c r="G165" s="29">
        <v>4</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45.2">
      <c r="A168" s="1" t="s">
        <v>342</v>
      </c>
      <c r="E168" s="27" t="s">
        <v>622</v>
      </c>
    </row>
    <row r="169" ht="26.4">
      <c r="A169" s="1" t="s">
        <v>333</v>
      </c>
      <c r="B169" s="1">
        <v>41</v>
      </c>
      <c r="C169" s="26" t="s">
        <v>623</v>
      </c>
      <c r="D169" t="s">
        <v>345</v>
      </c>
      <c r="E169" s="27" t="s">
        <v>624</v>
      </c>
      <c r="F169" s="28" t="s">
        <v>355</v>
      </c>
      <c r="G169" s="29">
        <v>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05.6">
      <c r="A172" s="1" t="s">
        <v>342</v>
      </c>
      <c r="E172" s="27" t="s">
        <v>625</v>
      </c>
    </row>
    <row r="173" ht="26.4">
      <c r="A173" s="1" t="s">
        <v>333</v>
      </c>
      <c r="B173" s="1">
        <v>42</v>
      </c>
      <c r="C173" s="26" t="s">
        <v>629</v>
      </c>
      <c r="D173" t="s">
        <v>345</v>
      </c>
      <c r="E173" s="27" t="s">
        <v>630</v>
      </c>
      <c r="F173" s="28" t="s">
        <v>355</v>
      </c>
      <c r="G173" s="29">
        <v>2</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58.4">
      <c r="A176" s="1" t="s">
        <v>342</v>
      </c>
      <c r="E176" s="27" t="s">
        <v>631</v>
      </c>
    </row>
    <row r="177">
      <c r="A177" s="1" t="s">
        <v>333</v>
      </c>
      <c r="B177" s="1">
        <v>43</v>
      </c>
      <c r="C177" s="26" t="s">
        <v>849</v>
      </c>
      <c r="D177" t="s">
        <v>345</v>
      </c>
      <c r="E177" s="27" t="s">
        <v>850</v>
      </c>
      <c r="F177" s="28" t="s">
        <v>355</v>
      </c>
      <c r="G177" s="29">
        <v>3</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8.8">
      <c r="A180" s="1" t="s">
        <v>342</v>
      </c>
      <c r="E180" s="27" t="s">
        <v>851</v>
      </c>
    </row>
    <row r="181">
      <c r="A181" s="1" t="s">
        <v>333</v>
      </c>
      <c r="B181" s="1">
        <v>44</v>
      </c>
      <c r="C181" s="26" t="s">
        <v>852</v>
      </c>
      <c r="D181" t="s">
        <v>345</v>
      </c>
      <c r="E181" s="27" t="s">
        <v>853</v>
      </c>
      <c r="F181" s="28" t="s">
        <v>355</v>
      </c>
      <c r="G181" s="29">
        <v>3</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32">
      <c r="A184" s="1" t="s">
        <v>342</v>
      </c>
      <c r="E184" s="27" t="s">
        <v>854</v>
      </c>
    </row>
    <row r="185">
      <c r="A185" s="1" t="s">
        <v>333</v>
      </c>
      <c r="B185" s="1">
        <v>45</v>
      </c>
      <c r="C185" s="26" t="s">
        <v>701</v>
      </c>
      <c r="D185" t="s">
        <v>345</v>
      </c>
      <c r="E185" s="27" t="s">
        <v>702</v>
      </c>
      <c r="F185" s="28" t="s">
        <v>355</v>
      </c>
      <c r="G185" s="29">
        <v>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8.8">
      <c r="A188" s="1" t="s">
        <v>342</v>
      </c>
      <c r="E188" s="27" t="s">
        <v>703</v>
      </c>
    </row>
    <row r="189">
      <c r="A189" s="1" t="s">
        <v>333</v>
      </c>
      <c r="B189" s="1">
        <v>46</v>
      </c>
      <c r="C189" s="26" t="s">
        <v>704</v>
      </c>
      <c r="D189" t="s">
        <v>345</v>
      </c>
      <c r="E189" s="27" t="s">
        <v>705</v>
      </c>
      <c r="F189" s="28" t="s">
        <v>355</v>
      </c>
      <c r="G189" s="29">
        <v>1</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8.8">
      <c r="A192" s="1" t="s">
        <v>342</v>
      </c>
      <c r="E192" s="27" t="s">
        <v>706</v>
      </c>
    </row>
    <row r="193">
      <c r="A193" s="1" t="s">
        <v>333</v>
      </c>
      <c r="B193" s="1">
        <v>47</v>
      </c>
      <c r="C193" s="26" t="s">
        <v>638</v>
      </c>
      <c r="D193" t="s">
        <v>345</v>
      </c>
      <c r="E193" s="27" t="s">
        <v>639</v>
      </c>
      <c r="F193" s="28" t="s">
        <v>355</v>
      </c>
      <c r="G193" s="29">
        <v>1</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32">
      <c r="A196" s="1" t="s">
        <v>342</v>
      </c>
      <c r="E196" s="27" t="s">
        <v>640</v>
      </c>
    </row>
    <row r="197">
      <c r="A197" s="1" t="s">
        <v>333</v>
      </c>
      <c r="B197" s="1">
        <v>48</v>
      </c>
      <c r="C197" s="26" t="s">
        <v>429</v>
      </c>
      <c r="D197" t="s">
        <v>345</v>
      </c>
      <c r="E197" s="27" t="s">
        <v>430</v>
      </c>
      <c r="F197" s="28" t="s">
        <v>431</v>
      </c>
      <c r="G197" s="29">
        <v>60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18.8">
      <c r="A200" s="1" t="s">
        <v>342</v>
      </c>
      <c r="E200" s="27" t="s">
        <v>432</v>
      </c>
    </row>
    <row r="201">
      <c r="A201" s="1" t="s">
        <v>333</v>
      </c>
      <c r="B201" s="1">
        <v>49</v>
      </c>
      <c r="C201" s="26" t="s">
        <v>433</v>
      </c>
      <c r="D201" t="s">
        <v>345</v>
      </c>
      <c r="E201" s="27" t="s">
        <v>434</v>
      </c>
      <c r="F201" s="28" t="s">
        <v>431</v>
      </c>
      <c r="G201" s="29">
        <v>30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5.6">
      <c r="A204" s="1" t="s">
        <v>342</v>
      </c>
      <c r="E204" s="27" t="s">
        <v>435</v>
      </c>
    </row>
    <row r="205">
      <c r="A205" s="1" t="s">
        <v>333</v>
      </c>
      <c r="B205" s="1">
        <v>50</v>
      </c>
      <c r="C205" s="26" t="s">
        <v>641</v>
      </c>
      <c r="D205" t="s">
        <v>345</v>
      </c>
      <c r="E205" s="27" t="s">
        <v>642</v>
      </c>
      <c r="F205" s="28" t="s">
        <v>355</v>
      </c>
      <c r="G205" s="29">
        <v>2</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5.2">
      <c r="A208" s="1" t="s">
        <v>342</v>
      </c>
      <c r="E208" s="27" t="s">
        <v>643</v>
      </c>
    </row>
    <row r="209">
      <c r="A209" s="1" t="s">
        <v>333</v>
      </c>
      <c r="B209" s="1">
        <v>51</v>
      </c>
      <c r="C209" s="26" t="s">
        <v>647</v>
      </c>
      <c r="D209" t="s">
        <v>345</v>
      </c>
      <c r="E209" s="27" t="s">
        <v>648</v>
      </c>
      <c r="F209" s="28" t="s">
        <v>355</v>
      </c>
      <c r="G209" s="29">
        <v>1</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8.8">
      <c r="A212" s="1" t="s">
        <v>342</v>
      </c>
      <c r="E212" s="27" t="s">
        <v>649</v>
      </c>
    </row>
    <row r="213" ht="26.4">
      <c r="A213" s="1" t="s">
        <v>333</v>
      </c>
      <c r="B213" s="1">
        <v>52</v>
      </c>
      <c r="C213" s="26" t="s">
        <v>653</v>
      </c>
      <c r="D213" t="s">
        <v>345</v>
      </c>
      <c r="E213" s="27" t="s">
        <v>654</v>
      </c>
      <c r="F213" s="28" t="s">
        <v>355</v>
      </c>
      <c r="G213" s="29">
        <v>2</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92.4">
      <c r="A216" s="1" t="s">
        <v>342</v>
      </c>
      <c r="E216" s="27" t="s">
        <v>655</v>
      </c>
    </row>
    <row r="217">
      <c r="A217" s="1" t="s">
        <v>333</v>
      </c>
      <c r="B217" s="1">
        <v>53</v>
      </c>
      <c r="C217" s="26" t="s">
        <v>439</v>
      </c>
      <c r="D217" t="s">
        <v>345</v>
      </c>
      <c r="E217" s="27" t="s">
        <v>440</v>
      </c>
      <c r="F217" s="28" t="s">
        <v>431</v>
      </c>
      <c r="G217" s="29">
        <v>40</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8.8">
      <c r="A220" s="1" t="s">
        <v>342</v>
      </c>
      <c r="E220" s="27" t="s">
        <v>441</v>
      </c>
    </row>
    <row r="221">
      <c r="A221" s="1" t="s">
        <v>333</v>
      </c>
      <c r="B221" s="1">
        <v>54</v>
      </c>
      <c r="C221" s="26" t="s">
        <v>442</v>
      </c>
      <c r="D221" t="s">
        <v>345</v>
      </c>
      <c r="E221" s="27" t="s">
        <v>443</v>
      </c>
      <c r="F221" s="28" t="s">
        <v>355</v>
      </c>
      <c r="G221" s="29">
        <v>1</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79.2">
      <c r="A224" s="1" t="s">
        <v>342</v>
      </c>
      <c r="E224" s="27" t="s">
        <v>444</v>
      </c>
    </row>
    <row r="225">
      <c r="A225" s="1" t="s">
        <v>333</v>
      </c>
      <c r="B225" s="1">
        <v>55</v>
      </c>
      <c r="C225" s="26" t="s">
        <v>445</v>
      </c>
      <c r="D225" t="s">
        <v>345</v>
      </c>
      <c r="E225" s="27" t="s">
        <v>446</v>
      </c>
      <c r="F225" s="28" t="s">
        <v>355</v>
      </c>
      <c r="G225" s="29">
        <v>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58.4">
      <c r="A228" s="1" t="s">
        <v>342</v>
      </c>
      <c r="E22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COUNTIFS(L8:L221,"=0",A8:A221,"P")+COUNTIFS(L8:L221,"",A8:A221,"P")+SUM(Q8:Q221)</f>
        <v>0</v>
      </c>
    </row>
    <row r="8">
      <c r="A8" s="1" t="s">
        <v>328</v>
      </c>
      <c r="C8" s="22" t="s">
        <v>1019</v>
      </c>
      <c r="E8" s="23" t="s">
        <v>29</v>
      </c>
      <c r="L8" s="24">
        <f>L9+L42+L47+L56+L61+L66+L103+L108</f>
        <v>0</v>
      </c>
      <c r="M8" s="24">
        <f>M9+M42+M47+M56+M61+M66+M103+M108</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47.5</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453</v>
      </c>
      <c r="D14" t="s">
        <v>454</v>
      </c>
      <c r="E14" s="27" t="s">
        <v>455</v>
      </c>
      <c r="F14" s="28" t="s">
        <v>337</v>
      </c>
      <c r="G14" s="29">
        <v>2</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456</v>
      </c>
      <c r="D18" t="s">
        <v>457</v>
      </c>
      <c r="E18" s="27" t="s">
        <v>458</v>
      </c>
      <c r="F18" s="28" t="s">
        <v>337</v>
      </c>
      <c r="G18" s="29">
        <v>2</v>
      </c>
      <c r="H18" s="28">
        <v>0</v>
      </c>
      <c r="I18" s="30">
        <f>ROUND(G18*H18,P4)</f>
        <v>0</v>
      </c>
      <c r="L18" s="30">
        <v>0</v>
      </c>
      <c r="M18" s="24">
        <f>ROUND(G18*L18,P4)</f>
        <v>0</v>
      </c>
      <c r="N18" s="25" t="s">
        <v>452</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471</v>
      </c>
      <c r="D34" t="s">
        <v>472</v>
      </c>
      <c r="E34" s="27" t="s">
        <v>473</v>
      </c>
      <c r="F34" s="28" t="s">
        <v>337</v>
      </c>
      <c r="G34" s="29">
        <v>0.02</v>
      </c>
      <c r="H34" s="28">
        <v>0</v>
      </c>
      <c r="I34" s="30">
        <f>ROUND(G34*H34,P4)</f>
        <v>0</v>
      </c>
      <c r="L34" s="30">
        <v>0</v>
      </c>
      <c r="M34" s="24">
        <f>ROUND(G34*L34,P4)</f>
        <v>0</v>
      </c>
      <c r="N34" s="25" t="s">
        <v>452</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474</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475</v>
      </c>
      <c r="L42" s="24">
        <f>SUMIFS(L43:L46,A43:A46,"P")</f>
        <v>0</v>
      </c>
      <c r="M42" s="24">
        <f>SUMIFS(M43:M46,A43:A46,"P")</f>
        <v>0</v>
      </c>
      <c r="N42" s="25"/>
    </row>
    <row r="43">
      <c r="A43" s="1" t="s">
        <v>333</v>
      </c>
      <c r="B43" s="1">
        <v>9</v>
      </c>
      <c r="C43" s="26" t="s">
        <v>476</v>
      </c>
      <c r="D43" t="s">
        <v>345</v>
      </c>
      <c r="E43" s="27" t="s">
        <v>477</v>
      </c>
      <c r="F43" s="28" t="s">
        <v>478</v>
      </c>
      <c r="G43" s="29">
        <v>60</v>
      </c>
      <c r="H43" s="28">
        <v>0</v>
      </c>
      <c r="I43" s="30">
        <f>ROUND(G43*H43,P4)</f>
        <v>0</v>
      </c>
      <c r="L43" s="30">
        <v>0</v>
      </c>
      <c r="M43" s="24">
        <f>ROUND(G43*L43,P4)</f>
        <v>0</v>
      </c>
      <c r="N43" s="25" t="s">
        <v>474</v>
      </c>
      <c r="O43" s="31">
        <f>M43*AA43</f>
        <v>0</v>
      </c>
      <c r="P43" s="1">
        <v>3</v>
      </c>
      <c r="AA43" s="1">
        <f>IF(P43=1,$O$3,IF(P43=2,$O$4,$O$5))</f>
        <v>0</v>
      </c>
    </row>
    <row r="44">
      <c r="A44" s="1" t="s">
        <v>339</v>
      </c>
      <c r="E44" s="27" t="s">
        <v>349</v>
      </c>
    </row>
    <row r="45">
      <c r="A45" s="1" t="s">
        <v>341</v>
      </c>
    </row>
    <row r="46" ht="79.2">
      <c r="A46" s="1" t="s">
        <v>342</v>
      </c>
      <c r="E46" s="27" t="s">
        <v>479</v>
      </c>
    </row>
    <row r="47">
      <c r="A47" s="1" t="s">
        <v>330</v>
      </c>
      <c r="C47" s="22" t="s">
        <v>357</v>
      </c>
      <c r="E47" s="23" t="s">
        <v>480</v>
      </c>
      <c r="L47" s="24">
        <f>SUMIFS(L48:L55,A48:A55,"P")</f>
        <v>0</v>
      </c>
      <c r="M47" s="24">
        <f>SUMIFS(M48:M55,A48:A55,"P")</f>
        <v>0</v>
      </c>
      <c r="N47" s="25"/>
    </row>
    <row r="48">
      <c r="A48" s="1" t="s">
        <v>333</v>
      </c>
      <c r="B48" s="1">
        <v>10</v>
      </c>
      <c r="C48" s="26" t="s">
        <v>481</v>
      </c>
      <c r="D48" t="s">
        <v>345</v>
      </c>
      <c r="E48" s="27" t="s">
        <v>482</v>
      </c>
      <c r="F48" s="28" t="s">
        <v>483</v>
      </c>
      <c r="G48" s="29">
        <v>477</v>
      </c>
      <c r="H48" s="28">
        <v>0</v>
      </c>
      <c r="I48" s="30">
        <f>ROUND(G48*H48,P4)</f>
        <v>0</v>
      </c>
      <c r="L48" s="30">
        <v>0</v>
      </c>
      <c r="M48" s="24">
        <f>ROUND(G48*L48,P4)</f>
        <v>0</v>
      </c>
      <c r="N48" s="25" t="s">
        <v>474</v>
      </c>
      <c r="O48" s="31">
        <f>M48*AA48</f>
        <v>0</v>
      </c>
      <c r="P48" s="1">
        <v>3</v>
      </c>
      <c r="AA48" s="1">
        <f>IF(P48=1,$O$3,IF(P48=2,$O$4,$O$5))</f>
        <v>0</v>
      </c>
    </row>
    <row r="49">
      <c r="A49" s="1" t="s">
        <v>339</v>
      </c>
      <c r="E49" s="27" t="s">
        <v>349</v>
      </c>
    </row>
    <row r="50">
      <c r="A50" s="1" t="s">
        <v>341</v>
      </c>
    </row>
    <row r="51" ht="369.6">
      <c r="A51" s="1" t="s">
        <v>342</v>
      </c>
      <c r="E51" s="27" t="s">
        <v>484</v>
      </c>
    </row>
    <row r="52">
      <c r="A52" s="1" t="s">
        <v>333</v>
      </c>
      <c r="B52" s="1">
        <v>11</v>
      </c>
      <c r="C52" s="26" t="s">
        <v>485</v>
      </c>
      <c r="D52" t="s">
        <v>345</v>
      </c>
      <c r="E52" s="27" t="s">
        <v>486</v>
      </c>
      <c r="F52" s="28" t="s">
        <v>483</v>
      </c>
      <c r="G52" s="29">
        <v>47.5</v>
      </c>
      <c r="H52" s="28">
        <v>0</v>
      </c>
      <c r="I52" s="30">
        <f>ROUND(G52*H52,P4)</f>
        <v>0</v>
      </c>
      <c r="L52" s="30">
        <v>0</v>
      </c>
      <c r="M52" s="24">
        <f>ROUND(G52*L52,P4)</f>
        <v>0</v>
      </c>
      <c r="N52" s="25" t="s">
        <v>474</v>
      </c>
      <c r="O52" s="31">
        <f>M52*AA52</f>
        <v>0</v>
      </c>
      <c r="P52" s="1">
        <v>3</v>
      </c>
      <c r="AA52" s="1">
        <f>IF(P52=1,$O$3,IF(P52=2,$O$4,$O$5))</f>
        <v>0</v>
      </c>
    </row>
    <row r="53">
      <c r="A53" s="1" t="s">
        <v>339</v>
      </c>
      <c r="E53" s="27" t="s">
        <v>349</v>
      </c>
    </row>
    <row r="54">
      <c r="A54" s="1" t="s">
        <v>341</v>
      </c>
    </row>
    <row r="55" ht="356.4">
      <c r="A55" s="1" t="s">
        <v>342</v>
      </c>
      <c r="E55" s="27" t="s">
        <v>487</v>
      </c>
    </row>
    <row r="56">
      <c r="A56" s="1" t="s">
        <v>330</v>
      </c>
      <c r="C56" s="22" t="s">
        <v>488</v>
      </c>
      <c r="E56" s="23" t="s">
        <v>489</v>
      </c>
      <c r="L56" s="24">
        <f>SUMIFS(L57:L60,A57:A60,"P")</f>
        <v>0</v>
      </c>
      <c r="M56" s="24">
        <f>SUMIFS(M57:M60,A57:A60,"P")</f>
        <v>0</v>
      </c>
      <c r="N56" s="25"/>
    </row>
    <row r="57">
      <c r="A57" s="1" t="s">
        <v>333</v>
      </c>
      <c r="B57" s="1">
        <v>13</v>
      </c>
      <c r="C57" s="26" t="s">
        <v>490</v>
      </c>
      <c r="D57" t="s">
        <v>345</v>
      </c>
      <c r="E57" s="27" t="s">
        <v>491</v>
      </c>
      <c r="F57" s="28" t="s">
        <v>483</v>
      </c>
      <c r="G57" s="29">
        <v>477</v>
      </c>
      <c r="H57" s="28">
        <v>0</v>
      </c>
      <c r="I57" s="30">
        <f>ROUND(G57*H57,P4)</f>
        <v>0</v>
      </c>
      <c r="L57" s="30">
        <v>0</v>
      </c>
      <c r="M57" s="24">
        <f>ROUND(G57*L57,P4)</f>
        <v>0</v>
      </c>
      <c r="N57" s="25" t="s">
        <v>474</v>
      </c>
      <c r="O57" s="31">
        <f>M57*AA57</f>
        <v>0</v>
      </c>
      <c r="P57" s="1">
        <v>3</v>
      </c>
      <c r="AA57" s="1">
        <f>IF(P57=1,$O$3,IF(P57=2,$O$4,$O$5))</f>
        <v>0</v>
      </c>
    </row>
    <row r="58">
      <c r="A58" s="1" t="s">
        <v>339</v>
      </c>
      <c r="E58" s="27" t="s">
        <v>349</v>
      </c>
    </row>
    <row r="59">
      <c r="A59" s="1" t="s">
        <v>341</v>
      </c>
    </row>
    <row r="60" ht="264">
      <c r="A60" s="1" t="s">
        <v>342</v>
      </c>
      <c r="E60" s="27" t="s">
        <v>492</v>
      </c>
    </row>
    <row r="61">
      <c r="A61" s="1" t="s">
        <v>330</v>
      </c>
      <c r="C61" s="22" t="s">
        <v>493</v>
      </c>
      <c r="E61" s="23" t="s">
        <v>494</v>
      </c>
      <c r="L61" s="24">
        <f>SUMIFS(L62:L65,A62:A65,"P")</f>
        <v>0</v>
      </c>
      <c r="M61" s="24">
        <f>SUMIFS(M62:M65,A62:A65,"P")</f>
        <v>0</v>
      </c>
      <c r="N61" s="25"/>
    </row>
    <row r="62">
      <c r="A62" s="1" t="s">
        <v>333</v>
      </c>
      <c r="B62" s="1">
        <v>53</v>
      </c>
      <c r="C62" s="26" t="s">
        <v>495</v>
      </c>
      <c r="D62" t="s">
        <v>331</v>
      </c>
      <c r="E62" s="27" t="s">
        <v>496</v>
      </c>
      <c r="F62" s="28" t="s">
        <v>497</v>
      </c>
      <c r="G62" s="29">
        <v>51.5</v>
      </c>
      <c r="H62" s="28">
        <v>0</v>
      </c>
      <c r="I62" s="30">
        <f>ROUND(G62*H62,P4)</f>
        <v>0</v>
      </c>
      <c r="L62" s="30">
        <v>0</v>
      </c>
      <c r="M62" s="24">
        <f>ROUND(G62*L62,P4)</f>
        <v>0</v>
      </c>
      <c r="N62" s="25" t="s">
        <v>474</v>
      </c>
      <c r="O62" s="31">
        <f>M62*AA62</f>
        <v>0</v>
      </c>
      <c r="P62" s="1">
        <v>3</v>
      </c>
      <c r="AA62" s="1">
        <f>IF(P62=1,$O$3,IF(P62=2,$O$4,$O$5))</f>
        <v>0</v>
      </c>
    </row>
    <row r="63">
      <c r="A63" s="1" t="s">
        <v>339</v>
      </c>
      <c r="E63" s="27" t="s">
        <v>349</v>
      </c>
    </row>
    <row r="64">
      <c r="A64" s="1" t="s">
        <v>341</v>
      </c>
    </row>
    <row r="65" ht="79.2">
      <c r="A65" s="1" t="s">
        <v>342</v>
      </c>
      <c r="E65" s="27" t="s">
        <v>498</v>
      </c>
    </row>
    <row r="66" ht="26.4">
      <c r="A66" s="1" t="s">
        <v>330</v>
      </c>
      <c r="C66" s="22" t="s">
        <v>499</v>
      </c>
      <c r="E66" s="23" t="s">
        <v>500</v>
      </c>
      <c r="L66" s="24">
        <f>SUMIFS(L67:L102,A67:A102,"P")</f>
        <v>0</v>
      </c>
      <c r="M66" s="24">
        <f>SUMIFS(M67:M102,A67:A102,"P")</f>
        <v>0</v>
      </c>
      <c r="N66" s="25"/>
    </row>
    <row r="67" ht="26.4">
      <c r="A67" s="1" t="s">
        <v>333</v>
      </c>
      <c r="B67" s="1">
        <v>14</v>
      </c>
      <c r="C67" s="26" t="s">
        <v>501</v>
      </c>
      <c r="D67" t="s">
        <v>345</v>
      </c>
      <c r="E67" s="27" t="s">
        <v>502</v>
      </c>
      <c r="F67" s="28" t="s">
        <v>355</v>
      </c>
      <c r="G67" s="29">
        <v>14</v>
      </c>
      <c r="H67" s="28">
        <v>0</v>
      </c>
      <c r="I67" s="30">
        <f>ROUND(G67*H67,P4)</f>
        <v>0</v>
      </c>
      <c r="L67" s="30">
        <v>0</v>
      </c>
      <c r="M67" s="24">
        <f>ROUND(G67*L67,P4)</f>
        <v>0</v>
      </c>
      <c r="N67" s="25" t="s">
        <v>474</v>
      </c>
      <c r="O67" s="31">
        <f>M67*AA67</f>
        <v>0</v>
      </c>
      <c r="P67" s="1">
        <v>3</v>
      </c>
      <c r="AA67" s="1">
        <f>IF(P67=1,$O$3,IF(P67=2,$O$4,$O$5))</f>
        <v>0</v>
      </c>
    </row>
    <row r="68">
      <c r="A68" s="1" t="s">
        <v>339</v>
      </c>
      <c r="E68" s="27" t="s">
        <v>349</v>
      </c>
    </row>
    <row r="69">
      <c r="A69" s="1" t="s">
        <v>341</v>
      </c>
    </row>
    <row r="70" ht="79.2">
      <c r="A70" s="1" t="s">
        <v>342</v>
      </c>
      <c r="E70" s="27" t="s">
        <v>503</v>
      </c>
    </row>
    <row r="71">
      <c r="A71" s="1" t="s">
        <v>333</v>
      </c>
      <c r="B71" s="1">
        <v>15</v>
      </c>
      <c r="C71" s="26" t="s">
        <v>504</v>
      </c>
      <c r="D71" t="s">
        <v>345</v>
      </c>
      <c r="E71" s="27" t="s">
        <v>505</v>
      </c>
      <c r="F71" s="28" t="s">
        <v>355</v>
      </c>
      <c r="G71" s="29">
        <v>10</v>
      </c>
      <c r="H71" s="28">
        <v>0</v>
      </c>
      <c r="I71" s="30">
        <f>ROUND(G71*H71,P4)</f>
        <v>0</v>
      </c>
      <c r="L71" s="30">
        <v>0</v>
      </c>
      <c r="M71" s="24">
        <f>ROUND(G71*L71,P4)</f>
        <v>0</v>
      </c>
      <c r="N71" s="25" t="s">
        <v>474</v>
      </c>
      <c r="O71" s="31">
        <f>M71*AA71</f>
        <v>0</v>
      </c>
      <c r="P71" s="1">
        <v>3</v>
      </c>
      <c r="AA71" s="1">
        <f>IF(P71=1,$O$3,IF(P71=2,$O$4,$O$5))</f>
        <v>0</v>
      </c>
    </row>
    <row r="72">
      <c r="A72" s="1" t="s">
        <v>339</v>
      </c>
      <c r="E72" s="27" t="s">
        <v>349</v>
      </c>
    </row>
    <row r="73">
      <c r="A73" s="1" t="s">
        <v>341</v>
      </c>
    </row>
    <row r="74" ht="79.2">
      <c r="A74" s="1" t="s">
        <v>342</v>
      </c>
      <c r="E74" s="27" t="s">
        <v>503</v>
      </c>
    </row>
    <row r="75">
      <c r="A75" s="1" t="s">
        <v>333</v>
      </c>
      <c r="B75" s="1">
        <v>16</v>
      </c>
      <c r="C75" s="26" t="s">
        <v>506</v>
      </c>
      <c r="D75" t="s">
        <v>345</v>
      </c>
      <c r="E75" s="27" t="s">
        <v>507</v>
      </c>
      <c r="F75" s="28" t="s">
        <v>355</v>
      </c>
      <c r="G75" s="29">
        <v>29</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9.2">
      <c r="A78" s="1" t="s">
        <v>342</v>
      </c>
      <c r="E78" s="27" t="s">
        <v>503</v>
      </c>
    </row>
    <row r="79">
      <c r="A79" s="1" t="s">
        <v>333</v>
      </c>
      <c r="B79" s="1">
        <v>17</v>
      </c>
      <c r="C79" s="26" t="s">
        <v>508</v>
      </c>
      <c r="D79" t="s">
        <v>345</v>
      </c>
      <c r="E79" s="27" t="s">
        <v>509</v>
      </c>
      <c r="F79" s="28" t="s">
        <v>361</v>
      </c>
      <c r="G79" s="29">
        <v>827</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9.2">
      <c r="A82" s="1" t="s">
        <v>342</v>
      </c>
      <c r="E82" s="27" t="s">
        <v>510</v>
      </c>
    </row>
    <row r="83">
      <c r="A83" s="1" t="s">
        <v>333</v>
      </c>
      <c r="B83" s="1">
        <v>18</v>
      </c>
      <c r="C83" s="26" t="s">
        <v>511</v>
      </c>
      <c r="D83" t="s">
        <v>345</v>
      </c>
      <c r="E83" s="27" t="s">
        <v>512</v>
      </c>
      <c r="F83" s="28" t="s">
        <v>361</v>
      </c>
      <c r="G83" s="29">
        <v>51.5</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9.2">
      <c r="A86" s="1" t="s">
        <v>342</v>
      </c>
      <c r="E86" s="27" t="s">
        <v>510</v>
      </c>
    </row>
    <row r="87">
      <c r="A87" s="1" t="s">
        <v>333</v>
      </c>
      <c r="B87" s="1">
        <v>19</v>
      </c>
      <c r="C87" s="26" t="s">
        <v>513</v>
      </c>
      <c r="D87" t="s">
        <v>345</v>
      </c>
      <c r="E87" s="27" t="s">
        <v>514</v>
      </c>
      <c r="F87" s="28" t="s">
        <v>361</v>
      </c>
      <c r="G87" s="29">
        <v>441</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92.4">
      <c r="A90" s="1" t="s">
        <v>342</v>
      </c>
      <c r="E90" s="27" t="s">
        <v>515</v>
      </c>
    </row>
    <row r="91" ht="26.4">
      <c r="A91" s="1" t="s">
        <v>333</v>
      </c>
      <c r="B91" s="1">
        <v>20</v>
      </c>
      <c r="C91" s="26" t="s">
        <v>516</v>
      </c>
      <c r="D91" t="s">
        <v>345</v>
      </c>
      <c r="E91" s="27" t="s">
        <v>517</v>
      </c>
      <c r="F91" s="28" t="s">
        <v>361</v>
      </c>
      <c r="G91" s="29">
        <v>827</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9.2">
      <c r="A94" s="1" t="s">
        <v>342</v>
      </c>
      <c r="E94" s="27" t="s">
        <v>518</v>
      </c>
    </row>
    <row r="95" ht="26.4">
      <c r="A95" s="1" t="s">
        <v>333</v>
      </c>
      <c r="B95" s="1">
        <v>21</v>
      </c>
      <c r="C95" s="26" t="s">
        <v>519</v>
      </c>
      <c r="D95" t="s">
        <v>345</v>
      </c>
      <c r="E95" s="27" t="s">
        <v>520</v>
      </c>
      <c r="F95" s="28" t="s">
        <v>355</v>
      </c>
      <c r="G95" s="29">
        <v>120</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105.6">
      <c r="A98" s="1" t="s">
        <v>342</v>
      </c>
      <c r="E98" s="27" t="s">
        <v>521</v>
      </c>
    </row>
    <row r="99">
      <c r="A99" s="1" t="s">
        <v>333</v>
      </c>
      <c r="B99" s="1">
        <v>22</v>
      </c>
      <c r="C99" s="26" t="s">
        <v>522</v>
      </c>
      <c r="D99" t="s">
        <v>345</v>
      </c>
      <c r="E99" s="27" t="s">
        <v>523</v>
      </c>
      <c r="F99" s="28" t="s">
        <v>361</v>
      </c>
      <c r="G99" s="29">
        <v>51.5</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92.4">
      <c r="A102" s="1" t="s">
        <v>342</v>
      </c>
      <c r="E102" s="27" t="s">
        <v>524</v>
      </c>
    </row>
    <row r="103">
      <c r="A103" s="1" t="s">
        <v>330</v>
      </c>
      <c r="C103" s="22" t="s">
        <v>525</v>
      </c>
      <c r="E103" s="23" t="s">
        <v>352</v>
      </c>
      <c r="L103" s="24">
        <f>SUMIFS(L104:L107,A104:A107,"P")</f>
        <v>0</v>
      </c>
      <c r="M103" s="24">
        <f>SUMIFS(M104:M107,A104:A107,"P")</f>
        <v>0</v>
      </c>
      <c r="N103" s="25"/>
    </row>
    <row r="104">
      <c r="A104" s="1" t="s">
        <v>333</v>
      </c>
      <c r="B104" s="1">
        <v>23</v>
      </c>
      <c r="C104" s="26" t="s">
        <v>526</v>
      </c>
      <c r="D104" t="s">
        <v>345</v>
      </c>
      <c r="E104" s="27" t="s">
        <v>527</v>
      </c>
      <c r="F104" s="28" t="s">
        <v>355</v>
      </c>
      <c r="G104" s="29">
        <v>8</v>
      </c>
      <c r="H104" s="28">
        <v>0</v>
      </c>
      <c r="I104" s="30">
        <f>ROUND(G104*H104,P4)</f>
        <v>0</v>
      </c>
      <c r="L104" s="30">
        <v>0</v>
      </c>
      <c r="M104" s="24">
        <f>ROUND(G104*L104,P4)</f>
        <v>0</v>
      </c>
      <c r="N104" s="25" t="s">
        <v>474</v>
      </c>
      <c r="O104" s="31">
        <f>M104*AA104</f>
        <v>0</v>
      </c>
      <c r="P104" s="1">
        <v>3</v>
      </c>
      <c r="AA104" s="1">
        <f>IF(P104=1,$O$3,IF(P104=2,$O$4,$O$5))</f>
        <v>0</v>
      </c>
    </row>
    <row r="105">
      <c r="A105" s="1" t="s">
        <v>339</v>
      </c>
      <c r="E105" s="27" t="s">
        <v>349</v>
      </c>
    </row>
    <row r="106">
      <c r="A106" s="1" t="s">
        <v>341</v>
      </c>
    </row>
    <row r="107" ht="105.6">
      <c r="A107" s="1" t="s">
        <v>342</v>
      </c>
      <c r="E107" s="27" t="s">
        <v>528</v>
      </c>
    </row>
    <row r="108">
      <c r="A108" s="1" t="s">
        <v>330</v>
      </c>
      <c r="C108" s="22" t="s">
        <v>529</v>
      </c>
      <c r="E108" s="23" t="s">
        <v>358</v>
      </c>
      <c r="L108" s="24">
        <f>SUMIFS(L109:L220,A109:A220,"P")</f>
        <v>0</v>
      </c>
      <c r="M108" s="24">
        <f>SUMIFS(M109:M220,A109:A220,"P")</f>
        <v>0</v>
      </c>
      <c r="N108" s="25"/>
    </row>
    <row r="109">
      <c r="A109" s="1" t="s">
        <v>333</v>
      </c>
      <c r="B109" s="1">
        <v>25</v>
      </c>
      <c r="C109" s="26" t="s">
        <v>530</v>
      </c>
      <c r="D109" t="s">
        <v>345</v>
      </c>
      <c r="E109" s="27" t="s">
        <v>531</v>
      </c>
      <c r="F109" s="28" t="s">
        <v>532</v>
      </c>
      <c r="G109" s="29">
        <v>0.32500000000000001</v>
      </c>
      <c r="H109" s="28">
        <v>0</v>
      </c>
      <c r="I109" s="30">
        <f>ROUND(G109*H109,P4)</f>
        <v>0</v>
      </c>
      <c r="L109" s="30">
        <v>0</v>
      </c>
      <c r="M109" s="24">
        <f>ROUND(G109*L109,P4)</f>
        <v>0</v>
      </c>
      <c r="N109" s="25" t="s">
        <v>474</v>
      </c>
      <c r="O109" s="31">
        <f>M109*AA109</f>
        <v>0</v>
      </c>
      <c r="P109" s="1">
        <v>3</v>
      </c>
      <c r="AA109" s="1">
        <f>IF(P109=1,$O$3,IF(P109=2,$O$4,$O$5))</f>
        <v>0</v>
      </c>
    </row>
    <row r="110">
      <c r="A110" s="1" t="s">
        <v>339</v>
      </c>
      <c r="E110" s="27" t="s">
        <v>349</v>
      </c>
    </row>
    <row r="111">
      <c r="A111" s="1" t="s">
        <v>341</v>
      </c>
    </row>
    <row r="112" ht="79.2">
      <c r="A112" s="1" t="s">
        <v>342</v>
      </c>
      <c r="E112" s="27" t="s">
        <v>533</v>
      </c>
    </row>
    <row r="113">
      <c r="A113" s="1" t="s">
        <v>333</v>
      </c>
      <c r="B113" s="1">
        <v>26</v>
      </c>
      <c r="C113" s="26" t="s">
        <v>534</v>
      </c>
      <c r="D113" t="s">
        <v>345</v>
      </c>
      <c r="E113" s="27" t="s">
        <v>535</v>
      </c>
      <c r="F113" s="28" t="s">
        <v>532</v>
      </c>
      <c r="G113" s="29">
        <v>19.129999999999999</v>
      </c>
      <c r="H113" s="28">
        <v>0</v>
      </c>
      <c r="I113" s="30">
        <f>ROUND(G113*H113,P4)</f>
        <v>0</v>
      </c>
      <c r="L113" s="30">
        <v>0</v>
      </c>
      <c r="M113" s="24">
        <f>ROUND(G113*L113,P4)</f>
        <v>0</v>
      </c>
      <c r="N113" s="25" t="s">
        <v>474</v>
      </c>
      <c r="O113" s="31">
        <f>M113*AA113</f>
        <v>0</v>
      </c>
      <c r="P113" s="1">
        <v>3</v>
      </c>
      <c r="AA113" s="1">
        <f>IF(P113=1,$O$3,IF(P113=2,$O$4,$O$5))</f>
        <v>0</v>
      </c>
    </row>
    <row r="114">
      <c r="A114" s="1" t="s">
        <v>339</v>
      </c>
      <c r="E114" s="27" t="s">
        <v>349</v>
      </c>
    </row>
    <row r="115">
      <c r="A115" s="1" t="s">
        <v>341</v>
      </c>
    </row>
    <row r="116" ht="79.2">
      <c r="A116" s="1" t="s">
        <v>342</v>
      </c>
      <c r="E116" s="27" t="s">
        <v>533</v>
      </c>
    </row>
    <row r="117">
      <c r="A117" s="1" t="s">
        <v>333</v>
      </c>
      <c r="B117" s="1">
        <v>27</v>
      </c>
      <c r="C117" s="26" t="s">
        <v>538</v>
      </c>
      <c r="D117" t="s">
        <v>345</v>
      </c>
      <c r="E117" s="27" t="s">
        <v>539</v>
      </c>
      <c r="F117" s="28" t="s">
        <v>532</v>
      </c>
      <c r="G117" s="29">
        <v>0.32500000000000001</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198">
      <c r="A120" s="1" t="s">
        <v>342</v>
      </c>
      <c r="E120" s="27" t="s">
        <v>540</v>
      </c>
    </row>
    <row r="121">
      <c r="A121" s="1" t="s">
        <v>333</v>
      </c>
      <c r="B121" s="1">
        <v>28</v>
      </c>
      <c r="C121" s="26" t="s">
        <v>541</v>
      </c>
      <c r="D121" t="s">
        <v>345</v>
      </c>
      <c r="E121" s="27" t="s">
        <v>542</v>
      </c>
      <c r="F121" s="28" t="s">
        <v>532</v>
      </c>
      <c r="G121" s="29">
        <v>19.129999999999999</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198">
      <c r="A124" s="1" t="s">
        <v>342</v>
      </c>
      <c r="E124" s="27" t="s">
        <v>540</v>
      </c>
    </row>
    <row r="125" ht="26.4">
      <c r="A125" s="1" t="s">
        <v>333</v>
      </c>
      <c r="B125" s="1">
        <v>29</v>
      </c>
      <c r="C125" s="26" t="s">
        <v>545</v>
      </c>
      <c r="D125" t="s">
        <v>345</v>
      </c>
      <c r="E125" s="27" t="s">
        <v>546</v>
      </c>
      <c r="F125" s="28" t="s">
        <v>355</v>
      </c>
      <c r="G125" s="29">
        <v>18</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118.8">
      <c r="A128" s="1" t="s">
        <v>342</v>
      </c>
      <c r="E128" s="27" t="s">
        <v>547</v>
      </c>
    </row>
    <row r="129" ht="26.4">
      <c r="A129" s="1" t="s">
        <v>333</v>
      </c>
      <c r="B129" s="1">
        <v>30</v>
      </c>
      <c r="C129" s="26" t="s">
        <v>1020</v>
      </c>
      <c r="D129" t="s">
        <v>345</v>
      </c>
      <c r="E129" s="27" t="s">
        <v>1021</v>
      </c>
      <c r="F129" s="28" t="s">
        <v>355</v>
      </c>
      <c r="G129" s="29">
        <v>2</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45.2">
      <c r="A132" s="1" t="s">
        <v>342</v>
      </c>
      <c r="E132" s="27" t="s">
        <v>1022</v>
      </c>
    </row>
    <row r="133">
      <c r="A133" s="1" t="s">
        <v>333</v>
      </c>
      <c r="B133" s="1">
        <v>31</v>
      </c>
      <c r="C133" s="26" t="s">
        <v>550</v>
      </c>
      <c r="D133" t="s">
        <v>345</v>
      </c>
      <c r="E133" s="27" t="s">
        <v>551</v>
      </c>
      <c r="F133" s="28" t="s">
        <v>355</v>
      </c>
      <c r="G133" s="29">
        <v>14</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05.6">
      <c r="A136" s="1" t="s">
        <v>342</v>
      </c>
      <c r="E136" s="27" t="s">
        <v>552</v>
      </c>
    </row>
    <row r="137">
      <c r="A137" s="1" t="s">
        <v>333</v>
      </c>
      <c r="B137" s="1">
        <v>32</v>
      </c>
      <c r="C137" s="26" t="s">
        <v>553</v>
      </c>
      <c r="D137" t="s">
        <v>345</v>
      </c>
      <c r="E137" s="27" t="s">
        <v>554</v>
      </c>
      <c r="F137" s="28" t="s">
        <v>355</v>
      </c>
      <c r="G137" s="29">
        <v>153</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05.6">
      <c r="A140" s="1" t="s">
        <v>342</v>
      </c>
      <c r="E140" s="27" t="s">
        <v>555</v>
      </c>
    </row>
    <row r="141" ht="26.4">
      <c r="A141" s="1" t="s">
        <v>333</v>
      </c>
      <c r="B141" s="1">
        <v>33</v>
      </c>
      <c r="C141" s="26" t="s">
        <v>580</v>
      </c>
      <c r="D141" t="s">
        <v>345</v>
      </c>
      <c r="E141" s="27" t="s">
        <v>581</v>
      </c>
      <c r="F141" s="28" t="s">
        <v>582</v>
      </c>
      <c r="G141" s="29">
        <v>1.24</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45.2">
      <c r="A144" s="1" t="s">
        <v>342</v>
      </c>
      <c r="E144" s="27" t="s">
        <v>583</v>
      </c>
    </row>
    <row r="145">
      <c r="A145" s="1" t="s">
        <v>333</v>
      </c>
      <c r="B145" s="1">
        <v>34</v>
      </c>
      <c r="C145" s="26" t="s">
        <v>974</v>
      </c>
      <c r="D145" t="s">
        <v>345</v>
      </c>
      <c r="E145" s="27" t="s">
        <v>975</v>
      </c>
      <c r="F145" s="28" t="s">
        <v>355</v>
      </c>
      <c r="G145" s="29">
        <v>2</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8.8">
      <c r="A148" s="1" t="s">
        <v>342</v>
      </c>
      <c r="E148" s="27" t="s">
        <v>976</v>
      </c>
    </row>
    <row r="149">
      <c r="A149" s="1" t="s">
        <v>333</v>
      </c>
      <c r="B149" s="1">
        <v>35</v>
      </c>
      <c r="C149" s="26" t="s">
        <v>977</v>
      </c>
      <c r="D149" t="s">
        <v>345</v>
      </c>
      <c r="E149" s="27" t="s">
        <v>978</v>
      </c>
      <c r="F149" s="28" t="s">
        <v>355</v>
      </c>
      <c r="G149" s="29">
        <v>2</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71.6">
      <c r="A152" s="1" t="s">
        <v>342</v>
      </c>
      <c r="E152" s="27" t="s">
        <v>979</v>
      </c>
    </row>
    <row r="153">
      <c r="A153" s="1" t="s">
        <v>333</v>
      </c>
      <c r="B153" s="1">
        <v>36</v>
      </c>
      <c r="C153" s="26" t="s">
        <v>677</v>
      </c>
      <c r="D153" t="s">
        <v>345</v>
      </c>
      <c r="E153" s="27" t="s">
        <v>678</v>
      </c>
      <c r="F153" s="28" t="s">
        <v>355</v>
      </c>
      <c r="G153" s="29">
        <v>2</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58.4">
      <c r="A156" s="1" t="s">
        <v>342</v>
      </c>
      <c r="E156" s="27" t="s">
        <v>679</v>
      </c>
    </row>
    <row r="157" ht="26.4">
      <c r="A157" s="1" t="s">
        <v>333</v>
      </c>
      <c r="B157" s="1">
        <v>37</v>
      </c>
      <c r="C157" s="26" t="s">
        <v>605</v>
      </c>
      <c r="D157" t="s">
        <v>345</v>
      </c>
      <c r="E157" s="27" t="s">
        <v>606</v>
      </c>
      <c r="F157" s="28" t="s">
        <v>355</v>
      </c>
      <c r="G157" s="29">
        <v>14</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18.8">
      <c r="A160" s="1" t="s">
        <v>342</v>
      </c>
      <c r="E160" s="27" t="s">
        <v>607</v>
      </c>
    </row>
    <row r="161" ht="26.4">
      <c r="A161" s="1" t="s">
        <v>333</v>
      </c>
      <c r="B161" s="1">
        <v>38</v>
      </c>
      <c r="C161" s="26" t="s">
        <v>608</v>
      </c>
      <c r="D161" t="s">
        <v>345</v>
      </c>
      <c r="E161" s="27" t="s">
        <v>609</v>
      </c>
      <c r="F161" s="28" t="s">
        <v>355</v>
      </c>
      <c r="G161" s="29">
        <v>14</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18.8">
      <c r="A164" s="1" t="s">
        <v>342</v>
      </c>
      <c r="E164" s="27" t="s">
        <v>610</v>
      </c>
    </row>
    <row r="165" ht="26.4">
      <c r="A165" s="1" t="s">
        <v>333</v>
      </c>
      <c r="B165" s="1">
        <v>39</v>
      </c>
      <c r="C165" s="26" t="s">
        <v>611</v>
      </c>
      <c r="D165" t="s">
        <v>345</v>
      </c>
      <c r="E165" s="27" t="s">
        <v>612</v>
      </c>
      <c r="F165" s="28" t="s">
        <v>355</v>
      </c>
      <c r="G165" s="29">
        <v>14</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45.2">
      <c r="A168" s="1" t="s">
        <v>342</v>
      </c>
      <c r="E168" s="27" t="s">
        <v>613</v>
      </c>
    </row>
    <row r="169" ht="26.4">
      <c r="A169" s="1" t="s">
        <v>333</v>
      </c>
      <c r="B169" s="1">
        <v>40</v>
      </c>
      <c r="C169" s="26" t="s">
        <v>686</v>
      </c>
      <c r="D169" t="s">
        <v>345</v>
      </c>
      <c r="E169" s="27" t="s">
        <v>687</v>
      </c>
      <c r="F169" s="28" t="s">
        <v>355</v>
      </c>
      <c r="G169" s="29">
        <v>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32">
      <c r="A172" s="1" t="s">
        <v>342</v>
      </c>
      <c r="E172" s="27" t="s">
        <v>688</v>
      </c>
    </row>
    <row r="173" ht="26.4">
      <c r="A173" s="1" t="s">
        <v>333</v>
      </c>
      <c r="B173" s="1">
        <v>41</v>
      </c>
      <c r="C173" s="26" t="s">
        <v>689</v>
      </c>
      <c r="D173" t="s">
        <v>345</v>
      </c>
      <c r="E173" s="27" t="s">
        <v>690</v>
      </c>
      <c r="F173" s="28" t="s">
        <v>355</v>
      </c>
      <c r="G173" s="29">
        <v>2</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32">
      <c r="A176" s="1" t="s">
        <v>342</v>
      </c>
      <c r="E176" s="27" t="s">
        <v>691</v>
      </c>
    </row>
    <row r="177" ht="26.4">
      <c r="A177" s="1" t="s">
        <v>333</v>
      </c>
      <c r="B177" s="1">
        <v>42</v>
      </c>
      <c r="C177" s="26" t="s">
        <v>623</v>
      </c>
      <c r="D177" t="s">
        <v>345</v>
      </c>
      <c r="E177" s="27" t="s">
        <v>624</v>
      </c>
      <c r="F177" s="28" t="s">
        <v>355</v>
      </c>
      <c r="G177" s="29">
        <v>2</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05.6">
      <c r="A180" s="1" t="s">
        <v>342</v>
      </c>
      <c r="E180" s="27" t="s">
        <v>625</v>
      </c>
    </row>
    <row r="181">
      <c r="A181" s="1" t="s">
        <v>333</v>
      </c>
      <c r="B181" s="1">
        <v>43</v>
      </c>
      <c r="C181" s="26" t="s">
        <v>849</v>
      </c>
      <c r="D181" t="s">
        <v>345</v>
      </c>
      <c r="E181" s="27" t="s">
        <v>850</v>
      </c>
      <c r="F181" s="28" t="s">
        <v>355</v>
      </c>
      <c r="G181" s="29">
        <v>6</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18.8">
      <c r="A184" s="1" t="s">
        <v>342</v>
      </c>
      <c r="E184" s="27" t="s">
        <v>851</v>
      </c>
    </row>
    <row r="185">
      <c r="A185" s="1" t="s">
        <v>333</v>
      </c>
      <c r="B185" s="1">
        <v>44</v>
      </c>
      <c r="C185" s="26" t="s">
        <v>852</v>
      </c>
      <c r="D185" t="s">
        <v>345</v>
      </c>
      <c r="E185" s="27" t="s">
        <v>853</v>
      </c>
      <c r="F185" s="28" t="s">
        <v>355</v>
      </c>
      <c r="G185" s="29">
        <v>6</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32">
      <c r="A188" s="1" t="s">
        <v>342</v>
      </c>
      <c r="E188" s="27" t="s">
        <v>854</v>
      </c>
    </row>
    <row r="189">
      <c r="A189" s="1" t="s">
        <v>333</v>
      </c>
      <c r="B189" s="1">
        <v>45</v>
      </c>
      <c r="C189" s="26" t="s">
        <v>701</v>
      </c>
      <c r="D189" t="s">
        <v>345</v>
      </c>
      <c r="E189" s="27" t="s">
        <v>702</v>
      </c>
      <c r="F189" s="28" t="s">
        <v>355</v>
      </c>
      <c r="G189" s="29">
        <v>2</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8.8">
      <c r="A192" s="1" t="s">
        <v>342</v>
      </c>
      <c r="E192" s="27" t="s">
        <v>703</v>
      </c>
    </row>
    <row r="193">
      <c r="A193" s="1" t="s">
        <v>333</v>
      </c>
      <c r="B193" s="1">
        <v>46</v>
      </c>
      <c r="C193" s="26" t="s">
        <v>704</v>
      </c>
      <c r="D193" t="s">
        <v>345</v>
      </c>
      <c r="E193" s="27" t="s">
        <v>705</v>
      </c>
      <c r="F193" s="28" t="s">
        <v>355</v>
      </c>
      <c r="G193" s="29">
        <v>2</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18.8">
      <c r="A196" s="1" t="s">
        <v>342</v>
      </c>
      <c r="E196" s="27" t="s">
        <v>706</v>
      </c>
    </row>
    <row r="197">
      <c r="A197" s="1" t="s">
        <v>333</v>
      </c>
      <c r="B197" s="1">
        <v>47</v>
      </c>
      <c r="C197" s="26" t="s">
        <v>429</v>
      </c>
      <c r="D197" t="s">
        <v>345</v>
      </c>
      <c r="E197" s="27" t="s">
        <v>430</v>
      </c>
      <c r="F197" s="28" t="s">
        <v>431</v>
      </c>
      <c r="G197" s="29">
        <v>60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18.8">
      <c r="A200" s="1" t="s">
        <v>342</v>
      </c>
      <c r="E200" s="27" t="s">
        <v>432</v>
      </c>
    </row>
    <row r="201">
      <c r="A201" s="1" t="s">
        <v>333</v>
      </c>
      <c r="B201" s="1">
        <v>48</v>
      </c>
      <c r="C201" s="26" t="s">
        <v>433</v>
      </c>
      <c r="D201" t="s">
        <v>345</v>
      </c>
      <c r="E201" s="27" t="s">
        <v>434</v>
      </c>
      <c r="F201" s="28" t="s">
        <v>431</v>
      </c>
      <c r="G201" s="29">
        <v>30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5.6">
      <c r="A204" s="1" t="s">
        <v>342</v>
      </c>
      <c r="E204" s="27" t="s">
        <v>435</v>
      </c>
    </row>
    <row r="205">
      <c r="A205" s="1" t="s">
        <v>333</v>
      </c>
      <c r="B205" s="1">
        <v>49</v>
      </c>
      <c r="C205" s="26" t="s">
        <v>641</v>
      </c>
      <c r="D205" t="s">
        <v>345</v>
      </c>
      <c r="E205" s="27" t="s">
        <v>642</v>
      </c>
      <c r="F205" s="28" t="s">
        <v>355</v>
      </c>
      <c r="G205" s="29">
        <v>4</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5.2">
      <c r="A208" s="1" t="s">
        <v>342</v>
      </c>
      <c r="E208" s="27" t="s">
        <v>643</v>
      </c>
    </row>
    <row r="209">
      <c r="A209" s="1" t="s">
        <v>333</v>
      </c>
      <c r="B209" s="1">
        <v>50</v>
      </c>
      <c r="C209" s="26" t="s">
        <v>647</v>
      </c>
      <c r="D209" t="s">
        <v>345</v>
      </c>
      <c r="E209" s="27" t="s">
        <v>648</v>
      </c>
      <c r="F209" s="28" t="s">
        <v>355</v>
      </c>
      <c r="G209" s="29">
        <v>2</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8.8">
      <c r="A212" s="1" t="s">
        <v>342</v>
      </c>
      <c r="E212" s="27" t="s">
        <v>649</v>
      </c>
    </row>
    <row r="213" ht="26.4">
      <c r="A213" s="1" t="s">
        <v>333</v>
      </c>
      <c r="B213" s="1">
        <v>51</v>
      </c>
      <c r="C213" s="26" t="s">
        <v>653</v>
      </c>
      <c r="D213" t="s">
        <v>345</v>
      </c>
      <c r="E213" s="27" t="s">
        <v>654</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92.4">
      <c r="A216" s="1" t="s">
        <v>342</v>
      </c>
      <c r="E216" s="27" t="s">
        <v>655</v>
      </c>
    </row>
    <row r="217">
      <c r="A217" s="1" t="s">
        <v>333</v>
      </c>
      <c r="B217" s="1">
        <v>52</v>
      </c>
      <c r="C217" s="26" t="s">
        <v>442</v>
      </c>
      <c r="D217" t="s">
        <v>345</v>
      </c>
      <c r="E217" s="27" t="s">
        <v>443</v>
      </c>
      <c r="F217" s="28" t="s">
        <v>355</v>
      </c>
      <c r="G217" s="29">
        <v>1</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79.2">
      <c r="A220" s="1" t="s">
        <v>342</v>
      </c>
      <c r="E220"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1023</v>
      </c>
      <c r="E8" s="23" t="s">
        <v>31</v>
      </c>
      <c r="L8" s="24">
        <f>L9+L22+L27</f>
        <v>0</v>
      </c>
      <c r="M8" s="24">
        <f>M9+M22+M27</f>
        <v>0</v>
      </c>
      <c r="N8" s="25"/>
    </row>
    <row r="9">
      <c r="A9" s="1" t="s">
        <v>330</v>
      </c>
      <c r="C9" s="22" t="s">
        <v>331</v>
      </c>
      <c r="E9" s="23" t="s">
        <v>332</v>
      </c>
      <c r="L9" s="24">
        <f>SUMIFS(L10:L21,A10:A21,"P")</f>
        <v>0</v>
      </c>
      <c r="M9" s="24">
        <f>SUMIFS(M10:M21,A10:A21,"P")</f>
        <v>0</v>
      </c>
      <c r="N9" s="25"/>
    </row>
    <row r="10" ht="26.4">
      <c r="A10" s="1" t="s">
        <v>333</v>
      </c>
      <c r="B10" s="1">
        <v>1</v>
      </c>
      <c r="C10" s="26" t="s">
        <v>456</v>
      </c>
      <c r="D10" t="s">
        <v>457</v>
      </c>
      <c r="E10" s="27" t="s">
        <v>458</v>
      </c>
      <c r="F10" s="28" t="s">
        <v>337</v>
      </c>
      <c r="G10" s="29">
        <v>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334</v>
      </c>
      <c r="D14" t="s">
        <v>335</v>
      </c>
      <c r="E14" s="27" t="s">
        <v>336</v>
      </c>
      <c r="F14" s="28" t="s">
        <v>337</v>
      </c>
      <c r="G14" s="29">
        <v>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c r="A18" s="1" t="s">
        <v>333</v>
      </c>
      <c r="B18" s="1">
        <v>3</v>
      </c>
      <c r="C18" s="26" t="s">
        <v>344</v>
      </c>
      <c r="D18" t="s">
        <v>345</v>
      </c>
      <c r="E18" s="27" t="s">
        <v>346</v>
      </c>
      <c r="F18" s="28" t="s">
        <v>347</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52.8">
      <c r="A21" s="1" t="s">
        <v>342</v>
      </c>
      <c r="E21" s="27" t="s">
        <v>350</v>
      </c>
    </row>
    <row r="22">
      <c r="A22" s="1" t="s">
        <v>330</v>
      </c>
      <c r="C22" s="22" t="s">
        <v>351</v>
      </c>
      <c r="E22" s="23" t="s">
        <v>475</v>
      </c>
      <c r="L22" s="24">
        <f>SUMIFS(L23:L26,A23:A26,"P")</f>
        <v>0</v>
      </c>
      <c r="M22" s="24">
        <f>SUMIFS(M23:M26,A23:A26,"P")</f>
        <v>0</v>
      </c>
      <c r="N22" s="25"/>
    </row>
    <row r="23">
      <c r="A23" s="1" t="s">
        <v>333</v>
      </c>
      <c r="B23" s="1">
        <v>4</v>
      </c>
      <c r="C23" s="26" t="s">
        <v>476</v>
      </c>
      <c r="D23" t="s">
        <v>345</v>
      </c>
      <c r="E23" s="27" t="s">
        <v>477</v>
      </c>
      <c r="F23" s="28" t="s">
        <v>478</v>
      </c>
      <c r="G23" s="29">
        <v>60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79.2">
      <c r="A26" s="1" t="s">
        <v>342</v>
      </c>
      <c r="E26" s="27" t="s">
        <v>479</v>
      </c>
    </row>
    <row r="27">
      <c r="A27" s="1" t="s">
        <v>330</v>
      </c>
      <c r="C27" s="22" t="s">
        <v>357</v>
      </c>
      <c r="E27" s="23" t="s">
        <v>358</v>
      </c>
      <c r="L27" s="24">
        <f>SUMIFS(L28:L59,A28:A59,"P")</f>
        <v>0</v>
      </c>
      <c r="M27" s="24">
        <f>SUMIFS(M28:M59,A28:A59,"P")</f>
        <v>0</v>
      </c>
      <c r="N27" s="25"/>
    </row>
    <row r="28" ht="26.4">
      <c r="A28" s="1" t="s">
        <v>333</v>
      </c>
      <c r="B28" s="1">
        <v>5</v>
      </c>
      <c r="C28" s="26" t="s">
        <v>605</v>
      </c>
      <c r="D28" t="s">
        <v>345</v>
      </c>
      <c r="E28" s="27" t="s">
        <v>606</v>
      </c>
      <c r="F28" s="28" t="s">
        <v>355</v>
      </c>
      <c r="G28" s="29">
        <v>3</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607</v>
      </c>
    </row>
    <row r="32" ht="26.4">
      <c r="A32" s="1" t="s">
        <v>333</v>
      </c>
      <c r="B32" s="1">
        <v>6</v>
      </c>
      <c r="C32" s="26" t="s">
        <v>608</v>
      </c>
      <c r="D32" t="s">
        <v>345</v>
      </c>
      <c r="E32" s="27" t="s">
        <v>609</v>
      </c>
      <c r="F32" s="28" t="s">
        <v>355</v>
      </c>
      <c r="G32" s="29">
        <v>3</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18.8">
      <c r="A35" s="1" t="s">
        <v>342</v>
      </c>
      <c r="E35" s="27" t="s">
        <v>610</v>
      </c>
    </row>
    <row r="36" ht="26.4">
      <c r="A36" s="1" t="s">
        <v>333</v>
      </c>
      <c r="B36" s="1">
        <v>7</v>
      </c>
      <c r="C36" s="26" t="s">
        <v>611</v>
      </c>
      <c r="D36" t="s">
        <v>345</v>
      </c>
      <c r="E36" s="27" t="s">
        <v>612</v>
      </c>
      <c r="F36" s="28" t="s">
        <v>355</v>
      </c>
      <c r="G36" s="29">
        <v>3</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45.2">
      <c r="A39" s="1" t="s">
        <v>342</v>
      </c>
      <c r="E39" s="27" t="s">
        <v>613</v>
      </c>
    </row>
    <row r="40" ht="26.4">
      <c r="A40" s="1" t="s">
        <v>333</v>
      </c>
      <c r="B40" s="1">
        <v>8</v>
      </c>
      <c r="C40" s="26" t="s">
        <v>623</v>
      </c>
      <c r="D40" t="s">
        <v>345</v>
      </c>
      <c r="E40" s="27" t="s">
        <v>624</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05.6">
      <c r="A43" s="1" t="s">
        <v>342</v>
      </c>
      <c r="E43" s="27" t="s">
        <v>625</v>
      </c>
    </row>
    <row r="44">
      <c r="A44" s="1" t="s">
        <v>333</v>
      </c>
      <c r="B44" s="1">
        <v>9</v>
      </c>
      <c r="C44" s="26" t="s">
        <v>429</v>
      </c>
      <c r="D44" t="s">
        <v>345</v>
      </c>
      <c r="E44" s="27" t="s">
        <v>430</v>
      </c>
      <c r="F44" s="28" t="s">
        <v>431</v>
      </c>
      <c r="G44" s="29">
        <v>30</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18.8">
      <c r="A47" s="1" t="s">
        <v>342</v>
      </c>
      <c r="E47" s="27" t="s">
        <v>432</v>
      </c>
    </row>
    <row r="48">
      <c r="A48" s="1" t="s">
        <v>333</v>
      </c>
      <c r="B48" s="1">
        <v>10</v>
      </c>
      <c r="C48" s="26" t="s">
        <v>433</v>
      </c>
      <c r="D48" t="s">
        <v>345</v>
      </c>
      <c r="E48" s="27" t="s">
        <v>434</v>
      </c>
      <c r="F48" s="28" t="s">
        <v>431</v>
      </c>
      <c r="G48" s="29">
        <v>30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435</v>
      </c>
    </row>
    <row r="52">
      <c r="A52" s="1" t="s">
        <v>333</v>
      </c>
      <c r="B52" s="1">
        <v>11</v>
      </c>
      <c r="C52" s="26" t="s">
        <v>641</v>
      </c>
      <c r="D52" t="s">
        <v>345</v>
      </c>
      <c r="E52" s="27" t="s">
        <v>642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45.2">
      <c r="A55" s="1" t="s">
        <v>342</v>
      </c>
      <c r="E55" s="27" t="s">
        <v>643</v>
      </c>
    </row>
    <row r="56">
      <c r="A56" s="1" t="s">
        <v>333</v>
      </c>
      <c r="B56" s="1">
        <v>12</v>
      </c>
      <c r="C56" s="26" t="s">
        <v>442</v>
      </c>
      <c r="D56" t="s">
        <v>345</v>
      </c>
      <c r="E56" s="27" t="s">
        <v>443</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79.2">
      <c r="A59" s="1" t="s">
        <v>342</v>
      </c>
      <c r="E59"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COUNTIFS(L8:L78,"=0",A8:A78,"P")+COUNTIFS(L8:L78,"",A8:A78,"P")+SUM(Q8:Q78)</f>
        <v>0</v>
      </c>
    </row>
    <row r="8">
      <c r="A8" s="1" t="s">
        <v>328</v>
      </c>
      <c r="C8" s="22" t="s">
        <v>1024</v>
      </c>
      <c r="E8" s="23" t="s">
        <v>35</v>
      </c>
      <c r="L8" s="24">
        <f>L9</f>
        <v>0</v>
      </c>
      <c r="M8" s="24">
        <f>M9</f>
        <v>0</v>
      </c>
      <c r="N8" s="25"/>
    </row>
    <row r="9">
      <c r="A9" s="1" t="s">
        <v>330</v>
      </c>
      <c r="C9" s="22" t="s">
        <v>331</v>
      </c>
      <c r="E9" s="23" t="s">
        <v>1025</v>
      </c>
      <c r="L9" s="24">
        <f>SUMIFS(L10:L77,A10:A77,"P")</f>
        <v>0</v>
      </c>
      <c r="M9" s="24">
        <f>SUMIFS(M10:M77,A10:A77,"P")</f>
        <v>0</v>
      </c>
      <c r="N9" s="25"/>
    </row>
    <row r="10" ht="26.4">
      <c r="A10" s="1" t="s">
        <v>333</v>
      </c>
      <c r="B10" s="1">
        <v>1</v>
      </c>
      <c r="C10" s="26" t="s">
        <v>1026</v>
      </c>
      <c r="D10" t="s">
        <v>345</v>
      </c>
      <c r="E10" s="27" t="s">
        <v>1027</v>
      </c>
      <c r="F10" s="28" t="s">
        <v>355</v>
      </c>
      <c r="G10" s="29">
        <v>1</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1029</v>
      </c>
    </row>
    <row r="13" ht="145.2">
      <c r="A13" s="1" t="s">
        <v>342</v>
      </c>
      <c r="E13" s="27" t="s">
        <v>1030</v>
      </c>
    </row>
    <row r="14" ht="26.4">
      <c r="A14" s="1" t="s">
        <v>333</v>
      </c>
      <c r="B14" s="1">
        <v>2</v>
      </c>
      <c r="C14" s="26" t="s">
        <v>1031</v>
      </c>
      <c r="D14" t="s">
        <v>345</v>
      </c>
      <c r="E14" s="27" t="s">
        <v>1032</v>
      </c>
      <c r="F14" s="28" t="s">
        <v>355</v>
      </c>
      <c r="G14" s="29">
        <v>2</v>
      </c>
      <c r="H14" s="28">
        <v>0</v>
      </c>
      <c r="I14" s="30">
        <f>ROUND(G14*H14,P4)</f>
        <v>0</v>
      </c>
      <c r="L14" s="30">
        <v>0</v>
      </c>
      <c r="M14" s="24">
        <f>ROUND(G14*L14,P4)</f>
        <v>0</v>
      </c>
      <c r="N14" s="25" t="s">
        <v>1028</v>
      </c>
      <c r="O14" s="31">
        <f>M14*AA14</f>
        <v>0</v>
      </c>
      <c r="P14" s="1">
        <v>3</v>
      </c>
      <c r="AA14" s="1">
        <f>IF(P14=1,$O$3,IF(P14=2,$O$4,$O$5))</f>
        <v>0</v>
      </c>
    </row>
    <row r="15">
      <c r="A15" s="1" t="s">
        <v>339</v>
      </c>
      <c r="E15" s="27" t="s">
        <v>349</v>
      </c>
    </row>
    <row r="16">
      <c r="A16" s="1" t="s">
        <v>341</v>
      </c>
      <c r="E16" s="32" t="s">
        <v>1033</v>
      </c>
    </row>
    <row r="17" ht="145.2">
      <c r="A17" s="1" t="s">
        <v>342</v>
      </c>
      <c r="E17" s="27" t="s">
        <v>1030</v>
      </c>
    </row>
    <row r="18" ht="26.4">
      <c r="A18" s="1" t="s">
        <v>333</v>
      </c>
      <c r="B18" s="1">
        <v>3</v>
      </c>
      <c r="C18" s="26" t="s">
        <v>1034</v>
      </c>
      <c r="D18" t="s">
        <v>345</v>
      </c>
      <c r="E18" s="27" t="s">
        <v>1035</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45.2">
      <c r="A21" s="1" t="s">
        <v>342</v>
      </c>
      <c r="E21" s="27" t="s">
        <v>1030</v>
      </c>
    </row>
    <row r="22">
      <c r="A22" s="1" t="s">
        <v>333</v>
      </c>
      <c r="B22" s="1">
        <v>4</v>
      </c>
      <c r="C22" s="26" t="s">
        <v>1037</v>
      </c>
      <c r="D22" t="s">
        <v>345</v>
      </c>
      <c r="E22" s="27" t="s">
        <v>1038</v>
      </c>
      <c r="F22" s="28" t="s">
        <v>431</v>
      </c>
      <c r="G22" s="29">
        <v>48</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1039</v>
      </c>
    </row>
    <row r="25" ht="132">
      <c r="A25" s="1" t="s">
        <v>342</v>
      </c>
      <c r="E25" s="27" t="s">
        <v>1040</v>
      </c>
    </row>
    <row r="26" ht="26.4">
      <c r="A26" s="1" t="s">
        <v>333</v>
      </c>
      <c r="B26" s="1">
        <v>5</v>
      </c>
      <c r="C26" s="26" t="s">
        <v>1041</v>
      </c>
      <c r="D26" t="s">
        <v>345</v>
      </c>
      <c r="E26" s="27" t="s">
        <v>1042</v>
      </c>
      <c r="F26" s="28" t="s">
        <v>1036</v>
      </c>
      <c r="G26" s="29">
        <v>1</v>
      </c>
      <c r="H26" s="28">
        <v>0</v>
      </c>
      <c r="I26" s="30">
        <f>ROUND(G26*H26,P4)</f>
        <v>0</v>
      </c>
      <c r="L26" s="30">
        <v>0</v>
      </c>
      <c r="M26" s="24">
        <f>ROUND(G26*L26,P4)</f>
        <v>0</v>
      </c>
      <c r="N26" s="25" t="s">
        <v>1028</v>
      </c>
      <c r="O26" s="31">
        <f>M26*AA26</f>
        <v>0</v>
      </c>
      <c r="P26" s="1">
        <v>3</v>
      </c>
      <c r="AA26" s="1">
        <f>IF(P26=1,$O$3,IF(P26=2,$O$4,$O$5))</f>
        <v>0</v>
      </c>
    </row>
    <row r="27">
      <c r="A27" s="1" t="s">
        <v>339</v>
      </c>
      <c r="E27" s="27" t="s">
        <v>349</v>
      </c>
    </row>
    <row r="28">
      <c r="A28" s="1" t="s">
        <v>341</v>
      </c>
      <c r="E28" s="32" t="s">
        <v>1029</v>
      </c>
    </row>
    <row r="29" ht="132">
      <c r="A29" s="1" t="s">
        <v>342</v>
      </c>
      <c r="E29" s="27" t="s">
        <v>1043</v>
      </c>
    </row>
    <row r="30" ht="26.4">
      <c r="A30" s="1" t="s">
        <v>333</v>
      </c>
      <c r="B30" s="1">
        <v>6</v>
      </c>
      <c r="C30" s="26" t="s">
        <v>1044</v>
      </c>
      <c r="D30" t="s">
        <v>345</v>
      </c>
      <c r="E30" s="27" t="s">
        <v>1045</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1046</v>
      </c>
    </row>
    <row r="33" ht="198">
      <c r="A33" s="1" t="s">
        <v>342</v>
      </c>
      <c r="E33" s="27" t="s">
        <v>1047</v>
      </c>
    </row>
    <row r="34" ht="26.4">
      <c r="A34" s="1" t="s">
        <v>333</v>
      </c>
      <c r="B34" s="1">
        <v>7</v>
      </c>
      <c r="C34" s="26" t="s">
        <v>1048</v>
      </c>
      <c r="D34" t="s">
        <v>345</v>
      </c>
      <c r="E34" s="27" t="s">
        <v>1049</v>
      </c>
      <c r="F34" s="28" t="s">
        <v>355</v>
      </c>
      <c r="G34" s="29">
        <v>5</v>
      </c>
      <c r="H34" s="28">
        <v>0</v>
      </c>
      <c r="I34" s="30">
        <f>ROUND(G34*H34,P4)</f>
        <v>0</v>
      </c>
      <c r="L34" s="30">
        <v>0</v>
      </c>
      <c r="M34" s="24">
        <f>ROUND(G34*L34,P4)</f>
        <v>0</v>
      </c>
      <c r="N34" s="25" t="s">
        <v>1028</v>
      </c>
      <c r="O34" s="31">
        <f>M34*AA34</f>
        <v>0</v>
      </c>
      <c r="P34" s="1">
        <v>3</v>
      </c>
      <c r="AA34" s="1">
        <f>IF(P34=1,$O$3,IF(P34=2,$O$4,$O$5))</f>
        <v>0</v>
      </c>
    </row>
    <row r="35">
      <c r="A35" s="1" t="s">
        <v>339</v>
      </c>
      <c r="E35" s="27" t="s">
        <v>349</v>
      </c>
    </row>
    <row r="36">
      <c r="A36" s="1" t="s">
        <v>341</v>
      </c>
      <c r="E36" s="32" t="s">
        <v>1050</v>
      </c>
    </row>
    <row r="37" ht="145.2">
      <c r="A37" s="1" t="s">
        <v>342</v>
      </c>
      <c r="E37" s="27" t="s">
        <v>1051</v>
      </c>
    </row>
    <row r="38" ht="26.4">
      <c r="A38" s="1" t="s">
        <v>333</v>
      </c>
      <c r="B38" s="1">
        <v>8</v>
      </c>
      <c r="C38" s="26" t="s">
        <v>1052</v>
      </c>
      <c r="D38" t="s">
        <v>345</v>
      </c>
      <c r="E38" s="27" t="s">
        <v>1053</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1033</v>
      </c>
    </row>
    <row r="41" ht="184.8">
      <c r="A41" s="1" t="s">
        <v>342</v>
      </c>
      <c r="E41" s="27" t="s">
        <v>1054</v>
      </c>
    </row>
    <row r="42" ht="26.4">
      <c r="A42" s="1" t="s">
        <v>333</v>
      </c>
      <c r="B42" s="1">
        <v>9</v>
      </c>
      <c r="C42" s="26" t="s">
        <v>1055</v>
      </c>
      <c r="D42" t="s">
        <v>345</v>
      </c>
      <c r="E42" s="27" t="s">
        <v>1056</v>
      </c>
      <c r="F42" s="28" t="s">
        <v>1036</v>
      </c>
      <c r="G42" s="29">
        <v>1</v>
      </c>
      <c r="H42" s="28">
        <v>0</v>
      </c>
      <c r="I42" s="30">
        <f>ROUND(G42*H42,P4)</f>
        <v>0</v>
      </c>
      <c r="L42" s="30">
        <v>0</v>
      </c>
      <c r="M42" s="24">
        <f>ROUND(G42*L42,P4)</f>
        <v>0</v>
      </c>
      <c r="N42" s="25" t="s">
        <v>1028</v>
      </c>
      <c r="O42" s="31">
        <f>M42*AA42</f>
        <v>0</v>
      </c>
      <c r="P42" s="1">
        <v>3</v>
      </c>
      <c r="AA42" s="1">
        <f>IF(P42=1,$O$3,IF(P42=2,$O$4,$O$5))</f>
        <v>0</v>
      </c>
    </row>
    <row r="43">
      <c r="A43" s="1" t="s">
        <v>339</v>
      </c>
      <c r="E43" s="27" t="s">
        <v>349</v>
      </c>
    </row>
    <row r="44">
      <c r="A44" s="1" t="s">
        <v>341</v>
      </c>
      <c r="E44" s="32" t="s">
        <v>1029</v>
      </c>
    </row>
    <row r="45" ht="145.2">
      <c r="A45" s="1" t="s">
        <v>342</v>
      </c>
      <c r="E45" s="27" t="s">
        <v>1030</v>
      </c>
    </row>
    <row r="46">
      <c r="A46" s="1" t="s">
        <v>333</v>
      </c>
      <c r="B46" s="1">
        <v>10</v>
      </c>
      <c r="C46" s="26" t="s">
        <v>1057</v>
      </c>
      <c r="D46" t="s">
        <v>345</v>
      </c>
      <c r="E46" s="27" t="s">
        <v>1058</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8.4">
      <c r="A49" s="1" t="s">
        <v>342</v>
      </c>
      <c r="E49" s="27" t="s">
        <v>447</v>
      </c>
    </row>
    <row r="50">
      <c r="A50" s="1" t="s">
        <v>333</v>
      </c>
      <c r="B50" s="1">
        <v>11</v>
      </c>
      <c r="C50" s="26" t="s">
        <v>1059</v>
      </c>
      <c r="D50" t="s">
        <v>345</v>
      </c>
      <c r="E50" s="27" t="s">
        <v>1060</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32">
      <c r="A53" s="1" t="s">
        <v>342</v>
      </c>
      <c r="E53" s="27" t="s">
        <v>1061</v>
      </c>
    </row>
    <row r="54" ht="26.4">
      <c r="A54" s="1" t="s">
        <v>333</v>
      </c>
      <c r="B54" s="1">
        <v>12</v>
      </c>
      <c r="C54" s="26" t="s">
        <v>1062</v>
      </c>
      <c r="D54" t="s">
        <v>345</v>
      </c>
      <c r="E54" s="27" t="s">
        <v>1063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8.4">
      <c r="A57" s="1" t="s">
        <v>342</v>
      </c>
      <c r="E57" s="27" t="s">
        <v>447</v>
      </c>
    </row>
    <row r="58">
      <c r="A58" s="1" t="s">
        <v>333</v>
      </c>
      <c r="B58" s="1">
        <v>13</v>
      </c>
      <c r="C58" s="26" t="s">
        <v>1064</v>
      </c>
      <c r="D58" t="s">
        <v>345</v>
      </c>
      <c r="E58" s="27" t="s">
        <v>1065</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45.2">
      <c r="A61" s="1" t="s">
        <v>342</v>
      </c>
      <c r="E61" s="27" t="s">
        <v>1066</v>
      </c>
    </row>
    <row r="62" ht="26.4">
      <c r="A62" s="1" t="s">
        <v>333</v>
      </c>
      <c r="B62" s="1">
        <v>14</v>
      </c>
      <c r="C62" s="26" t="s">
        <v>1067</v>
      </c>
      <c r="D62" t="s">
        <v>345</v>
      </c>
      <c r="E62" s="27" t="s">
        <v>1068</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84.8">
      <c r="A65" s="1" t="s">
        <v>342</v>
      </c>
      <c r="E65" s="27" t="s">
        <v>1069</v>
      </c>
    </row>
    <row r="66">
      <c r="A66" s="1" t="s">
        <v>333</v>
      </c>
      <c r="B66" s="1">
        <v>15</v>
      </c>
      <c r="C66" s="26" t="s">
        <v>1070</v>
      </c>
      <c r="D66" t="s">
        <v>345</v>
      </c>
      <c r="E66" s="27" t="s">
        <v>1071</v>
      </c>
      <c r="F66" s="28" t="s">
        <v>431</v>
      </c>
      <c r="G66" s="29">
        <v>24</v>
      </c>
      <c r="H66" s="28">
        <v>0</v>
      </c>
      <c r="I66" s="30">
        <f>ROUND(G66*H66,P4)</f>
        <v>0</v>
      </c>
      <c r="L66" s="30">
        <v>0</v>
      </c>
      <c r="M66" s="24">
        <f>ROUND(G66*L66,P4)</f>
        <v>0</v>
      </c>
      <c r="N66" s="25" t="s">
        <v>1028</v>
      </c>
      <c r="O66" s="31">
        <f>M66*AA66</f>
        <v>0</v>
      </c>
      <c r="P66" s="1">
        <v>3</v>
      </c>
      <c r="AA66" s="1">
        <f>IF(P66=1,$O$3,IF(P66=2,$O$4,$O$5))</f>
        <v>0</v>
      </c>
    </row>
    <row r="67">
      <c r="A67" s="1" t="s">
        <v>339</v>
      </c>
      <c r="E67" s="27" t="s">
        <v>349</v>
      </c>
    </row>
    <row r="68">
      <c r="A68" s="1" t="s">
        <v>341</v>
      </c>
      <c r="E68" s="32" t="s">
        <v>1072</v>
      </c>
    </row>
    <row r="69" ht="132">
      <c r="A69" s="1" t="s">
        <v>342</v>
      </c>
      <c r="E69" s="27" t="s">
        <v>1073</v>
      </c>
    </row>
    <row r="70" ht="26.4">
      <c r="A70" s="1" t="s">
        <v>333</v>
      </c>
      <c r="B70" s="1">
        <v>16</v>
      </c>
      <c r="C70" s="26" t="s">
        <v>1074</v>
      </c>
      <c r="D70" t="s">
        <v>345</v>
      </c>
      <c r="E70" s="27" t="s">
        <v>1075</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05.6">
      <c r="A73" s="1" t="s">
        <v>342</v>
      </c>
      <c r="E73" s="27" t="s">
        <v>1076</v>
      </c>
    </row>
    <row r="74">
      <c r="A74" s="1" t="s">
        <v>333</v>
      </c>
      <c r="B74" s="1">
        <v>17</v>
      </c>
      <c r="C74" s="26" t="s">
        <v>1077</v>
      </c>
      <c r="D74" t="s">
        <v>345</v>
      </c>
      <c r="E74" s="27" t="s">
        <v>1078</v>
      </c>
      <c r="F74" s="28" t="s">
        <v>431</v>
      </c>
      <c r="G74" s="29">
        <v>36</v>
      </c>
      <c r="H74" s="28">
        <v>0</v>
      </c>
      <c r="I74" s="30">
        <f>ROUND(G74*H74,P4)</f>
        <v>0</v>
      </c>
      <c r="L74" s="30">
        <v>0</v>
      </c>
      <c r="M74" s="24">
        <f>ROUND(G74*L74,P4)</f>
        <v>0</v>
      </c>
      <c r="N74" s="25" t="s">
        <v>1028</v>
      </c>
      <c r="O74" s="31">
        <f>M74*AA74</f>
        <v>0</v>
      </c>
      <c r="P74" s="1">
        <v>3</v>
      </c>
      <c r="AA74" s="1">
        <f>IF(P74=1,$O$3,IF(P74=2,$O$4,$O$5))</f>
        <v>0</v>
      </c>
    </row>
    <row r="75">
      <c r="A75" s="1" t="s">
        <v>339</v>
      </c>
      <c r="E75" s="27" t="s">
        <v>349</v>
      </c>
    </row>
    <row r="76">
      <c r="A76" s="1" t="s">
        <v>341</v>
      </c>
      <c r="E76" s="32" t="s">
        <v>1079</v>
      </c>
    </row>
    <row r="77" ht="132">
      <c r="A77" s="1" t="s">
        <v>342</v>
      </c>
      <c r="E77" s="27" t="s">
        <v>1043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COUNTIFS(L8:L402,"=0",A8:A402,"P")+COUNTIFS(L8:L402,"",A8:A402,"P")+SUM(Q8:Q402)</f>
        <v>0</v>
      </c>
    </row>
    <row r="8">
      <c r="A8" s="1" t="s">
        <v>328</v>
      </c>
      <c r="C8" s="22" t="s">
        <v>1080</v>
      </c>
      <c r="E8" s="23" t="s">
        <v>37</v>
      </c>
      <c r="L8" s="24">
        <f>L9+L18+L143+L380+L393</f>
        <v>0</v>
      </c>
      <c r="M8" s="24">
        <f>M9+M18+M143+M380+M393</f>
        <v>0</v>
      </c>
      <c r="N8" s="25"/>
    </row>
    <row r="9">
      <c r="A9" s="1" t="s">
        <v>330</v>
      </c>
      <c r="C9" s="22" t="s">
        <v>331</v>
      </c>
      <c r="E9" s="23" t="s">
        <v>494</v>
      </c>
      <c r="L9" s="24">
        <f>SUMIFS(L10:L17,A10:A17,"P")</f>
        <v>0</v>
      </c>
      <c r="M9" s="24">
        <f>SUMIFS(M10:M17,A10:A17,"P")</f>
        <v>0</v>
      </c>
      <c r="N9" s="25"/>
    </row>
    <row r="10" ht="26.4">
      <c r="A10" s="1" t="s">
        <v>333</v>
      </c>
      <c r="B10" s="1">
        <v>96</v>
      </c>
      <c r="C10" s="26" t="s">
        <v>1081</v>
      </c>
      <c r="D10" t="s">
        <v>345</v>
      </c>
      <c r="E10" s="27" t="s">
        <v>1082</v>
      </c>
      <c r="F10" s="28" t="s">
        <v>355</v>
      </c>
      <c r="G10" s="29">
        <v>3</v>
      </c>
      <c r="H10" s="28">
        <v>0</v>
      </c>
      <c r="I10" s="30">
        <f>ROUND(G10*H10,P4)</f>
        <v>0</v>
      </c>
      <c r="L10" s="30">
        <v>0</v>
      </c>
      <c r="M10" s="24">
        <f>ROUND(G10*L10,P4)</f>
        <v>0</v>
      </c>
      <c r="N10" s="25" t="s">
        <v>474</v>
      </c>
      <c r="O10" s="31">
        <f>M10*AA10</f>
        <v>0</v>
      </c>
      <c r="P10" s="1">
        <v>3</v>
      </c>
      <c r="AA10" s="1">
        <f>IF(P10=1,$O$3,IF(P10=2,$O$4,$O$5))</f>
        <v>0</v>
      </c>
    </row>
    <row r="11">
      <c r="A11" s="1" t="s">
        <v>339</v>
      </c>
      <c r="E11" s="27" t="s">
        <v>1083</v>
      </c>
    </row>
    <row r="12" ht="26.4">
      <c r="A12" s="1" t="s">
        <v>341</v>
      </c>
      <c r="E12" s="32" t="s">
        <v>1084</v>
      </c>
    </row>
    <row r="13" ht="198">
      <c r="A13" s="1" t="s">
        <v>342</v>
      </c>
      <c r="E13" s="27" t="s">
        <v>1085</v>
      </c>
    </row>
    <row r="14" ht="26.4">
      <c r="A14" s="1" t="s">
        <v>333</v>
      </c>
      <c r="B14" s="1">
        <v>97</v>
      </c>
      <c r="C14" s="26" t="s">
        <v>1086</v>
      </c>
      <c r="D14" t="s">
        <v>345</v>
      </c>
      <c r="E14" s="27" t="s">
        <v>1087</v>
      </c>
      <c r="F14" s="28" t="s">
        <v>355</v>
      </c>
      <c r="G14" s="29">
        <v>3</v>
      </c>
      <c r="H14" s="28">
        <v>0</v>
      </c>
      <c r="I14" s="30">
        <f>ROUND(G14*H14,P4)</f>
        <v>0</v>
      </c>
      <c r="L14" s="30">
        <v>0</v>
      </c>
      <c r="M14" s="24">
        <f>ROUND(G14*L14,P4)</f>
        <v>0</v>
      </c>
      <c r="N14" s="25" t="s">
        <v>474</v>
      </c>
      <c r="O14" s="31">
        <f>M14*AA14</f>
        <v>0</v>
      </c>
      <c r="P14" s="1">
        <v>3</v>
      </c>
      <c r="AA14" s="1">
        <f>IF(P14=1,$O$3,IF(P14=2,$O$4,$O$5))</f>
        <v>0</v>
      </c>
    </row>
    <row r="15">
      <c r="A15" s="1" t="s">
        <v>339</v>
      </c>
      <c r="E15" s="27" t="s">
        <v>349</v>
      </c>
    </row>
    <row r="16" ht="26.4">
      <c r="A16" s="1" t="s">
        <v>341</v>
      </c>
      <c r="E16" s="32" t="s">
        <v>1084</v>
      </c>
    </row>
    <row r="17" ht="145.2">
      <c r="A17" s="1" t="s">
        <v>342</v>
      </c>
      <c r="E17" s="27" t="s">
        <v>1066</v>
      </c>
    </row>
    <row r="18">
      <c r="A18" s="1" t="s">
        <v>330</v>
      </c>
      <c r="C18" s="22" t="s">
        <v>1088</v>
      </c>
      <c r="E18" s="23" t="s">
        <v>1089</v>
      </c>
      <c r="L18" s="24">
        <f>SUMIFS(L19:L142,A19:A142,"P")</f>
        <v>0</v>
      </c>
      <c r="M18" s="24">
        <f>SUMIFS(M19:M142,A19:A142,"P")</f>
        <v>0</v>
      </c>
      <c r="N18" s="25"/>
    </row>
    <row r="19">
      <c r="A19" s="1" t="s">
        <v>333</v>
      </c>
      <c r="B19" s="1">
        <v>1</v>
      </c>
      <c r="C19" s="26" t="s">
        <v>1090</v>
      </c>
      <c r="D19" t="s">
        <v>345</v>
      </c>
      <c r="E19" s="27" t="s">
        <v>1091</v>
      </c>
      <c r="F19" s="28" t="s">
        <v>355</v>
      </c>
      <c r="G19" s="29">
        <v>8</v>
      </c>
      <c r="H19" s="28">
        <v>0</v>
      </c>
      <c r="I19" s="30">
        <f>ROUND(G19*H19,P4)</f>
        <v>0</v>
      </c>
      <c r="L19" s="30">
        <v>0</v>
      </c>
      <c r="M19" s="24">
        <f>ROUND(G19*L19,P4)</f>
        <v>0</v>
      </c>
      <c r="N19" s="25" t="s">
        <v>474</v>
      </c>
      <c r="O19" s="31">
        <f>M19*AA19</f>
        <v>0</v>
      </c>
      <c r="P19" s="1">
        <v>3</v>
      </c>
      <c r="AA19" s="1">
        <f>IF(P19=1,$O$3,IF(P19=2,$O$4,$O$5))</f>
        <v>0</v>
      </c>
    </row>
    <row r="20">
      <c r="A20" s="1" t="s">
        <v>339</v>
      </c>
      <c r="E20" s="27" t="s">
        <v>349</v>
      </c>
    </row>
    <row r="21" ht="26.4">
      <c r="A21" s="1" t="s">
        <v>341</v>
      </c>
      <c r="E21" s="32" t="s">
        <v>1092</v>
      </c>
    </row>
    <row r="22" ht="79.2">
      <c r="A22" s="1" t="s">
        <v>342</v>
      </c>
      <c r="E22" s="27" t="s">
        <v>503</v>
      </c>
    </row>
    <row r="23">
      <c r="A23" s="1" t="s">
        <v>333</v>
      </c>
      <c r="B23" s="1">
        <v>2</v>
      </c>
      <c r="C23" s="26" t="s">
        <v>1093</v>
      </c>
      <c r="D23" t="s">
        <v>345</v>
      </c>
      <c r="E23" s="27" t="s">
        <v>1094</v>
      </c>
      <c r="F23" s="28" t="s">
        <v>355</v>
      </c>
      <c r="G23" s="29">
        <v>8</v>
      </c>
      <c r="H23" s="28">
        <v>0</v>
      </c>
      <c r="I23" s="30">
        <f>ROUND(G23*H23,P4)</f>
        <v>0</v>
      </c>
      <c r="L23" s="30">
        <v>0</v>
      </c>
      <c r="M23" s="24">
        <f>ROUND(G23*L23,P4)</f>
        <v>0</v>
      </c>
      <c r="N23" s="25" t="s">
        <v>474</v>
      </c>
      <c r="O23" s="31">
        <f>M23*AA23</f>
        <v>0</v>
      </c>
      <c r="P23" s="1">
        <v>3</v>
      </c>
      <c r="AA23" s="1">
        <f>IF(P23=1,$O$3,IF(P23=2,$O$4,$O$5))</f>
        <v>0</v>
      </c>
    </row>
    <row r="24">
      <c r="A24" s="1" t="s">
        <v>339</v>
      </c>
      <c r="E24" s="27" t="s">
        <v>349</v>
      </c>
    </row>
    <row r="25" ht="26.4">
      <c r="A25" s="1" t="s">
        <v>341</v>
      </c>
      <c r="E25" s="32" t="s">
        <v>1092</v>
      </c>
    </row>
    <row r="26" ht="92.4">
      <c r="A26" s="1" t="s">
        <v>342</v>
      </c>
      <c r="E26" s="27" t="s">
        <v>1095</v>
      </c>
    </row>
    <row r="27">
      <c r="A27" s="1" t="s">
        <v>333</v>
      </c>
      <c r="B27" s="1">
        <v>3</v>
      </c>
      <c r="C27" s="26" t="s">
        <v>1096</v>
      </c>
      <c r="D27" t="s">
        <v>345</v>
      </c>
      <c r="E27" s="27" t="s">
        <v>1097</v>
      </c>
      <c r="F27" s="28" t="s">
        <v>1098</v>
      </c>
      <c r="G27" s="29">
        <v>6</v>
      </c>
      <c r="H27" s="28">
        <v>0</v>
      </c>
      <c r="I27" s="30">
        <f>ROUND(G27*H27,P4)</f>
        <v>0</v>
      </c>
      <c r="L27" s="30">
        <v>0</v>
      </c>
      <c r="M27" s="24">
        <f>ROUND(G27*L27,P4)</f>
        <v>0</v>
      </c>
      <c r="N27" s="25" t="s">
        <v>474</v>
      </c>
      <c r="O27" s="31">
        <f>M27*AA27</f>
        <v>0</v>
      </c>
      <c r="P27" s="1">
        <v>3</v>
      </c>
      <c r="AA27" s="1">
        <f>IF(P27=1,$O$3,IF(P27=2,$O$4,$O$5))</f>
        <v>0</v>
      </c>
    </row>
    <row r="28" ht="26.4">
      <c r="A28" s="1" t="s">
        <v>339</v>
      </c>
      <c r="E28" s="27" t="s">
        <v>340</v>
      </c>
    </row>
    <row r="29" ht="26.4">
      <c r="A29" s="1" t="s">
        <v>341</v>
      </c>
      <c r="E29" s="32" t="s">
        <v>1099</v>
      </c>
    </row>
    <row r="30" ht="132">
      <c r="A30" s="1" t="s">
        <v>342</v>
      </c>
      <c r="E30" s="27" t="s">
        <v>1100</v>
      </c>
    </row>
    <row r="31" ht="26.4">
      <c r="A31" s="1" t="s">
        <v>333</v>
      </c>
      <c r="B31" s="1">
        <v>4</v>
      </c>
      <c r="C31" s="26" t="s">
        <v>1101</v>
      </c>
      <c r="D31" t="s">
        <v>345</v>
      </c>
      <c r="E31" s="27" t="s">
        <v>1102</v>
      </c>
      <c r="F31" s="28" t="s">
        <v>361</v>
      </c>
      <c r="G31" s="29">
        <v>60</v>
      </c>
      <c r="H31" s="28">
        <v>0</v>
      </c>
      <c r="I31" s="30">
        <f>ROUND(G31*H31,P4)</f>
        <v>0</v>
      </c>
      <c r="L31" s="30">
        <v>0</v>
      </c>
      <c r="M31" s="24">
        <f>ROUND(G31*L31,P4)</f>
        <v>0</v>
      </c>
      <c r="N31" s="25" t="s">
        <v>474</v>
      </c>
      <c r="O31" s="31">
        <f>M31*AA31</f>
        <v>0</v>
      </c>
      <c r="P31" s="1">
        <v>3</v>
      </c>
      <c r="AA31" s="1">
        <f>IF(P31=1,$O$3,IF(P31=2,$O$4,$O$5))</f>
        <v>0</v>
      </c>
    </row>
    <row r="32">
      <c r="A32" s="1" t="s">
        <v>339</v>
      </c>
      <c r="E32" s="27" t="s">
        <v>349</v>
      </c>
    </row>
    <row r="33" ht="26.4">
      <c r="A33" s="1" t="s">
        <v>341</v>
      </c>
      <c r="E33" s="32" t="s">
        <v>1103</v>
      </c>
    </row>
    <row r="34" ht="79.2">
      <c r="A34" s="1" t="s">
        <v>342</v>
      </c>
      <c r="E34" s="27" t="s">
        <v>906</v>
      </c>
    </row>
    <row r="35">
      <c r="A35" s="1" t="s">
        <v>333</v>
      </c>
      <c r="B35" s="1">
        <v>5</v>
      </c>
      <c r="C35" s="26" t="s">
        <v>1104</v>
      </c>
      <c r="D35" t="s">
        <v>345</v>
      </c>
      <c r="E35" s="27" t="s">
        <v>1105</v>
      </c>
      <c r="F35" s="28" t="s">
        <v>361</v>
      </c>
      <c r="G35" s="29">
        <v>150</v>
      </c>
      <c r="H35" s="28">
        <v>0</v>
      </c>
      <c r="I35" s="30">
        <f>ROUND(G35*H35,P4)</f>
        <v>0</v>
      </c>
      <c r="L35" s="30">
        <v>0</v>
      </c>
      <c r="M35" s="24">
        <f>ROUND(G35*L35,P4)</f>
        <v>0</v>
      </c>
      <c r="N35" s="25" t="s">
        <v>474</v>
      </c>
      <c r="O35" s="31">
        <f>M35*AA35</f>
        <v>0</v>
      </c>
      <c r="P35" s="1">
        <v>3</v>
      </c>
      <c r="AA35" s="1">
        <f>IF(P35=1,$O$3,IF(P35=2,$O$4,$O$5))</f>
        <v>0</v>
      </c>
    </row>
    <row r="36">
      <c r="A36" s="1" t="s">
        <v>339</v>
      </c>
      <c r="E36" s="27" t="s">
        <v>349</v>
      </c>
    </row>
    <row r="37" ht="26.4">
      <c r="A37" s="1" t="s">
        <v>341</v>
      </c>
      <c r="E37" s="32" t="s">
        <v>1106</v>
      </c>
    </row>
    <row r="38" ht="79.2">
      <c r="A38" s="1" t="s">
        <v>342</v>
      </c>
      <c r="E38" s="27" t="s">
        <v>906</v>
      </c>
    </row>
    <row r="39">
      <c r="A39" s="1" t="s">
        <v>333</v>
      </c>
      <c r="B39" s="1">
        <v>6</v>
      </c>
      <c r="C39" s="26" t="s">
        <v>1107</v>
      </c>
      <c r="D39" t="s">
        <v>345</v>
      </c>
      <c r="E39" s="27" t="s">
        <v>1108</v>
      </c>
      <c r="F39" s="28" t="s">
        <v>361</v>
      </c>
      <c r="G39" s="29">
        <v>330</v>
      </c>
      <c r="H39" s="28">
        <v>0</v>
      </c>
      <c r="I39" s="30">
        <f>ROUND(G39*H39,P4)</f>
        <v>0</v>
      </c>
      <c r="L39" s="30">
        <v>0</v>
      </c>
      <c r="M39" s="24">
        <f>ROUND(G39*L39,P4)</f>
        <v>0</v>
      </c>
      <c r="N39" s="25" t="s">
        <v>474</v>
      </c>
      <c r="O39" s="31">
        <f>M39*AA39</f>
        <v>0</v>
      </c>
      <c r="P39" s="1">
        <v>3</v>
      </c>
      <c r="AA39" s="1">
        <f>IF(P39=1,$O$3,IF(P39=2,$O$4,$O$5))</f>
        <v>0</v>
      </c>
    </row>
    <row r="40">
      <c r="A40" s="1" t="s">
        <v>339</v>
      </c>
      <c r="E40" s="27" t="s">
        <v>349</v>
      </c>
    </row>
    <row r="41" ht="26.4">
      <c r="A41" s="1" t="s">
        <v>341</v>
      </c>
      <c r="E41" s="32" t="s">
        <v>1109</v>
      </c>
    </row>
    <row r="42" ht="79.2">
      <c r="A42" s="1" t="s">
        <v>342</v>
      </c>
      <c r="E42" s="27" t="s">
        <v>906</v>
      </c>
    </row>
    <row r="43" ht="26.4">
      <c r="A43" s="1" t="s">
        <v>333</v>
      </c>
      <c r="B43" s="1">
        <v>7</v>
      </c>
      <c r="C43" s="26" t="s">
        <v>1110</v>
      </c>
      <c r="D43" t="s">
        <v>345</v>
      </c>
      <c r="E43" s="27" t="s">
        <v>1111</v>
      </c>
      <c r="F43" s="28" t="s">
        <v>355</v>
      </c>
      <c r="G43" s="29">
        <v>12</v>
      </c>
      <c r="H43" s="28">
        <v>0</v>
      </c>
      <c r="I43" s="30">
        <f>ROUND(G43*H43,P4)</f>
        <v>0</v>
      </c>
      <c r="L43" s="30">
        <v>0</v>
      </c>
      <c r="M43" s="24">
        <f>ROUND(G43*L43,P4)</f>
        <v>0</v>
      </c>
      <c r="N43" s="25" t="s">
        <v>474</v>
      </c>
      <c r="O43" s="31">
        <f>M43*AA43</f>
        <v>0</v>
      </c>
      <c r="P43" s="1">
        <v>3</v>
      </c>
      <c r="AA43" s="1">
        <f>IF(P43=1,$O$3,IF(P43=2,$O$4,$O$5))</f>
        <v>0</v>
      </c>
    </row>
    <row r="44">
      <c r="A44" s="1" t="s">
        <v>339</v>
      </c>
      <c r="E44" s="27" t="s">
        <v>349</v>
      </c>
    </row>
    <row r="45" ht="26.4">
      <c r="A45" s="1" t="s">
        <v>341</v>
      </c>
      <c r="E45" s="32" t="s">
        <v>1112</v>
      </c>
    </row>
    <row r="46" ht="92.4">
      <c r="A46" s="1" t="s">
        <v>342</v>
      </c>
      <c r="E46" s="27" t="s">
        <v>1113</v>
      </c>
    </row>
    <row r="47" ht="26.4">
      <c r="A47" s="1" t="s">
        <v>333</v>
      </c>
      <c r="B47" s="1">
        <v>8</v>
      </c>
      <c r="C47" s="26" t="s">
        <v>1114</v>
      </c>
      <c r="D47" t="s">
        <v>345</v>
      </c>
      <c r="E47" s="27" t="s">
        <v>1115</v>
      </c>
      <c r="F47" s="28" t="s">
        <v>355</v>
      </c>
      <c r="G47" s="29">
        <v>26</v>
      </c>
      <c r="H47" s="28">
        <v>0</v>
      </c>
      <c r="I47" s="30">
        <f>ROUND(G47*H47,P4)</f>
        <v>0</v>
      </c>
      <c r="L47" s="30">
        <v>0</v>
      </c>
      <c r="M47" s="24">
        <f>ROUND(G47*L47,P4)</f>
        <v>0</v>
      </c>
      <c r="N47" s="25" t="s">
        <v>474</v>
      </c>
      <c r="O47" s="31">
        <f>M47*AA47</f>
        <v>0</v>
      </c>
      <c r="P47" s="1">
        <v>3</v>
      </c>
      <c r="AA47" s="1">
        <f>IF(P47=1,$O$3,IF(P47=2,$O$4,$O$5))</f>
        <v>0</v>
      </c>
    </row>
    <row r="48">
      <c r="A48" s="1" t="s">
        <v>339</v>
      </c>
      <c r="E48" s="27" t="s">
        <v>349</v>
      </c>
    </row>
    <row r="49" ht="26.4">
      <c r="A49" s="1" t="s">
        <v>341</v>
      </c>
      <c r="E49" s="32" t="s">
        <v>1116</v>
      </c>
    </row>
    <row r="50" ht="92.4">
      <c r="A50" s="1" t="s">
        <v>342</v>
      </c>
      <c r="E50" s="27" t="s">
        <v>1113</v>
      </c>
    </row>
    <row r="51" ht="26.4">
      <c r="A51" s="1" t="s">
        <v>333</v>
      </c>
      <c r="B51" s="1">
        <v>9</v>
      </c>
      <c r="C51" s="26" t="s">
        <v>1117</v>
      </c>
      <c r="D51" t="s">
        <v>345</v>
      </c>
      <c r="E51" s="27" t="s">
        <v>1118</v>
      </c>
      <c r="F51" s="28" t="s">
        <v>355</v>
      </c>
      <c r="G51" s="29">
        <v>40</v>
      </c>
      <c r="H51" s="28">
        <v>0</v>
      </c>
      <c r="I51" s="30">
        <f>ROUND(G51*H51,P4)</f>
        <v>0</v>
      </c>
      <c r="L51" s="30">
        <v>0</v>
      </c>
      <c r="M51" s="24">
        <f>ROUND(G51*L51,P4)</f>
        <v>0</v>
      </c>
      <c r="N51" s="25" t="s">
        <v>474</v>
      </c>
      <c r="O51" s="31">
        <f>M51*AA51</f>
        <v>0</v>
      </c>
      <c r="P51" s="1">
        <v>3</v>
      </c>
      <c r="AA51" s="1">
        <f>IF(P51=1,$O$3,IF(P51=2,$O$4,$O$5))</f>
        <v>0</v>
      </c>
    </row>
    <row r="52">
      <c r="A52" s="1" t="s">
        <v>339</v>
      </c>
      <c r="E52" s="27" t="s">
        <v>349</v>
      </c>
    </row>
    <row r="53" ht="26.4">
      <c r="A53" s="1" t="s">
        <v>341</v>
      </c>
      <c r="E53" s="32" t="s">
        <v>1119</v>
      </c>
    </row>
    <row r="54" ht="92.4">
      <c r="A54" s="1" t="s">
        <v>342</v>
      </c>
      <c r="E54" s="27" t="s">
        <v>1113</v>
      </c>
    </row>
    <row r="55">
      <c r="A55" s="1" t="s">
        <v>333</v>
      </c>
      <c r="B55" s="1">
        <v>10</v>
      </c>
      <c r="C55" s="26" t="s">
        <v>1120</v>
      </c>
      <c r="D55" t="s">
        <v>345</v>
      </c>
      <c r="E55" s="27" t="s">
        <v>1121</v>
      </c>
      <c r="F55" s="28" t="s">
        <v>361</v>
      </c>
      <c r="G55" s="29">
        <v>1200</v>
      </c>
      <c r="H55" s="28">
        <v>0</v>
      </c>
      <c r="I55" s="30">
        <f>ROUND(G55*H55,P4)</f>
        <v>0</v>
      </c>
      <c r="L55" s="30">
        <v>0</v>
      </c>
      <c r="M55" s="24">
        <f>ROUND(G55*L55,P4)</f>
        <v>0</v>
      </c>
      <c r="N55" s="25" t="s">
        <v>474</v>
      </c>
      <c r="O55" s="31">
        <f>M55*AA55</f>
        <v>0</v>
      </c>
      <c r="P55" s="1">
        <v>3</v>
      </c>
      <c r="AA55" s="1">
        <f>IF(P55=1,$O$3,IF(P55=2,$O$4,$O$5))</f>
        <v>0</v>
      </c>
    </row>
    <row r="56">
      <c r="A56" s="1" t="s">
        <v>339</v>
      </c>
      <c r="E56" s="27" t="s">
        <v>349</v>
      </c>
    </row>
    <row r="57" ht="26.4">
      <c r="A57" s="1" t="s">
        <v>341</v>
      </c>
      <c r="E57" s="32" t="s">
        <v>1122</v>
      </c>
    </row>
    <row r="58" ht="79.2">
      <c r="A58" s="1" t="s">
        <v>342</v>
      </c>
      <c r="E58" s="27" t="s">
        <v>1123</v>
      </c>
    </row>
    <row r="59">
      <c r="A59" s="1" t="s">
        <v>333</v>
      </c>
      <c r="B59" s="1">
        <v>11</v>
      </c>
      <c r="C59" s="26" t="s">
        <v>1124</v>
      </c>
      <c r="D59" t="s">
        <v>345</v>
      </c>
      <c r="E59" s="27" t="s">
        <v>1125</v>
      </c>
      <c r="F59" s="28" t="s">
        <v>355</v>
      </c>
      <c r="G59" s="29">
        <v>228</v>
      </c>
      <c r="H59" s="28">
        <v>0</v>
      </c>
      <c r="I59" s="30">
        <f>ROUND(G59*H59,P4)</f>
        <v>0</v>
      </c>
      <c r="L59" s="30">
        <v>0</v>
      </c>
      <c r="M59" s="24">
        <f>ROUND(G59*L59,P4)</f>
        <v>0</v>
      </c>
      <c r="N59" s="25" t="s">
        <v>474</v>
      </c>
      <c r="O59" s="31">
        <f>M59*AA59</f>
        <v>0</v>
      </c>
      <c r="P59" s="1">
        <v>3</v>
      </c>
      <c r="AA59" s="1">
        <f>IF(P59=1,$O$3,IF(P59=2,$O$4,$O$5))</f>
        <v>0</v>
      </c>
    </row>
    <row r="60">
      <c r="A60" s="1" t="s">
        <v>339</v>
      </c>
      <c r="E60" s="27" t="s">
        <v>349</v>
      </c>
    </row>
    <row r="61" ht="26.4">
      <c r="A61" s="1" t="s">
        <v>341</v>
      </c>
      <c r="E61" s="32" t="s">
        <v>1126</v>
      </c>
    </row>
    <row r="62" ht="92.4">
      <c r="A62" s="1" t="s">
        <v>342</v>
      </c>
      <c r="E62" s="27" t="s">
        <v>1127</v>
      </c>
    </row>
    <row r="63">
      <c r="A63" s="1" t="s">
        <v>333</v>
      </c>
      <c r="B63" s="1">
        <v>12</v>
      </c>
      <c r="C63" s="26" t="s">
        <v>1128</v>
      </c>
      <c r="D63" t="s">
        <v>345</v>
      </c>
      <c r="E63" s="27" t="s">
        <v>1129</v>
      </c>
      <c r="F63" s="28" t="s">
        <v>355</v>
      </c>
      <c r="G63" s="29">
        <v>16</v>
      </c>
      <c r="H63" s="28">
        <v>0</v>
      </c>
      <c r="I63" s="30">
        <f>ROUND(G63*H63,P4)</f>
        <v>0</v>
      </c>
      <c r="L63" s="30">
        <v>0</v>
      </c>
      <c r="M63" s="24">
        <f>ROUND(G63*L63,P4)</f>
        <v>0</v>
      </c>
      <c r="N63" s="25" t="s">
        <v>474</v>
      </c>
      <c r="O63" s="31">
        <f>M63*AA63</f>
        <v>0</v>
      </c>
      <c r="P63" s="1">
        <v>3</v>
      </c>
      <c r="AA63" s="1">
        <f>IF(P63=1,$O$3,IF(P63=2,$O$4,$O$5))</f>
        <v>0</v>
      </c>
    </row>
    <row r="64">
      <c r="A64" s="1" t="s">
        <v>339</v>
      </c>
      <c r="E64" s="27" t="s">
        <v>349</v>
      </c>
    </row>
    <row r="65" ht="26.4">
      <c r="A65" s="1" t="s">
        <v>341</v>
      </c>
      <c r="E65" s="32" t="s">
        <v>1130</v>
      </c>
    </row>
    <row r="66" ht="105.6">
      <c r="A66" s="1" t="s">
        <v>342</v>
      </c>
      <c r="E66" s="27" t="s">
        <v>1131</v>
      </c>
    </row>
    <row r="67">
      <c r="A67" s="1" t="s">
        <v>333</v>
      </c>
      <c r="B67" s="1">
        <v>13</v>
      </c>
      <c r="C67" s="26" t="s">
        <v>1132</v>
      </c>
      <c r="D67" t="s">
        <v>345</v>
      </c>
      <c r="E67" s="27" t="s">
        <v>1133</v>
      </c>
      <c r="F67" s="28" t="s">
        <v>355</v>
      </c>
      <c r="G67" s="29">
        <v>16</v>
      </c>
      <c r="H67" s="28">
        <v>0</v>
      </c>
      <c r="I67" s="30">
        <f>ROUND(G67*H67,P4)</f>
        <v>0</v>
      </c>
      <c r="L67" s="30">
        <v>0</v>
      </c>
      <c r="M67" s="24">
        <f>ROUND(G67*L67,P4)</f>
        <v>0</v>
      </c>
      <c r="N67" s="25" t="s">
        <v>474</v>
      </c>
      <c r="O67" s="31">
        <f>M67*AA67</f>
        <v>0</v>
      </c>
      <c r="P67" s="1">
        <v>3</v>
      </c>
      <c r="AA67" s="1">
        <f>IF(P67=1,$O$3,IF(P67=2,$O$4,$O$5))</f>
        <v>0</v>
      </c>
    </row>
    <row r="68">
      <c r="A68" s="1" t="s">
        <v>339</v>
      </c>
      <c r="E68" s="27" t="s">
        <v>349</v>
      </c>
    </row>
    <row r="69" ht="26.4">
      <c r="A69" s="1" t="s">
        <v>341</v>
      </c>
      <c r="E69" s="32" t="s">
        <v>1130</v>
      </c>
    </row>
    <row r="70" ht="105.6">
      <c r="A70" s="1" t="s">
        <v>342</v>
      </c>
      <c r="E70" s="27" t="s">
        <v>1131</v>
      </c>
    </row>
    <row r="71">
      <c r="A71" s="1" t="s">
        <v>333</v>
      </c>
      <c r="B71" s="1">
        <v>14</v>
      </c>
      <c r="C71" s="26" t="s">
        <v>1134</v>
      </c>
      <c r="D71" t="s">
        <v>345</v>
      </c>
      <c r="E71" s="27" t="s">
        <v>1135</v>
      </c>
      <c r="F71" s="28" t="s">
        <v>355</v>
      </c>
      <c r="G71" s="29">
        <v>8</v>
      </c>
      <c r="H71" s="28">
        <v>0</v>
      </c>
      <c r="I71" s="30">
        <f>ROUND(G71*H71,P4)</f>
        <v>0</v>
      </c>
      <c r="L71" s="30">
        <v>0</v>
      </c>
      <c r="M71" s="24">
        <f>ROUND(G71*L71,P4)</f>
        <v>0</v>
      </c>
      <c r="N71" s="25" t="s">
        <v>474</v>
      </c>
      <c r="O71" s="31">
        <f>M71*AA71</f>
        <v>0</v>
      </c>
      <c r="P71" s="1">
        <v>3</v>
      </c>
      <c r="AA71" s="1">
        <f>IF(P71=1,$O$3,IF(P71=2,$O$4,$O$5))</f>
        <v>0</v>
      </c>
    </row>
    <row r="72">
      <c r="A72" s="1" t="s">
        <v>339</v>
      </c>
      <c r="E72" s="27" t="s">
        <v>349</v>
      </c>
    </row>
    <row r="73" ht="26.4">
      <c r="A73" s="1" t="s">
        <v>341</v>
      </c>
      <c r="E73" s="32" t="s">
        <v>1092</v>
      </c>
    </row>
    <row r="74" ht="105.6">
      <c r="A74" s="1" t="s">
        <v>342</v>
      </c>
      <c r="E74" s="27" t="s">
        <v>1131</v>
      </c>
    </row>
    <row r="75">
      <c r="A75" s="1" t="s">
        <v>333</v>
      </c>
      <c r="B75" s="1">
        <v>15</v>
      </c>
      <c r="C75" s="26" t="s">
        <v>1136</v>
      </c>
      <c r="D75" t="s">
        <v>345</v>
      </c>
      <c r="E75" s="27" t="s">
        <v>1137</v>
      </c>
      <c r="F75" s="28" t="s">
        <v>355</v>
      </c>
      <c r="G75" s="29">
        <v>8</v>
      </c>
      <c r="H75" s="28">
        <v>0</v>
      </c>
      <c r="I75" s="30">
        <f>ROUND(G75*H75,P4)</f>
        <v>0</v>
      </c>
      <c r="L75" s="30">
        <v>0</v>
      </c>
      <c r="M75" s="24">
        <f>ROUND(G75*L75,P4)</f>
        <v>0</v>
      </c>
      <c r="N75" s="25" t="s">
        <v>474</v>
      </c>
      <c r="O75" s="31">
        <f>M75*AA75</f>
        <v>0</v>
      </c>
      <c r="P75" s="1">
        <v>3</v>
      </c>
      <c r="AA75" s="1">
        <f>IF(P75=1,$O$3,IF(P75=2,$O$4,$O$5))</f>
        <v>0</v>
      </c>
    </row>
    <row r="76">
      <c r="A76" s="1" t="s">
        <v>339</v>
      </c>
      <c r="E76" s="27" t="s">
        <v>349</v>
      </c>
    </row>
    <row r="77" ht="26.4">
      <c r="A77" s="1" t="s">
        <v>341</v>
      </c>
      <c r="E77" s="32" t="s">
        <v>1092</v>
      </c>
    </row>
    <row r="78" ht="105.6">
      <c r="A78" s="1" t="s">
        <v>342</v>
      </c>
      <c r="E78" s="27" t="s">
        <v>1131</v>
      </c>
    </row>
    <row r="79">
      <c r="A79" s="1" t="s">
        <v>333</v>
      </c>
      <c r="B79" s="1">
        <v>16</v>
      </c>
      <c r="C79" s="26" t="s">
        <v>1138</v>
      </c>
      <c r="D79" t="s">
        <v>345</v>
      </c>
      <c r="E79" s="27" t="s">
        <v>1139</v>
      </c>
      <c r="F79" s="28" t="s">
        <v>355</v>
      </c>
      <c r="G79" s="29">
        <v>10</v>
      </c>
      <c r="H79" s="28">
        <v>0</v>
      </c>
      <c r="I79" s="30">
        <f>ROUND(G79*H79,P4)</f>
        <v>0</v>
      </c>
      <c r="L79" s="30">
        <v>0</v>
      </c>
      <c r="M79" s="24">
        <f>ROUND(G79*L79,P4)</f>
        <v>0</v>
      </c>
      <c r="N79" s="25" t="s">
        <v>474</v>
      </c>
      <c r="O79" s="31">
        <f>M79*AA79</f>
        <v>0</v>
      </c>
      <c r="P79" s="1">
        <v>3</v>
      </c>
      <c r="AA79" s="1">
        <f>IF(P79=1,$O$3,IF(P79=2,$O$4,$O$5))</f>
        <v>0</v>
      </c>
    </row>
    <row r="80">
      <c r="A80" s="1" t="s">
        <v>339</v>
      </c>
      <c r="E80" s="27" t="s">
        <v>349</v>
      </c>
    </row>
    <row r="81" ht="26.4">
      <c r="A81" s="1" t="s">
        <v>341</v>
      </c>
      <c r="E81" s="32" t="s">
        <v>1140</v>
      </c>
    </row>
    <row r="82" ht="105.6">
      <c r="A82" s="1" t="s">
        <v>342</v>
      </c>
      <c r="E82" s="27" t="s">
        <v>1131</v>
      </c>
    </row>
    <row r="83">
      <c r="A83" s="1" t="s">
        <v>333</v>
      </c>
      <c r="B83" s="1">
        <v>17</v>
      </c>
      <c r="C83" s="26" t="s">
        <v>1141</v>
      </c>
      <c r="D83" t="s">
        <v>345</v>
      </c>
      <c r="E83" s="27" t="s">
        <v>1142</v>
      </c>
      <c r="F83" s="28" t="s">
        <v>355</v>
      </c>
      <c r="G83" s="29">
        <v>10</v>
      </c>
      <c r="H83" s="28">
        <v>0</v>
      </c>
      <c r="I83" s="30">
        <f>ROUND(G83*H83,P4)</f>
        <v>0</v>
      </c>
      <c r="L83" s="30">
        <v>0</v>
      </c>
      <c r="M83" s="24">
        <f>ROUND(G83*L83,P4)</f>
        <v>0</v>
      </c>
      <c r="N83" s="25" t="s">
        <v>474</v>
      </c>
      <c r="O83" s="31">
        <f>M83*AA83</f>
        <v>0</v>
      </c>
      <c r="P83" s="1">
        <v>3</v>
      </c>
      <c r="AA83" s="1">
        <f>IF(P83=1,$O$3,IF(P83=2,$O$4,$O$5))</f>
        <v>0</v>
      </c>
    </row>
    <row r="84">
      <c r="A84" s="1" t="s">
        <v>339</v>
      </c>
      <c r="E84" s="27" t="s">
        <v>349</v>
      </c>
    </row>
    <row r="85" ht="26.4">
      <c r="A85" s="1" t="s">
        <v>341</v>
      </c>
      <c r="E85" s="32" t="s">
        <v>1140</v>
      </c>
    </row>
    <row r="86" ht="105.6">
      <c r="A86" s="1" t="s">
        <v>342</v>
      </c>
      <c r="E86" s="27" t="s">
        <v>1131</v>
      </c>
    </row>
    <row r="87">
      <c r="A87" s="1" t="s">
        <v>333</v>
      </c>
      <c r="B87" s="1">
        <v>18</v>
      </c>
      <c r="C87" s="26" t="s">
        <v>1143</v>
      </c>
      <c r="D87" t="s">
        <v>345</v>
      </c>
      <c r="E87" s="27" t="s">
        <v>1144</v>
      </c>
      <c r="F87" s="28" t="s">
        <v>355</v>
      </c>
      <c r="G87" s="29">
        <v>50</v>
      </c>
      <c r="H87" s="28">
        <v>0</v>
      </c>
      <c r="I87" s="30">
        <f>ROUND(G87*H87,P4)</f>
        <v>0</v>
      </c>
      <c r="L87" s="30">
        <v>0</v>
      </c>
      <c r="M87" s="24">
        <f>ROUND(G87*L87,P4)</f>
        <v>0</v>
      </c>
      <c r="N87" s="25" t="s">
        <v>474</v>
      </c>
      <c r="O87" s="31">
        <f>M87*AA87</f>
        <v>0</v>
      </c>
      <c r="P87" s="1">
        <v>3</v>
      </c>
      <c r="AA87" s="1">
        <f>IF(P87=1,$O$3,IF(P87=2,$O$4,$O$5))</f>
        <v>0</v>
      </c>
    </row>
    <row r="88">
      <c r="A88" s="1" t="s">
        <v>339</v>
      </c>
      <c r="E88" s="27" t="s">
        <v>349</v>
      </c>
    </row>
    <row r="89" ht="26.4">
      <c r="A89" s="1" t="s">
        <v>341</v>
      </c>
      <c r="E89" s="32" t="s">
        <v>1145</v>
      </c>
    </row>
    <row r="90" ht="105.6">
      <c r="A90" s="1" t="s">
        <v>342</v>
      </c>
      <c r="E90" s="27" t="s">
        <v>1146</v>
      </c>
    </row>
    <row r="91">
      <c r="A91" s="1" t="s">
        <v>333</v>
      </c>
      <c r="B91" s="1">
        <v>19</v>
      </c>
      <c r="C91" s="26" t="s">
        <v>1147</v>
      </c>
      <c r="D91" t="s">
        <v>345</v>
      </c>
      <c r="E91" s="27" t="s">
        <v>1148</v>
      </c>
      <c r="F91" s="28" t="s">
        <v>355</v>
      </c>
      <c r="G91" s="29">
        <v>40</v>
      </c>
      <c r="H91" s="28">
        <v>0</v>
      </c>
      <c r="I91" s="30">
        <f>ROUND(G91*H91,P4)</f>
        <v>0</v>
      </c>
      <c r="L91" s="30">
        <v>0</v>
      </c>
      <c r="M91" s="24">
        <f>ROUND(G91*L91,P4)</f>
        <v>0</v>
      </c>
      <c r="N91" s="25" t="s">
        <v>474</v>
      </c>
      <c r="O91" s="31">
        <f>M91*AA91</f>
        <v>0</v>
      </c>
      <c r="P91" s="1">
        <v>3</v>
      </c>
      <c r="AA91" s="1">
        <f>IF(P91=1,$O$3,IF(P91=2,$O$4,$O$5))</f>
        <v>0</v>
      </c>
    </row>
    <row r="92">
      <c r="A92" s="1" t="s">
        <v>339</v>
      </c>
      <c r="E92" s="27" t="s">
        <v>349</v>
      </c>
    </row>
    <row r="93" ht="26.4">
      <c r="A93" s="1" t="s">
        <v>341</v>
      </c>
      <c r="E93" s="32" t="s">
        <v>1119</v>
      </c>
    </row>
    <row r="94" ht="105.6">
      <c r="A94" s="1" t="s">
        <v>342</v>
      </c>
      <c r="E94" s="27" t="s">
        <v>1146</v>
      </c>
    </row>
    <row r="95">
      <c r="A95" s="1" t="s">
        <v>333</v>
      </c>
      <c r="B95" s="1">
        <v>20</v>
      </c>
      <c r="C95" s="26" t="s">
        <v>1149</v>
      </c>
      <c r="D95" t="s">
        <v>345</v>
      </c>
      <c r="E95" s="27" t="s">
        <v>1150</v>
      </c>
      <c r="F95" s="28" t="s">
        <v>355</v>
      </c>
      <c r="G95" s="29">
        <v>8</v>
      </c>
      <c r="H95" s="28">
        <v>0</v>
      </c>
      <c r="I95" s="30">
        <f>ROUND(G95*H95,P4)</f>
        <v>0</v>
      </c>
      <c r="L95" s="30">
        <v>0</v>
      </c>
      <c r="M95" s="24">
        <f>ROUND(G95*L95,P4)</f>
        <v>0</v>
      </c>
      <c r="N95" s="25" t="s">
        <v>474</v>
      </c>
      <c r="O95" s="31">
        <f>M95*AA95</f>
        <v>0</v>
      </c>
      <c r="P95" s="1">
        <v>3</v>
      </c>
      <c r="AA95" s="1">
        <f>IF(P95=1,$O$3,IF(P95=2,$O$4,$O$5))</f>
        <v>0</v>
      </c>
    </row>
    <row r="96">
      <c r="A96" s="1" t="s">
        <v>339</v>
      </c>
      <c r="E96" s="27" t="s">
        <v>349</v>
      </c>
    </row>
    <row r="97" ht="26.4">
      <c r="A97" s="1" t="s">
        <v>341</v>
      </c>
      <c r="E97" s="32" t="s">
        <v>1092</v>
      </c>
    </row>
    <row r="98" ht="105.6">
      <c r="A98" s="1" t="s">
        <v>342</v>
      </c>
      <c r="E98" s="27" t="s">
        <v>1146</v>
      </c>
    </row>
    <row r="99">
      <c r="A99" s="1" t="s">
        <v>333</v>
      </c>
      <c r="B99" s="1">
        <v>21</v>
      </c>
      <c r="C99" s="26" t="s">
        <v>1151</v>
      </c>
      <c r="D99" t="s">
        <v>345</v>
      </c>
      <c r="E99" s="27" t="s">
        <v>1152</v>
      </c>
      <c r="F99" s="28" t="s">
        <v>355</v>
      </c>
      <c r="G99" s="29">
        <v>8</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6.4">
      <c r="A101" s="1" t="s">
        <v>341</v>
      </c>
      <c r="E101" s="32" t="s">
        <v>1092</v>
      </c>
    </row>
    <row r="102" ht="105.6">
      <c r="A102" s="1" t="s">
        <v>342</v>
      </c>
      <c r="E102" s="27" t="s">
        <v>1146</v>
      </c>
    </row>
    <row r="103" ht="26.4">
      <c r="A103" s="1" t="s">
        <v>333</v>
      </c>
      <c r="B103" s="1">
        <v>22</v>
      </c>
      <c r="C103" s="26" t="s">
        <v>1074</v>
      </c>
      <c r="D103" t="s">
        <v>345</v>
      </c>
      <c r="E103" s="27" t="s">
        <v>1075</v>
      </c>
      <c r="F103" s="28" t="s">
        <v>355</v>
      </c>
      <c r="G103" s="29">
        <v>1</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6.4">
      <c r="A105" s="1" t="s">
        <v>341</v>
      </c>
      <c r="E105" s="32" t="s">
        <v>1153</v>
      </c>
    </row>
    <row r="106" ht="105.6">
      <c r="A106" s="1" t="s">
        <v>342</v>
      </c>
      <c r="E106" s="27" t="s">
        <v>1076</v>
      </c>
    </row>
    <row r="107" ht="39.6">
      <c r="A107" s="1" t="s">
        <v>333</v>
      </c>
      <c r="B107" s="1">
        <v>23</v>
      </c>
      <c r="C107" s="26" t="s">
        <v>1154</v>
      </c>
      <c r="D107" t="s">
        <v>345</v>
      </c>
      <c r="E107" s="27" t="s">
        <v>1155</v>
      </c>
      <c r="F107" s="28" t="s">
        <v>355</v>
      </c>
      <c r="G107" s="29">
        <v>48</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6.4">
      <c r="A109" s="1" t="s">
        <v>341</v>
      </c>
      <c r="E109" s="32" t="s">
        <v>1156</v>
      </c>
    </row>
    <row r="110" ht="105.6">
      <c r="A110" s="1" t="s">
        <v>342</v>
      </c>
      <c r="E110" s="27" t="s">
        <v>1076</v>
      </c>
    </row>
    <row r="111" ht="26.4">
      <c r="A111" s="1" t="s">
        <v>333</v>
      </c>
      <c r="B111" s="1">
        <v>24</v>
      </c>
      <c r="C111" s="26" t="s">
        <v>1157</v>
      </c>
      <c r="D111" t="s">
        <v>345</v>
      </c>
      <c r="E111" s="27" t="s">
        <v>1158</v>
      </c>
      <c r="F111" s="28" t="s">
        <v>355</v>
      </c>
      <c r="G111" s="29">
        <v>8</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6.4">
      <c r="A113" s="1" t="s">
        <v>341</v>
      </c>
      <c r="E113" s="32" t="s">
        <v>1092</v>
      </c>
    </row>
    <row r="114" ht="92.4">
      <c r="A114" s="1" t="s">
        <v>342</v>
      </c>
      <c r="E114" s="27" t="s">
        <v>1159</v>
      </c>
    </row>
    <row r="115">
      <c r="A115" s="1" t="s">
        <v>333</v>
      </c>
      <c r="B115" s="1">
        <v>25</v>
      </c>
      <c r="C115" s="26" t="s">
        <v>1160</v>
      </c>
      <c r="D115" t="s">
        <v>345</v>
      </c>
      <c r="E115" s="27" t="s">
        <v>1161</v>
      </c>
      <c r="F115" s="28" t="s">
        <v>431</v>
      </c>
      <c r="G115" s="29">
        <v>18</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6.4">
      <c r="A117" s="1" t="s">
        <v>341</v>
      </c>
      <c r="E117" s="32" t="s">
        <v>1162</v>
      </c>
    </row>
    <row r="118" ht="92.4">
      <c r="A118" s="1" t="s">
        <v>342</v>
      </c>
      <c r="E118" s="27" t="s">
        <v>1163</v>
      </c>
    </row>
    <row r="119">
      <c r="A119" s="1" t="s">
        <v>333</v>
      </c>
      <c r="B119" s="1">
        <v>26</v>
      </c>
      <c r="C119" s="26" t="s">
        <v>1164</v>
      </c>
      <c r="D119" t="s">
        <v>345</v>
      </c>
      <c r="E119" s="27" t="s">
        <v>1165</v>
      </c>
      <c r="F119" s="28" t="s">
        <v>431</v>
      </c>
      <c r="G119" s="29">
        <v>24</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6.4">
      <c r="A121" s="1" t="s">
        <v>341</v>
      </c>
      <c r="E121" s="32" t="s">
        <v>1166</v>
      </c>
    </row>
    <row r="122" ht="92.4">
      <c r="A122" s="1" t="s">
        <v>342</v>
      </c>
      <c r="E122" s="27" t="s">
        <v>1167</v>
      </c>
    </row>
    <row r="123">
      <c r="A123" s="1" t="s">
        <v>333</v>
      </c>
      <c r="B123" s="1">
        <v>27</v>
      </c>
      <c r="C123" s="26" t="s">
        <v>1168</v>
      </c>
      <c r="D123" t="s">
        <v>345</v>
      </c>
      <c r="E123" s="27" t="s">
        <v>1169</v>
      </c>
      <c r="F123" s="28" t="s">
        <v>431</v>
      </c>
      <c r="G123" s="29">
        <v>12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6.4">
      <c r="A125" s="1" t="s">
        <v>341</v>
      </c>
      <c r="E125" s="32" t="s">
        <v>1112</v>
      </c>
    </row>
    <row r="126" ht="92.4">
      <c r="A126" s="1" t="s">
        <v>342</v>
      </c>
      <c r="E126" s="27" t="s">
        <v>1170</v>
      </c>
    </row>
    <row r="127">
      <c r="A127" s="1" t="s">
        <v>333</v>
      </c>
      <c r="B127" s="1">
        <v>28</v>
      </c>
      <c r="C127" s="26" t="s">
        <v>1171</v>
      </c>
      <c r="D127" t="s">
        <v>345</v>
      </c>
      <c r="E127" s="27" t="s">
        <v>1172</v>
      </c>
      <c r="F127" s="28" t="s">
        <v>431</v>
      </c>
      <c r="G127" s="29">
        <v>18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6.4">
      <c r="A129" s="1" t="s">
        <v>341</v>
      </c>
      <c r="E129" s="32" t="s">
        <v>1162</v>
      </c>
    </row>
    <row r="130" ht="92.4">
      <c r="A130" s="1" t="s">
        <v>342</v>
      </c>
      <c r="E130" s="27" t="s">
        <v>1173</v>
      </c>
    </row>
    <row r="131">
      <c r="A131" s="1" t="s">
        <v>333</v>
      </c>
      <c r="B131" s="1">
        <v>29</v>
      </c>
      <c r="C131" s="26" t="s">
        <v>1174</v>
      </c>
      <c r="D131" t="s">
        <v>345</v>
      </c>
      <c r="E131" s="27" t="s">
        <v>1175</v>
      </c>
      <c r="F131" s="28" t="s">
        <v>431</v>
      </c>
      <c r="G131" s="29">
        <v>12</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6.4">
      <c r="A133" s="1" t="s">
        <v>341</v>
      </c>
      <c r="E133" s="32" t="s">
        <v>1112</v>
      </c>
    </row>
    <row r="134" ht="92.4">
      <c r="A134" s="1" t="s">
        <v>342</v>
      </c>
      <c r="E134" s="27" t="s">
        <v>1176</v>
      </c>
    </row>
    <row r="135">
      <c r="A135" s="1" t="s">
        <v>333</v>
      </c>
      <c r="B135" s="1">
        <v>30</v>
      </c>
      <c r="C135" s="26" t="s">
        <v>1177</v>
      </c>
      <c r="D135" t="s">
        <v>345</v>
      </c>
      <c r="E135" s="27" t="s">
        <v>1178</v>
      </c>
      <c r="F135" s="28" t="s">
        <v>355</v>
      </c>
      <c r="G135" s="29">
        <v>8</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6.4">
      <c r="A137" s="1" t="s">
        <v>341</v>
      </c>
      <c r="E137" s="32" t="s">
        <v>1092</v>
      </c>
    </row>
    <row r="138" ht="79.2">
      <c r="A138" s="1" t="s">
        <v>342</v>
      </c>
      <c r="E138" s="27" t="s">
        <v>1179</v>
      </c>
    </row>
    <row r="139">
      <c r="A139" s="1" t="s">
        <v>333</v>
      </c>
      <c r="B139" s="1">
        <v>31</v>
      </c>
      <c r="C139" s="26" t="s">
        <v>1180</v>
      </c>
      <c r="D139" t="s">
        <v>345</v>
      </c>
      <c r="E139" s="27" t="s">
        <v>443</v>
      </c>
      <c r="F139" s="28" t="s">
        <v>355</v>
      </c>
      <c r="G139" s="29">
        <v>8</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1092</v>
      </c>
    </row>
    <row r="142" ht="92.4">
      <c r="A142" s="1" t="s">
        <v>342</v>
      </c>
      <c r="E142" s="27" t="s">
        <v>1181</v>
      </c>
    </row>
    <row r="143">
      <c r="A143" s="1" t="s">
        <v>330</v>
      </c>
      <c r="C143" s="22" t="s">
        <v>1182</v>
      </c>
      <c r="E143" s="23" t="s">
        <v>1183</v>
      </c>
      <c r="L143" s="24">
        <f>SUMIFS(L144:L379,A144:A379,"P")</f>
        <v>0</v>
      </c>
      <c r="M143" s="24">
        <f>SUMIFS(M144:M379,A144:A379,"P")</f>
        <v>0</v>
      </c>
      <c r="N143" s="25"/>
    </row>
    <row r="144">
      <c r="A144" s="1" t="s">
        <v>333</v>
      </c>
      <c r="B144" s="1">
        <v>32</v>
      </c>
      <c r="C144" s="26" t="s">
        <v>1184</v>
      </c>
      <c r="D144" t="s">
        <v>345</v>
      </c>
      <c r="E144" s="27" t="s">
        <v>1185</v>
      </c>
      <c r="F144" s="28" t="s">
        <v>361</v>
      </c>
      <c r="G144" s="29">
        <v>8</v>
      </c>
      <c r="H144" s="28">
        <v>0</v>
      </c>
      <c r="I144" s="30">
        <f>ROUND(G144*H144,P4)</f>
        <v>0</v>
      </c>
      <c r="L144" s="30">
        <v>0</v>
      </c>
      <c r="M144" s="24">
        <f>ROUND(G144*L144,P4)</f>
        <v>0</v>
      </c>
      <c r="N144" s="25" t="s">
        <v>474</v>
      </c>
      <c r="O144" s="31">
        <f>M144*AA144</f>
        <v>0</v>
      </c>
      <c r="P144" s="1">
        <v>3</v>
      </c>
      <c r="AA144" s="1">
        <f>IF(P144=1,$O$3,IF(P144=2,$O$4,$O$5))</f>
        <v>0</v>
      </c>
    </row>
    <row r="145">
      <c r="A145" s="1" t="s">
        <v>339</v>
      </c>
      <c r="E145" s="27" t="s">
        <v>349</v>
      </c>
    </row>
    <row r="146" ht="26.4">
      <c r="A146" s="1" t="s">
        <v>341</v>
      </c>
      <c r="E146" s="32" t="s">
        <v>1092</v>
      </c>
    </row>
    <row r="147" ht="171.6">
      <c r="A147" s="1" t="s">
        <v>342</v>
      </c>
      <c r="E147" s="27" t="s">
        <v>1186</v>
      </c>
    </row>
    <row r="148">
      <c r="A148" s="1" t="s">
        <v>333</v>
      </c>
      <c r="B148" s="1">
        <v>33</v>
      </c>
      <c r="C148" s="26" t="s">
        <v>1187</v>
      </c>
      <c r="D148" t="s">
        <v>345</v>
      </c>
      <c r="E148" s="27" t="s">
        <v>1188</v>
      </c>
      <c r="F148" s="28" t="s">
        <v>361</v>
      </c>
      <c r="G148" s="29">
        <v>8</v>
      </c>
      <c r="H148" s="28">
        <v>0</v>
      </c>
      <c r="I148" s="30">
        <f>ROUND(G148*H148,P4)</f>
        <v>0</v>
      </c>
      <c r="L148" s="30">
        <v>0</v>
      </c>
      <c r="M148" s="24">
        <f>ROUND(G148*L148,P4)</f>
        <v>0</v>
      </c>
      <c r="N148" s="25" t="s">
        <v>474</v>
      </c>
      <c r="O148" s="31">
        <f>M148*AA148</f>
        <v>0</v>
      </c>
      <c r="P148" s="1">
        <v>3</v>
      </c>
      <c r="AA148" s="1">
        <f>IF(P148=1,$O$3,IF(P148=2,$O$4,$O$5))</f>
        <v>0</v>
      </c>
    </row>
    <row r="149">
      <c r="A149" s="1" t="s">
        <v>339</v>
      </c>
      <c r="E149" s="27" t="s">
        <v>349</v>
      </c>
    </row>
    <row r="150" ht="26.4">
      <c r="A150" s="1" t="s">
        <v>341</v>
      </c>
      <c r="E150" s="32" t="s">
        <v>1092</v>
      </c>
    </row>
    <row r="151" ht="132">
      <c r="A151" s="1" t="s">
        <v>342</v>
      </c>
      <c r="E151" s="27" t="s">
        <v>1189</v>
      </c>
    </row>
    <row r="152">
      <c r="A152" s="1" t="s">
        <v>333</v>
      </c>
      <c r="B152" s="1">
        <v>34</v>
      </c>
      <c r="C152" s="26" t="s">
        <v>1190</v>
      </c>
      <c r="D152" t="s">
        <v>345</v>
      </c>
      <c r="E152" s="27" t="s">
        <v>1191</v>
      </c>
      <c r="F152" s="28" t="s">
        <v>532</v>
      </c>
      <c r="G152" s="29">
        <v>2</v>
      </c>
      <c r="H152" s="28">
        <v>0</v>
      </c>
      <c r="I152" s="30">
        <f>ROUND(G152*H152,P4)</f>
        <v>0</v>
      </c>
      <c r="L152" s="30">
        <v>0</v>
      </c>
      <c r="M152" s="24">
        <f>ROUND(G152*L152,P4)</f>
        <v>0</v>
      </c>
      <c r="N152" s="25" t="s">
        <v>474</v>
      </c>
      <c r="O152" s="31">
        <f>M152*AA152</f>
        <v>0</v>
      </c>
      <c r="P152" s="1">
        <v>3</v>
      </c>
      <c r="AA152" s="1">
        <f>IF(P152=1,$O$3,IF(P152=2,$O$4,$O$5))</f>
        <v>0</v>
      </c>
    </row>
    <row r="153">
      <c r="A153" s="1" t="s">
        <v>339</v>
      </c>
      <c r="E153" s="27" t="s">
        <v>349</v>
      </c>
    </row>
    <row r="154" ht="26.4">
      <c r="A154" s="1" t="s">
        <v>341</v>
      </c>
      <c r="E154" s="32" t="s">
        <v>1192</v>
      </c>
    </row>
    <row r="155" ht="171.6">
      <c r="A155" s="1" t="s">
        <v>342</v>
      </c>
      <c r="E155" s="27" t="s">
        <v>1193</v>
      </c>
    </row>
    <row r="156">
      <c r="A156" s="1" t="s">
        <v>333</v>
      </c>
      <c r="B156" s="1">
        <v>35</v>
      </c>
      <c r="C156" s="26" t="s">
        <v>1194</v>
      </c>
      <c r="D156" t="s">
        <v>345</v>
      </c>
      <c r="E156" s="27" t="s">
        <v>1195</v>
      </c>
      <c r="F156" s="28" t="s">
        <v>361</v>
      </c>
      <c r="G156" s="29">
        <v>400</v>
      </c>
      <c r="H156" s="28">
        <v>0</v>
      </c>
      <c r="I156" s="30">
        <f>ROUND(G156*H156,P4)</f>
        <v>0</v>
      </c>
      <c r="L156" s="30">
        <v>0</v>
      </c>
      <c r="M156" s="24">
        <f>ROUND(G156*L156,P4)</f>
        <v>0</v>
      </c>
      <c r="N156" s="25" t="s">
        <v>474</v>
      </c>
      <c r="O156" s="31">
        <f>M156*AA156</f>
        <v>0</v>
      </c>
      <c r="P156" s="1">
        <v>3</v>
      </c>
      <c r="AA156" s="1">
        <f>IF(P156=1,$O$3,IF(P156=2,$O$4,$O$5))</f>
        <v>0</v>
      </c>
    </row>
    <row r="157">
      <c r="A157" s="1" t="s">
        <v>339</v>
      </c>
      <c r="E157" s="27" t="s">
        <v>349</v>
      </c>
    </row>
    <row r="158" ht="26.4">
      <c r="A158" s="1" t="s">
        <v>341</v>
      </c>
      <c r="E158" s="32" t="s">
        <v>1196</v>
      </c>
    </row>
    <row r="159" ht="132">
      <c r="A159" s="1" t="s">
        <v>342</v>
      </c>
      <c r="E159" s="27" t="s">
        <v>1197</v>
      </c>
    </row>
    <row r="160">
      <c r="A160" s="1" t="s">
        <v>333</v>
      </c>
      <c r="B160" s="1">
        <v>36</v>
      </c>
      <c r="C160" s="26" t="s">
        <v>1198</v>
      </c>
      <c r="D160" t="s">
        <v>345</v>
      </c>
      <c r="E160" s="27" t="s">
        <v>1199</v>
      </c>
      <c r="F160" s="28" t="s">
        <v>532</v>
      </c>
      <c r="G160" s="29">
        <v>1.72</v>
      </c>
      <c r="H160" s="28">
        <v>0</v>
      </c>
      <c r="I160" s="30">
        <f>ROUND(G160*H160,P4)</f>
        <v>0</v>
      </c>
      <c r="L160" s="30">
        <v>0</v>
      </c>
      <c r="M160" s="24">
        <f>ROUND(G160*L160,P4)</f>
        <v>0</v>
      </c>
      <c r="N160" s="25" t="s">
        <v>474</v>
      </c>
      <c r="O160" s="31">
        <f>M160*AA160</f>
        <v>0</v>
      </c>
      <c r="P160" s="1">
        <v>3</v>
      </c>
      <c r="AA160" s="1">
        <f>IF(P160=1,$O$3,IF(P160=2,$O$4,$O$5))</f>
        <v>0</v>
      </c>
    </row>
    <row r="161">
      <c r="A161" s="1" t="s">
        <v>339</v>
      </c>
      <c r="E161" s="27" t="s">
        <v>349</v>
      </c>
    </row>
    <row r="162" ht="26.4">
      <c r="A162" s="1" t="s">
        <v>341</v>
      </c>
      <c r="E162" s="32" t="s">
        <v>1200</v>
      </c>
    </row>
    <row r="163" ht="171.6">
      <c r="A163" s="1" t="s">
        <v>342</v>
      </c>
      <c r="E163" s="27" t="s">
        <v>1193</v>
      </c>
    </row>
    <row r="164">
      <c r="A164" s="1" t="s">
        <v>333</v>
      </c>
      <c r="B164" s="1">
        <v>37</v>
      </c>
      <c r="C164" s="26" t="s">
        <v>1201</v>
      </c>
      <c r="D164" t="s">
        <v>345</v>
      </c>
      <c r="E164" s="27" t="s">
        <v>1202</v>
      </c>
      <c r="F164" s="28" t="s">
        <v>532</v>
      </c>
      <c r="G164" s="29">
        <v>1.72</v>
      </c>
      <c r="H164" s="28">
        <v>0</v>
      </c>
      <c r="I164" s="30">
        <f>ROUND(G164*H164,P4)</f>
        <v>0</v>
      </c>
      <c r="L164" s="30">
        <v>0</v>
      </c>
      <c r="M164" s="24">
        <f>ROUND(G164*L164,P4)</f>
        <v>0</v>
      </c>
      <c r="N164" s="25" t="s">
        <v>474</v>
      </c>
      <c r="O164" s="31">
        <f>M164*AA164</f>
        <v>0</v>
      </c>
      <c r="P164" s="1">
        <v>3</v>
      </c>
      <c r="AA164" s="1">
        <f>IF(P164=1,$O$3,IF(P164=2,$O$4,$O$5))</f>
        <v>0</v>
      </c>
    </row>
    <row r="165">
      <c r="A165" s="1" t="s">
        <v>339</v>
      </c>
      <c r="E165" s="27" t="s">
        <v>349</v>
      </c>
    </row>
    <row r="166" ht="26.4">
      <c r="A166" s="1" t="s">
        <v>341</v>
      </c>
      <c r="E166" s="32" t="s">
        <v>1200</v>
      </c>
    </row>
    <row r="167" ht="132">
      <c r="A167" s="1" t="s">
        <v>342</v>
      </c>
      <c r="E167" s="27" t="s">
        <v>1203</v>
      </c>
    </row>
    <row r="168">
      <c r="A168" s="1" t="s">
        <v>333</v>
      </c>
      <c r="B168" s="1">
        <v>38</v>
      </c>
      <c r="C168" s="26" t="s">
        <v>1204</v>
      </c>
      <c r="D168" t="s">
        <v>345</v>
      </c>
      <c r="E168" s="27" t="s">
        <v>1205</v>
      </c>
      <c r="F168" s="28" t="s">
        <v>355</v>
      </c>
      <c r="G168" s="29">
        <v>40</v>
      </c>
      <c r="H168" s="28">
        <v>0</v>
      </c>
      <c r="I168" s="30">
        <f>ROUND(G168*H168,P4)</f>
        <v>0</v>
      </c>
      <c r="L168" s="30">
        <v>0</v>
      </c>
      <c r="M168" s="24">
        <f>ROUND(G168*L168,P4)</f>
        <v>0</v>
      </c>
      <c r="N168" s="25" t="s">
        <v>474</v>
      </c>
      <c r="O168" s="31">
        <f>M168*AA168</f>
        <v>0</v>
      </c>
      <c r="P168" s="1">
        <v>3</v>
      </c>
      <c r="AA168" s="1">
        <f>IF(P168=1,$O$3,IF(P168=2,$O$4,$O$5))</f>
        <v>0</v>
      </c>
    </row>
    <row r="169">
      <c r="A169" s="1" t="s">
        <v>339</v>
      </c>
      <c r="E169" s="27" t="s">
        <v>349</v>
      </c>
    </row>
    <row r="170" ht="26.4">
      <c r="A170" s="1" t="s">
        <v>341</v>
      </c>
      <c r="E170" s="32" t="s">
        <v>1119</v>
      </c>
    </row>
    <row r="171" ht="158.4">
      <c r="A171" s="1" t="s">
        <v>342</v>
      </c>
      <c r="E171" s="27" t="s">
        <v>447</v>
      </c>
    </row>
    <row r="172">
      <c r="A172" s="1" t="s">
        <v>333</v>
      </c>
      <c r="B172" s="1">
        <v>39</v>
      </c>
      <c r="C172" s="26" t="s">
        <v>1206</v>
      </c>
      <c r="D172" t="s">
        <v>345</v>
      </c>
      <c r="E172" s="27" t="s">
        <v>1207</v>
      </c>
      <c r="F172" s="28" t="s">
        <v>355</v>
      </c>
      <c r="G172" s="29">
        <v>40</v>
      </c>
      <c r="H172" s="28">
        <v>0</v>
      </c>
      <c r="I172" s="30">
        <f>ROUND(G172*H172,P4)</f>
        <v>0</v>
      </c>
      <c r="L172" s="30">
        <v>0</v>
      </c>
      <c r="M172" s="24">
        <f>ROUND(G172*L172,P4)</f>
        <v>0</v>
      </c>
      <c r="N172" s="25" t="s">
        <v>474</v>
      </c>
      <c r="O172" s="31">
        <f>M172*AA172</f>
        <v>0</v>
      </c>
      <c r="P172" s="1">
        <v>3</v>
      </c>
      <c r="AA172" s="1">
        <f>IF(P172=1,$O$3,IF(P172=2,$O$4,$O$5))</f>
        <v>0</v>
      </c>
    </row>
    <row r="173">
      <c r="A173" s="1" t="s">
        <v>339</v>
      </c>
      <c r="E173" s="27" t="s">
        <v>349</v>
      </c>
    </row>
    <row r="174" ht="26.4">
      <c r="A174" s="1" t="s">
        <v>341</v>
      </c>
      <c r="E174" s="32" t="s">
        <v>1119</v>
      </c>
    </row>
    <row r="175" ht="132">
      <c r="A175" s="1" t="s">
        <v>342</v>
      </c>
      <c r="E175" s="27" t="s">
        <v>1061</v>
      </c>
    </row>
    <row r="176">
      <c r="A176" s="1" t="s">
        <v>333</v>
      </c>
      <c r="B176" s="1">
        <v>40</v>
      </c>
      <c r="C176" s="26" t="s">
        <v>1208</v>
      </c>
      <c r="D176" t="s">
        <v>345</v>
      </c>
      <c r="E176" s="27" t="s">
        <v>1209</v>
      </c>
      <c r="F176" s="28" t="s">
        <v>355</v>
      </c>
      <c r="G176" s="29">
        <v>16</v>
      </c>
      <c r="H176" s="28">
        <v>0</v>
      </c>
      <c r="I176" s="30">
        <f>ROUND(G176*H176,P4)</f>
        <v>0</v>
      </c>
      <c r="L176" s="30">
        <v>0</v>
      </c>
      <c r="M176" s="24">
        <f>ROUND(G176*L176,P4)</f>
        <v>0</v>
      </c>
      <c r="N176" s="25" t="s">
        <v>474</v>
      </c>
      <c r="O176" s="31">
        <f>M176*AA176</f>
        <v>0</v>
      </c>
      <c r="P176" s="1">
        <v>3</v>
      </c>
      <c r="AA176" s="1">
        <f>IF(P176=1,$O$3,IF(P176=2,$O$4,$O$5))</f>
        <v>0</v>
      </c>
    </row>
    <row r="177">
      <c r="A177" s="1" t="s">
        <v>339</v>
      </c>
      <c r="E177" s="27" t="s">
        <v>349</v>
      </c>
    </row>
    <row r="178" ht="26.4">
      <c r="A178" s="1" t="s">
        <v>341</v>
      </c>
      <c r="E178" s="32" t="s">
        <v>1130</v>
      </c>
    </row>
    <row r="179" ht="158.4">
      <c r="A179" s="1" t="s">
        <v>342</v>
      </c>
      <c r="E179" s="27" t="s">
        <v>447</v>
      </c>
    </row>
    <row r="180">
      <c r="A180" s="1" t="s">
        <v>333</v>
      </c>
      <c r="B180" s="1">
        <v>41</v>
      </c>
      <c r="C180" s="26" t="s">
        <v>1210</v>
      </c>
      <c r="D180" t="s">
        <v>345</v>
      </c>
      <c r="E180" s="27" t="s">
        <v>1211</v>
      </c>
      <c r="F180" s="28" t="s">
        <v>355</v>
      </c>
      <c r="G180" s="29">
        <v>16</v>
      </c>
      <c r="H180" s="28">
        <v>0</v>
      </c>
      <c r="I180" s="30">
        <f>ROUND(G180*H180,P4)</f>
        <v>0</v>
      </c>
      <c r="L180" s="30">
        <v>0</v>
      </c>
      <c r="M180" s="24">
        <f>ROUND(G180*L180,P4)</f>
        <v>0</v>
      </c>
      <c r="N180" s="25" t="s">
        <v>474</v>
      </c>
      <c r="O180" s="31">
        <f>M180*AA180</f>
        <v>0</v>
      </c>
      <c r="P180" s="1">
        <v>3</v>
      </c>
      <c r="AA180" s="1">
        <f>IF(P180=1,$O$3,IF(P180=2,$O$4,$O$5))</f>
        <v>0</v>
      </c>
    </row>
    <row r="181">
      <c r="A181" s="1" t="s">
        <v>339</v>
      </c>
      <c r="E181" s="27" t="s">
        <v>349</v>
      </c>
    </row>
    <row r="182" ht="26.4">
      <c r="A182" s="1" t="s">
        <v>341</v>
      </c>
      <c r="E182" s="32" t="s">
        <v>1130</v>
      </c>
    </row>
    <row r="183" ht="132">
      <c r="A183" s="1" t="s">
        <v>342</v>
      </c>
      <c r="E183" s="27" t="s">
        <v>1061</v>
      </c>
    </row>
    <row r="184" ht="26.4">
      <c r="A184" s="1" t="s">
        <v>333</v>
      </c>
      <c r="B184" s="1">
        <v>42</v>
      </c>
      <c r="C184" s="26" t="s">
        <v>1212</v>
      </c>
      <c r="D184" t="s">
        <v>345</v>
      </c>
      <c r="E184" s="27" t="s">
        <v>1213</v>
      </c>
      <c r="F184" s="28" t="s">
        <v>355</v>
      </c>
      <c r="G184" s="29">
        <v>8</v>
      </c>
      <c r="H184" s="28">
        <v>0</v>
      </c>
      <c r="I184" s="30">
        <f>ROUND(G184*H184,P4)</f>
        <v>0</v>
      </c>
      <c r="L184" s="30">
        <v>0</v>
      </c>
      <c r="M184" s="24">
        <f>ROUND(G184*L184,P4)</f>
        <v>0</v>
      </c>
      <c r="N184" s="25" t="s">
        <v>474</v>
      </c>
      <c r="O184" s="31">
        <f>M184*AA184</f>
        <v>0</v>
      </c>
      <c r="P184" s="1">
        <v>3</v>
      </c>
      <c r="AA184" s="1">
        <f>IF(P184=1,$O$3,IF(P184=2,$O$4,$O$5))</f>
        <v>0</v>
      </c>
    </row>
    <row r="185">
      <c r="A185" s="1" t="s">
        <v>339</v>
      </c>
      <c r="E185" s="27" t="s">
        <v>349</v>
      </c>
    </row>
    <row r="186" ht="26.4">
      <c r="A186" s="1" t="s">
        <v>341</v>
      </c>
      <c r="E186" s="32" t="s">
        <v>1092</v>
      </c>
    </row>
    <row r="187" ht="158.4">
      <c r="A187" s="1" t="s">
        <v>342</v>
      </c>
      <c r="E187" s="27" t="s">
        <v>447</v>
      </c>
    </row>
    <row r="188">
      <c r="A188" s="1" t="s">
        <v>333</v>
      </c>
      <c r="B188" s="1">
        <v>43</v>
      </c>
      <c r="C188" s="26" t="s">
        <v>1059</v>
      </c>
      <c r="D188" t="s">
        <v>345</v>
      </c>
      <c r="E188" s="27" t="s">
        <v>1060</v>
      </c>
      <c r="F188" s="28" t="s">
        <v>355</v>
      </c>
      <c r="G188" s="29">
        <v>8</v>
      </c>
      <c r="H188" s="28">
        <v>0</v>
      </c>
      <c r="I188" s="30">
        <f>ROUND(G188*H188,P4)</f>
        <v>0</v>
      </c>
      <c r="L188" s="30">
        <v>0</v>
      </c>
      <c r="M188" s="24">
        <f>ROUND(G188*L188,P4)</f>
        <v>0</v>
      </c>
      <c r="N188" s="25" t="s">
        <v>474</v>
      </c>
      <c r="O188" s="31">
        <f>M188*AA188</f>
        <v>0</v>
      </c>
      <c r="P188" s="1">
        <v>3</v>
      </c>
      <c r="AA188" s="1">
        <f>IF(P188=1,$O$3,IF(P188=2,$O$4,$O$5))</f>
        <v>0</v>
      </c>
    </row>
    <row r="189">
      <c r="A189" s="1" t="s">
        <v>339</v>
      </c>
      <c r="E189" s="27" t="s">
        <v>349</v>
      </c>
    </row>
    <row r="190" ht="26.4">
      <c r="A190" s="1" t="s">
        <v>341</v>
      </c>
      <c r="E190" s="32" t="s">
        <v>1092</v>
      </c>
    </row>
    <row r="191" ht="132">
      <c r="A191" s="1" t="s">
        <v>342</v>
      </c>
      <c r="E191" s="27" t="s">
        <v>1061</v>
      </c>
    </row>
    <row r="192">
      <c r="A192" s="1" t="s">
        <v>333</v>
      </c>
      <c r="B192" s="1">
        <v>44</v>
      </c>
      <c r="C192" s="26" t="s">
        <v>1214</v>
      </c>
      <c r="D192" t="s">
        <v>345</v>
      </c>
      <c r="E192" s="27" t="s">
        <v>1215</v>
      </c>
      <c r="F192" s="28" t="s">
        <v>355</v>
      </c>
      <c r="G192" s="29">
        <v>8</v>
      </c>
      <c r="H192" s="28">
        <v>0</v>
      </c>
      <c r="I192" s="30">
        <f>ROUND(G192*H192,P4)</f>
        <v>0</v>
      </c>
      <c r="L192" s="30">
        <v>0</v>
      </c>
      <c r="M192" s="24">
        <f>ROUND(G192*L192,P4)</f>
        <v>0</v>
      </c>
      <c r="N192" s="25" t="s">
        <v>474</v>
      </c>
      <c r="O192" s="31">
        <f>M192*AA192</f>
        <v>0</v>
      </c>
      <c r="P192" s="1">
        <v>3</v>
      </c>
      <c r="AA192" s="1">
        <f>IF(P192=1,$O$3,IF(P192=2,$O$4,$O$5))</f>
        <v>0</v>
      </c>
    </row>
    <row r="193">
      <c r="A193" s="1" t="s">
        <v>339</v>
      </c>
      <c r="E193" s="27" t="s">
        <v>349</v>
      </c>
    </row>
    <row r="194" ht="26.4">
      <c r="A194" s="1" t="s">
        <v>341</v>
      </c>
      <c r="E194" s="32" t="s">
        <v>1092</v>
      </c>
    </row>
    <row r="195" ht="158.4">
      <c r="A195" s="1" t="s">
        <v>342</v>
      </c>
      <c r="E195" s="27" t="s">
        <v>447</v>
      </c>
    </row>
    <row r="196">
      <c r="A196" s="1" t="s">
        <v>333</v>
      </c>
      <c r="B196" s="1">
        <v>45</v>
      </c>
      <c r="C196" s="26" t="s">
        <v>1216</v>
      </c>
      <c r="D196" t="s">
        <v>345</v>
      </c>
      <c r="E196" s="27" t="s">
        <v>1217</v>
      </c>
      <c r="F196" s="28" t="s">
        <v>355</v>
      </c>
      <c r="G196" s="29">
        <v>8</v>
      </c>
      <c r="H196" s="28">
        <v>0</v>
      </c>
      <c r="I196" s="30">
        <f>ROUND(G196*H196,P4)</f>
        <v>0</v>
      </c>
      <c r="L196" s="30">
        <v>0</v>
      </c>
      <c r="M196" s="24">
        <f>ROUND(G196*L196,P4)</f>
        <v>0</v>
      </c>
      <c r="N196" s="25" t="s">
        <v>474</v>
      </c>
      <c r="O196" s="31">
        <f>M196*AA196</f>
        <v>0</v>
      </c>
      <c r="P196" s="1">
        <v>3</v>
      </c>
      <c r="AA196" s="1">
        <f>IF(P196=1,$O$3,IF(P196=2,$O$4,$O$5))</f>
        <v>0</v>
      </c>
    </row>
    <row r="197">
      <c r="A197" s="1" t="s">
        <v>339</v>
      </c>
      <c r="E197" s="27" t="s">
        <v>349</v>
      </c>
    </row>
    <row r="198" ht="26.4">
      <c r="A198" s="1" t="s">
        <v>341</v>
      </c>
      <c r="E198" s="32" t="s">
        <v>1092</v>
      </c>
    </row>
    <row r="199" ht="132">
      <c r="A199" s="1" t="s">
        <v>342</v>
      </c>
      <c r="E199" s="27" t="s">
        <v>1061</v>
      </c>
    </row>
    <row r="200">
      <c r="A200" s="1" t="s">
        <v>333</v>
      </c>
      <c r="B200" s="1">
        <v>46</v>
      </c>
      <c r="C200" s="26" t="s">
        <v>1218</v>
      </c>
      <c r="D200" t="s">
        <v>345</v>
      </c>
      <c r="E200" s="27" t="s">
        <v>1219</v>
      </c>
      <c r="F200" s="28" t="s">
        <v>355</v>
      </c>
      <c r="G200" s="29">
        <v>8</v>
      </c>
      <c r="H200" s="28">
        <v>0</v>
      </c>
      <c r="I200" s="30">
        <f>ROUND(G200*H200,P4)</f>
        <v>0</v>
      </c>
      <c r="L200" s="30">
        <v>0</v>
      </c>
      <c r="M200" s="24">
        <f>ROUND(G200*L200,P4)</f>
        <v>0</v>
      </c>
      <c r="N200" s="25" t="s">
        <v>474</v>
      </c>
      <c r="O200" s="31">
        <f>M200*AA200</f>
        <v>0</v>
      </c>
      <c r="P200" s="1">
        <v>3</v>
      </c>
      <c r="AA200" s="1">
        <f>IF(P200=1,$O$3,IF(P200=2,$O$4,$O$5))</f>
        <v>0</v>
      </c>
    </row>
    <row r="201">
      <c r="A201" s="1" t="s">
        <v>339</v>
      </c>
      <c r="E201" s="27" t="s">
        <v>349</v>
      </c>
    </row>
    <row r="202" ht="26.4">
      <c r="A202" s="1" t="s">
        <v>341</v>
      </c>
      <c r="E202" s="32" t="s">
        <v>1092</v>
      </c>
    </row>
    <row r="203" ht="250.8">
      <c r="A203" s="1" t="s">
        <v>342</v>
      </c>
      <c r="E203" s="27" t="s">
        <v>1220</v>
      </c>
    </row>
    <row r="204">
      <c r="A204" s="1" t="s">
        <v>333</v>
      </c>
      <c r="B204" s="1">
        <v>47</v>
      </c>
      <c r="C204" s="26" t="s">
        <v>1221</v>
      </c>
      <c r="D204" t="s">
        <v>345</v>
      </c>
      <c r="E204" s="27" t="s">
        <v>1222</v>
      </c>
      <c r="F204" s="28" t="s">
        <v>355</v>
      </c>
      <c r="G204" s="29">
        <v>32</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6.4">
      <c r="A206" s="1" t="s">
        <v>341</v>
      </c>
      <c r="E206" s="32" t="s">
        <v>1223</v>
      </c>
    </row>
    <row r="207" ht="237.6">
      <c r="A207" s="1" t="s">
        <v>342</v>
      </c>
      <c r="E207" s="27" t="s">
        <v>1224</v>
      </c>
    </row>
    <row r="208">
      <c r="A208" s="1" t="s">
        <v>333</v>
      </c>
      <c r="B208" s="1">
        <v>48</v>
      </c>
      <c r="C208" s="26" t="s">
        <v>1225</v>
      </c>
      <c r="D208" t="s">
        <v>345</v>
      </c>
      <c r="E208" s="27" t="s">
        <v>1226</v>
      </c>
      <c r="F208" s="28" t="s">
        <v>355</v>
      </c>
      <c r="G208" s="29">
        <v>13</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6.4">
      <c r="A210" s="1" t="s">
        <v>341</v>
      </c>
      <c r="E210" s="32" t="s">
        <v>1227</v>
      </c>
    </row>
    <row r="211" ht="224.4">
      <c r="A211" s="1" t="s">
        <v>342</v>
      </c>
      <c r="E211" s="27" t="s">
        <v>1228</v>
      </c>
    </row>
    <row r="212">
      <c r="A212" s="1" t="s">
        <v>333</v>
      </c>
      <c r="B212" s="1">
        <v>49</v>
      </c>
      <c r="C212" s="26" t="s">
        <v>1229</v>
      </c>
      <c r="D212" t="s">
        <v>345</v>
      </c>
      <c r="E212" s="27" t="s">
        <v>1230</v>
      </c>
      <c r="F212" s="28" t="s">
        <v>355</v>
      </c>
      <c r="G212" s="29">
        <v>8</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6.4">
      <c r="A214" s="1" t="s">
        <v>341</v>
      </c>
      <c r="E214" s="32" t="s">
        <v>1092</v>
      </c>
    </row>
    <row r="215" ht="211.2">
      <c r="A215" s="1" t="s">
        <v>342</v>
      </c>
      <c r="E215" s="27" t="s">
        <v>1231</v>
      </c>
    </row>
    <row r="216">
      <c r="A216" s="1" t="s">
        <v>333</v>
      </c>
      <c r="B216" s="1">
        <v>50</v>
      </c>
      <c r="C216" s="26" t="s">
        <v>1232</v>
      </c>
      <c r="D216" t="s">
        <v>345</v>
      </c>
      <c r="E216" s="27" t="s">
        <v>1233</v>
      </c>
      <c r="F216" s="28" t="s">
        <v>355</v>
      </c>
      <c r="G216" s="29">
        <v>13</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6.4">
      <c r="A218" s="1" t="s">
        <v>341</v>
      </c>
      <c r="E218" s="32" t="s">
        <v>1227</v>
      </c>
    </row>
    <row r="219" ht="211.2">
      <c r="A219" s="1" t="s">
        <v>342</v>
      </c>
      <c r="E219" s="27" t="s">
        <v>1234</v>
      </c>
    </row>
    <row r="220">
      <c r="A220" s="1" t="s">
        <v>333</v>
      </c>
      <c r="B220" s="1">
        <v>51</v>
      </c>
      <c r="C220" s="26" t="s">
        <v>1235</v>
      </c>
      <c r="D220" t="s">
        <v>345</v>
      </c>
      <c r="E220" s="27" t="s">
        <v>1236</v>
      </c>
      <c r="F220" s="28" t="s">
        <v>355</v>
      </c>
      <c r="G220" s="29">
        <v>13</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6.4">
      <c r="A222" s="1" t="s">
        <v>341</v>
      </c>
      <c r="E222" s="32" t="s">
        <v>1227</v>
      </c>
    </row>
    <row r="223" ht="224.4">
      <c r="A223" s="1" t="s">
        <v>342</v>
      </c>
      <c r="E223" s="27" t="s">
        <v>1237</v>
      </c>
    </row>
    <row r="224">
      <c r="A224" s="1" t="s">
        <v>333</v>
      </c>
      <c r="B224" s="1">
        <v>52</v>
      </c>
      <c r="C224" s="26" t="s">
        <v>1238</v>
      </c>
      <c r="D224" t="s">
        <v>345</v>
      </c>
      <c r="E224" s="27" t="s">
        <v>1239</v>
      </c>
      <c r="F224" s="28" t="s">
        <v>355</v>
      </c>
      <c r="G224" s="29">
        <v>1</v>
      </c>
      <c r="H224" s="28">
        <v>0</v>
      </c>
      <c r="I224" s="30">
        <f>ROUND(G224*H224,P4)</f>
        <v>0</v>
      </c>
      <c r="L224" s="30">
        <v>0</v>
      </c>
      <c r="M224" s="24">
        <f>ROUND(G224*L224,P4)</f>
        <v>0</v>
      </c>
      <c r="N224" s="25" t="s">
        <v>474</v>
      </c>
      <c r="O224" s="31">
        <f>M224*AA224</f>
        <v>0</v>
      </c>
      <c r="P224" s="1">
        <v>3</v>
      </c>
      <c r="AA224" s="1">
        <f>IF(P224=1,$O$3,IF(P224=2,$O$4,$O$5))</f>
        <v>0</v>
      </c>
    </row>
    <row r="225">
      <c r="A225" s="1" t="s">
        <v>339</v>
      </c>
      <c r="E225" s="27" t="s">
        <v>349</v>
      </c>
    </row>
    <row r="226" ht="26.4">
      <c r="A226" s="1" t="s">
        <v>341</v>
      </c>
      <c r="E226" s="32" t="s">
        <v>1153</v>
      </c>
    </row>
    <row r="227" ht="237.6">
      <c r="A227" s="1" t="s">
        <v>342</v>
      </c>
      <c r="E227" s="27" t="s">
        <v>1240</v>
      </c>
    </row>
    <row r="228">
      <c r="A228" s="1" t="s">
        <v>333</v>
      </c>
      <c r="B228" s="1">
        <v>53</v>
      </c>
      <c r="C228" s="26" t="s">
        <v>1241</v>
      </c>
      <c r="D228" t="s">
        <v>345</v>
      </c>
      <c r="E228" s="27" t="s">
        <v>1242</v>
      </c>
      <c r="F228" s="28" t="s">
        <v>355</v>
      </c>
      <c r="G228" s="29">
        <v>1</v>
      </c>
      <c r="H228" s="28">
        <v>0</v>
      </c>
      <c r="I228" s="30">
        <f>ROUND(G228*H228,P4)</f>
        <v>0</v>
      </c>
      <c r="L228" s="30">
        <v>0</v>
      </c>
      <c r="M228" s="24">
        <f>ROUND(G228*L228,P4)</f>
        <v>0</v>
      </c>
      <c r="N228" s="25" t="s">
        <v>474</v>
      </c>
      <c r="O228" s="31">
        <f>M228*AA228</f>
        <v>0</v>
      </c>
      <c r="P228" s="1">
        <v>3</v>
      </c>
      <c r="AA228" s="1">
        <f>IF(P228=1,$O$3,IF(P228=2,$O$4,$O$5))</f>
        <v>0</v>
      </c>
    </row>
    <row r="229">
      <c r="A229" s="1" t="s">
        <v>339</v>
      </c>
      <c r="E229" s="27" t="s">
        <v>349</v>
      </c>
    </row>
    <row r="230" ht="26.4">
      <c r="A230" s="1" t="s">
        <v>341</v>
      </c>
      <c r="E230" s="32" t="s">
        <v>1153</v>
      </c>
    </row>
    <row r="231" ht="198">
      <c r="A231" s="1" t="s">
        <v>342</v>
      </c>
      <c r="E231" s="27" t="s">
        <v>1243</v>
      </c>
    </row>
    <row r="232">
      <c r="A232" s="1" t="s">
        <v>333</v>
      </c>
      <c r="B232" s="1">
        <v>54</v>
      </c>
      <c r="C232" s="26" t="s">
        <v>1244</v>
      </c>
      <c r="D232" t="s">
        <v>345</v>
      </c>
      <c r="E232" s="27" t="s">
        <v>1245</v>
      </c>
      <c r="F232" s="28" t="s">
        <v>355</v>
      </c>
      <c r="G232" s="29">
        <v>4</v>
      </c>
      <c r="H232" s="28">
        <v>0</v>
      </c>
      <c r="I232" s="30">
        <f>ROUND(G232*H232,P4)</f>
        <v>0</v>
      </c>
      <c r="L232" s="30">
        <v>0</v>
      </c>
      <c r="M232" s="24">
        <f>ROUND(G232*L232,P4)</f>
        <v>0</v>
      </c>
      <c r="N232" s="25" t="s">
        <v>474</v>
      </c>
      <c r="O232" s="31">
        <f>M232*AA232</f>
        <v>0</v>
      </c>
      <c r="P232" s="1">
        <v>3</v>
      </c>
      <c r="AA232" s="1">
        <f>IF(P232=1,$O$3,IF(P232=2,$O$4,$O$5))</f>
        <v>0</v>
      </c>
    </row>
    <row r="233">
      <c r="A233" s="1" t="s">
        <v>339</v>
      </c>
      <c r="E233" s="27" t="s">
        <v>349</v>
      </c>
    </row>
    <row r="234" ht="26.4">
      <c r="A234" s="1" t="s">
        <v>341</v>
      </c>
      <c r="E234" s="32" t="s">
        <v>1246</v>
      </c>
    </row>
    <row r="235" ht="303.6">
      <c r="A235" s="1" t="s">
        <v>342</v>
      </c>
      <c r="E235" s="27" t="s">
        <v>1247</v>
      </c>
    </row>
    <row r="236">
      <c r="A236" s="1" t="s">
        <v>333</v>
      </c>
      <c r="B236" s="1">
        <v>55</v>
      </c>
      <c r="C236" s="26" t="s">
        <v>1248</v>
      </c>
      <c r="D236" t="s">
        <v>345</v>
      </c>
      <c r="E236" s="27" t="s">
        <v>1249</v>
      </c>
      <c r="F236" s="28" t="s">
        <v>355</v>
      </c>
      <c r="G236" s="29">
        <v>2</v>
      </c>
      <c r="H236" s="28">
        <v>0</v>
      </c>
      <c r="I236" s="30">
        <f>ROUND(G236*H236,P4)</f>
        <v>0</v>
      </c>
      <c r="L236" s="30">
        <v>0</v>
      </c>
      <c r="M236" s="24">
        <f>ROUND(G236*L236,P4)</f>
        <v>0</v>
      </c>
      <c r="N236" s="25" t="s">
        <v>474</v>
      </c>
      <c r="O236" s="31">
        <f>M236*AA236</f>
        <v>0</v>
      </c>
      <c r="P236" s="1">
        <v>3</v>
      </c>
      <c r="AA236" s="1">
        <f>IF(P236=1,$O$3,IF(P236=2,$O$4,$O$5))</f>
        <v>0</v>
      </c>
    </row>
    <row r="237">
      <c r="A237" s="1" t="s">
        <v>339</v>
      </c>
      <c r="E237" s="27" t="s">
        <v>349</v>
      </c>
    </row>
    <row r="238" ht="26.4">
      <c r="A238" s="1" t="s">
        <v>341</v>
      </c>
      <c r="E238" s="32" t="s">
        <v>1192</v>
      </c>
    </row>
    <row r="239" ht="250.8">
      <c r="A239" s="1" t="s">
        <v>342</v>
      </c>
      <c r="E239" s="27" t="s">
        <v>1250</v>
      </c>
    </row>
    <row r="240" ht="26.4">
      <c r="A240" s="1" t="s">
        <v>333</v>
      </c>
      <c r="B240" s="1">
        <v>56</v>
      </c>
      <c r="C240" s="26" t="s">
        <v>1251</v>
      </c>
      <c r="D240" t="s">
        <v>345</v>
      </c>
      <c r="E240" s="27" t="s">
        <v>1252</v>
      </c>
      <c r="F240" s="28" t="s">
        <v>355</v>
      </c>
      <c r="G240" s="29">
        <v>2</v>
      </c>
      <c r="H240" s="28">
        <v>0</v>
      </c>
      <c r="I240" s="30">
        <f>ROUND(G240*H240,P4)</f>
        <v>0</v>
      </c>
      <c r="L240" s="30">
        <v>0</v>
      </c>
      <c r="M240" s="24">
        <f>ROUND(G240*L240,P4)</f>
        <v>0</v>
      </c>
      <c r="N240" s="25" t="s">
        <v>474</v>
      </c>
      <c r="O240" s="31">
        <f>M240*AA240</f>
        <v>0</v>
      </c>
      <c r="P240" s="1">
        <v>3</v>
      </c>
      <c r="AA240" s="1">
        <f>IF(P240=1,$O$3,IF(P240=2,$O$4,$O$5))</f>
        <v>0</v>
      </c>
    </row>
    <row r="241">
      <c r="A241" s="1" t="s">
        <v>339</v>
      </c>
      <c r="E241" s="27" t="s">
        <v>349</v>
      </c>
    </row>
    <row r="242" ht="26.4">
      <c r="A242" s="1" t="s">
        <v>341</v>
      </c>
      <c r="E242" s="32" t="s">
        <v>1192</v>
      </c>
    </row>
    <row r="243" ht="224.4">
      <c r="A243" s="1" t="s">
        <v>342</v>
      </c>
      <c r="E243" s="27" t="s">
        <v>1253</v>
      </c>
    </row>
    <row r="244">
      <c r="A244" s="1" t="s">
        <v>333</v>
      </c>
      <c r="B244" s="1">
        <v>57</v>
      </c>
      <c r="C244" s="26" t="s">
        <v>1254</v>
      </c>
      <c r="D244" t="s">
        <v>345</v>
      </c>
      <c r="E244" s="27" t="s">
        <v>1255</v>
      </c>
      <c r="F244" s="28" t="s">
        <v>355</v>
      </c>
      <c r="G244" s="29">
        <v>4</v>
      </c>
      <c r="H244" s="28">
        <v>0</v>
      </c>
      <c r="I244" s="30">
        <f>ROUND(G244*H244,P4)</f>
        <v>0</v>
      </c>
      <c r="L244" s="30">
        <v>0</v>
      </c>
      <c r="M244" s="24">
        <f>ROUND(G244*L244,P4)</f>
        <v>0</v>
      </c>
      <c r="N244" s="25" t="s">
        <v>474</v>
      </c>
      <c r="O244" s="31">
        <f>M244*AA244</f>
        <v>0</v>
      </c>
      <c r="P244" s="1">
        <v>3</v>
      </c>
      <c r="AA244" s="1">
        <f>IF(P244=1,$O$3,IF(P244=2,$O$4,$O$5))</f>
        <v>0</v>
      </c>
    </row>
    <row r="245">
      <c r="A245" s="1" t="s">
        <v>339</v>
      </c>
      <c r="E245" s="27" t="s">
        <v>349</v>
      </c>
    </row>
    <row r="246" ht="26.4">
      <c r="A246" s="1" t="s">
        <v>341</v>
      </c>
      <c r="E246" s="32" t="s">
        <v>1246</v>
      </c>
    </row>
    <row r="247" ht="198">
      <c r="A247" s="1" t="s">
        <v>342</v>
      </c>
      <c r="E247" s="27" t="s">
        <v>1256</v>
      </c>
    </row>
    <row r="248">
      <c r="A248" s="1" t="s">
        <v>333</v>
      </c>
      <c r="B248" s="1">
        <v>58</v>
      </c>
      <c r="C248" s="26" t="s">
        <v>1257</v>
      </c>
      <c r="D248" t="s">
        <v>345</v>
      </c>
      <c r="E248" s="27" t="s">
        <v>1258</v>
      </c>
      <c r="F248" s="28" t="s">
        <v>355</v>
      </c>
      <c r="G248" s="29">
        <v>2</v>
      </c>
      <c r="H248" s="28">
        <v>0</v>
      </c>
      <c r="I248" s="30">
        <f>ROUND(G248*H248,P4)</f>
        <v>0</v>
      </c>
      <c r="L248" s="30">
        <v>0</v>
      </c>
      <c r="M248" s="24">
        <f>ROUND(G248*L248,P4)</f>
        <v>0</v>
      </c>
      <c r="N248" s="25" t="s">
        <v>474</v>
      </c>
      <c r="O248" s="31">
        <f>M248*AA248</f>
        <v>0</v>
      </c>
      <c r="P248" s="1">
        <v>3</v>
      </c>
      <c r="AA248" s="1">
        <f>IF(P248=1,$O$3,IF(P248=2,$O$4,$O$5))</f>
        <v>0</v>
      </c>
    </row>
    <row r="249">
      <c r="A249" s="1" t="s">
        <v>339</v>
      </c>
      <c r="E249" s="27" t="s">
        <v>349</v>
      </c>
    </row>
    <row r="250" ht="26.4">
      <c r="A250" s="1" t="s">
        <v>341</v>
      </c>
      <c r="E250" s="32" t="s">
        <v>1192</v>
      </c>
    </row>
    <row r="251" ht="316.8">
      <c r="A251" s="1" t="s">
        <v>342</v>
      </c>
      <c r="E251" s="27" t="s">
        <v>1259</v>
      </c>
    </row>
    <row r="252">
      <c r="A252" s="1" t="s">
        <v>333</v>
      </c>
      <c r="B252" s="1">
        <v>59</v>
      </c>
      <c r="C252" s="26" t="s">
        <v>1260</v>
      </c>
      <c r="D252" t="s">
        <v>345</v>
      </c>
      <c r="E252" s="27" t="s">
        <v>1261</v>
      </c>
      <c r="F252" s="28" t="s">
        <v>355</v>
      </c>
      <c r="G252" s="29">
        <v>18</v>
      </c>
      <c r="H252" s="28">
        <v>0</v>
      </c>
      <c r="I252" s="30">
        <f>ROUND(G252*H252,P4)</f>
        <v>0</v>
      </c>
      <c r="L252" s="30">
        <v>0</v>
      </c>
      <c r="M252" s="24">
        <f>ROUND(G252*L252,P4)</f>
        <v>0</v>
      </c>
      <c r="N252" s="25" t="s">
        <v>474</v>
      </c>
      <c r="O252" s="31">
        <f>M252*AA252</f>
        <v>0</v>
      </c>
      <c r="P252" s="1">
        <v>3</v>
      </c>
      <c r="AA252" s="1">
        <f>IF(P252=1,$O$3,IF(P252=2,$O$4,$O$5))</f>
        <v>0</v>
      </c>
    </row>
    <row r="253">
      <c r="A253" s="1" t="s">
        <v>339</v>
      </c>
      <c r="E253" s="27" t="s">
        <v>349</v>
      </c>
    </row>
    <row r="254" ht="26.4">
      <c r="A254" s="1" t="s">
        <v>341</v>
      </c>
      <c r="E254" s="32" t="s">
        <v>1162</v>
      </c>
    </row>
    <row r="255" ht="343.2">
      <c r="A255" s="1" t="s">
        <v>342</v>
      </c>
      <c r="E255" s="27" t="s">
        <v>1262</v>
      </c>
    </row>
    <row r="256">
      <c r="A256" s="1" t="s">
        <v>333</v>
      </c>
      <c r="B256" s="1">
        <v>60</v>
      </c>
      <c r="C256" s="26" t="s">
        <v>1263</v>
      </c>
      <c r="D256" t="s">
        <v>345</v>
      </c>
      <c r="E256" s="27" t="s">
        <v>1264</v>
      </c>
      <c r="F256" s="28" t="s">
        <v>355</v>
      </c>
      <c r="G256" s="29">
        <v>9</v>
      </c>
      <c r="H256" s="28">
        <v>0</v>
      </c>
      <c r="I256" s="30">
        <f>ROUND(G256*H256,P4)</f>
        <v>0</v>
      </c>
      <c r="L256" s="30">
        <v>0</v>
      </c>
      <c r="M256" s="24">
        <f>ROUND(G256*L256,P4)</f>
        <v>0</v>
      </c>
      <c r="N256" s="25" t="s">
        <v>474</v>
      </c>
      <c r="O256" s="31">
        <f>M256*AA256</f>
        <v>0</v>
      </c>
      <c r="P256" s="1">
        <v>3</v>
      </c>
      <c r="AA256" s="1">
        <f>IF(P256=1,$O$3,IF(P256=2,$O$4,$O$5))</f>
        <v>0</v>
      </c>
    </row>
    <row r="257">
      <c r="A257" s="1" t="s">
        <v>339</v>
      </c>
      <c r="E257" s="27" t="s">
        <v>349</v>
      </c>
    </row>
    <row r="258" ht="26.4">
      <c r="A258" s="1" t="s">
        <v>341</v>
      </c>
      <c r="E258" s="32" t="s">
        <v>1265</v>
      </c>
    </row>
    <row r="259" ht="264">
      <c r="A259" s="1" t="s">
        <v>342</v>
      </c>
      <c r="E259" s="27" t="s">
        <v>1266</v>
      </c>
    </row>
    <row r="260">
      <c r="A260" s="1" t="s">
        <v>333</v>
      </c>
      <c r="B260" s="1">
        <v>61</v>
      </c>
      <c r="C260" s="26" t="s">
        <v>1267</v>
      </c>
      <c r="D260" t="s">
        <v>345</v>
      </c>
      <c r="E260" s="27" t="s">
        <v>1268</v>
      </c>
      <c r="F260" s="28" t="s">
        <v>355</v>
      </c>
      <c r="G260" s="29">
        <v>24</v>
      </c>
      <c r="H260" s="28">
        <v>0</v>
      </c>
      <c r="I260" s="30">
        <f>ROUND(G260*H260,P4)</f>
        <v>0</v>
      </c>
      <c r="L260" s="30">
        <v>0</v>
      </c>
      <c r="M260" s="24">
        <f>ROUND(G260*L260,P4)</f>
        <v>0</v>
      </c>
      <c r="N260" s="25" t="s">
        <v>474</v>
      </c>
      <c r="O260" s="31">
        <f>M260*AA260</f>
        <v>0</v>
      </c>
      <c r="P260" s="1">
        <v>3</v>
      </c>
      <c r="AA260" s="1">
        <f>IF(P260=1,$O$3,IF(P260=2,$O$4,$O$5))</f>
        <v>0</v>
      </c>
    </row>
    <row r="261">
      <c r="A261" s="1" t="s">
        <v>339</v>
      </c>
      <c r="E261" s="27" t="s">
        <v>349</v>
      </c>
    </row>
    <row r="262" ht="26.4">
      <c r="A262" s="1" t="s">
        <v>341</v>
      </c>
      <c r="E262" s="32" t="s">
        <v>1166</v>
      </c>
    </row>
    <row r="263" ht="343.2">
      <c r="A263" s="1" t="s">
        <v>342</v>
      </c>
      <c r="E263" s="27" t="s">
        <v>1269</v>
      </c>
    </row>
    <row r="264">
      <c r="A264" s="1" t="s">
        <v>333</v>
      </c>
      <c r="B264" s="1">
        <v>62</v>
      </c>
      <c r="C264" s="26" t="s">
        <v>1270</v>
      </c>
      <c r="D264" t="s">
        <v>345</v>
      </c>
      <c r="E264" s="27" t="s">
        <v>1271</v>
      </c>
      <c r="F264" s="28" t="s">
        <v>355</v>
      </c>
      <c r="G264" s="29">
        <v>12</v>
      </c>
      <c r="H264" s="28">
        <v>0</v>
      </c>
      <c r="I264" s="30">
        <f>ROUND(G264*H264,P4)</f>
        <v>0</v>
      </c>
      <c r="L264" s="30">
        <v>0</v>
      </c>
      <c r="M264" s="24">
        <f>ROUND(G264*L264,P4)</f>
        <v>0</v>
      </c>
      <c r="N264" s="25" t="s">
        <v>474</v>
      </c>
      <c r="O264" s="31">
        <f>M264*AA264</f>
        <v>0</v>
      </c>
      <c r="P264" s="1">
        <v>3</v>
      </c>
      <c r="AA264" s="1">
        <f>IF(P264=1,$O$3,IF(P264=2,$O$4,$O$5))</f>
        <v>0</v>
      </c>
    </row>
    <row r="265">
      <c r="A265" s="1" t="s">
        <v>339</v>
      </c>
      <c r="E265" s="27" t="s">
        <v>349</v>
      </c>
    </row>
    <row r="266" ht="26.4">
      <c r="A266" s="1" t="s">
        <v>341</v>
      </c>
      <c r="E266" s="32" t="s">
        <v>1112</v>
      </c>
    </row>
    <row r="267" ht="264">
      <c r="A267" s="1" t="s">
        <v>342</v>
      </c>
      <c r="E267" s="27" t="s">
        <v>1272</v>
      </c>
    </row>
    <row r="268">
      <c r="A268" s="1" t="s">
        <v>333</v>
      </c>
      <c r="B268" s="1">
        <v>63</v>
      </c>
      <c r="C268" s="26" t="s">
        <v>1273</v>
      </c>
      <c r="D268" t="s">
        <v>345</v>
      </c>
      <c r="E268" s="27" t="s">
        <v>1274</v>
      </c>
      <c r="F268" s="28" t="s">
        <v>355</v>
      </c>
      <c r="G268" s="29">
        <v>10</v>
      </c>
      <c r="H268" s="28">
        <v>0</v>
      </c>
      <c r="I268" s="30">
        <f>ROUND(G268*H268,P4)</f>
        <v>0</v>
      </c>
      <c r="L268" s="30">
        <v>0</v>
      </c>
      <c r="M268" s="24">
        <f>ROUND(G268*L268,P4)</f>
        <v>0</v>
      </c>
      <c r="N268" s="25" t="s">
        <v>474</v>
      </c>
      <c r="O268" s="31">
        <f>M268*AA268</f>
        <v>0</v>
      </c>
      <c r="P268" s="1">
        <v>3</v>
      </c>
      <c r="AA268" s="1">
        <f>IF(P268=1,$O$3,IF(P268=2,$O$4,$O$5))</f>
        <v>0</v>
      </c>
    </row>
    <row r="269">
      <c r="A269" s="1" t="s">
        <v>339</v>
      </c>
      <c r="E269" s="27" t="s">
        <v>349</v>
      </c>
    </row>
    <row r="270" ht="26.4">
      <c r="A270" s="1" t="s">
        <v>341</v>
      </c>
      <c r="E270" s="32" t="s">
        <v>1140</v>
      </c>
    </row>
    <row r="271" ht="343.2">
      <c r="A271" s="1" t="s">
        <v>342</v>
      </c>
      <c r="E271" s="27" t="s">
        <v>1275</v>
      </c>
    </row>
    <row r="272">
      <c r="A272" s="1" t="s">
        <v>333</v>
      </c>
      <c r="B272" s="1">
        <v>64</v>
      </c>
      <c r="C272" s="26" t="s">
        <v>1276</v>
      </c>
      <c r="D272" t="s">
        <v>345</v>
      </c>
      <c r="E272" s="27" t="s">
        <v>1277</v>
      </c>
      <c r="F272" s="28" t="s">
        <v>355</v>
      </c>
      <c r="G272" s="29">
        <v>10</v>
      </c>
      <c r="H272" s="28">
        <v>0</v>
      </c>
      <c r="I272" s="30">
        <f>ROUND(G272*H272,P4)</f>
        <v>0</v>
      </c>
      <c r="L272" s="30">
        <v>0</v>
      </c>
      <c r="M272" s="24">
        <f>ROUND(G272*L272,P4)</f>
        <v>0</v>
      </c>
      <c r="N272" s="25" t="s">
        <v>474</v>
      </c>
      <c r="O272" s="31">
        <f>M272*AA272</f>
        <v>0</v>
      </c>
      <c r="P272" s="1">
        <v>3</v>
      </c>
      <c r="AA272" s="1">
        <f>IF(P272=1,$O$3,IF(P272=2,$O$4,$O$5))</f>
        <v>0</v>
      </c>
    </row>
    <row r="273">
      <c r="A273" s="1" t="s">
        <v>339</v>
      </c>
      <c r="E273" s="27" t="s">
        <v>349</v>
      </c>
    </row>
    <row r="274" ht="26.4">
      <c r="A274" s="1" t="s">
        <v>341</v>
      </c>
      <c r="E274" s="32" t="s">
        <v>1140</v>
      </c>
    </row>
    <row r="275" ht="343.2">
      <c r="A275" s="1" t="s">
        <v>342</v>
      </c>
      <c r="E275" s="27" t="s">
        <v>1278</v>
      </c>
    </row>
    <row r="276">
      <c r="A276" s="1" t="s">
        <v>333</v>
      </c>
      <c r="B276" s="1">
        <v>65</v>
      </c>
      <c r="C276" s="26" t="s">
        <v>1279</v>
      </c>
      <c r="D276" t="s">
        <v>345</v>
      </c>
      <c r="E276" s="27" t="s">
        <v>1280</v>
      </c>
      <c r="F276" s="28" t="s">
        <v>355</v>
      </c>
      <c r="G276" s="29">
        <v>5</v>
      </c>
      <c r="H276" s="28">
        <v>0</v>
      </c>
      <c r="I276" s="30">
        <f>ROUND(G276*H276,P4)</f>
        <v>0</v>
      </c>
      <c r="L276" s="30">
        <v>0</v>
      </c>
      <c r="M276" s="24">
        <f>ROUND(G276*L276,P4)</f>
        <v>0</v>
      </c>
      <c r="N276" s="25" t="s">
        <v>474</v>
      </c>
      <c r="O276" s="31">
        <f>M276*AA276</f>
        <v>0</v>
      </c>
      <c r="P276" s="1">
        <v>3</v>
      </c>
      <c r="AA276" s="1">
        <f>IF(P276=1,$O$3,IF(P276=2,$O$4,$O$5))</f>
        <v>0</v>
      </c>
    </row>
    <row r="277">
      <c r="A277" s="1" t="s">
        <v>339</v>
      </c>
      <c r="E277" s="27" t="s">
        <v>349</v>
      </c>
    </row>
    <row r="278" ht="26.4">
      <c r="A278" s="1" t="s">
        <v>341</v>
      </c>
      <c r="E278" s="32" t="s">
        <v>1281</v>
      </c>
    </row>
    <row r="279" ht="264">
      <c r="A279" s="1" t="s">
        <v>342</v>
      </c>
      <c r="E279" s="27" t="s">
        <v>1282</v>
      </c>
    </row>
    <row r="280">
      <c r="A280" s="1" t="s">
        <v>333</v>
      </c>
      <c r="B280" s="1">
        <v>66</v>
      </c>
      <c r="C280" s="26" t="s">
        <v>1283</v>
      </c>
      <c r="D280" t="s">
        <v>345</v>
      </c>
      <c r="E280" s="27" t="s">
        <v>1284</v>
      </c>
      <c r="F280" s="28" t="s">
        <v>355</v>
      </c>
      <c r="G280" s="29">
        <v>5</v>
      </c>
      <c r="H280" s="28">
        <v>0</v>
      </c>
      <c r="I280" s="30">
        <f>ROUND(G280*H280,P4)</f>
        <v>0</v>
      </c>
      <c r="L280" s="30">
        <v>0</v>
      </c>
      <c r="M280" s="24">
        <f>ROUND(G280*L280,P4)</f>
        <v>0</v>
      </c>
      <c r="N280" s="25" t="s">
        <v>474</v>
      </c>
      <c r="O280" s="31">
        <f>M280*AA280</f>
        <v>0</v>
      </c>
      <c r="P280" s="1">
        <v>3</v>
      </c>
      <c r="AA280" s="1">
        <f>IF(P280=1,$O$3,IF(P280=2,$O$4,$O$5))</f>
        <v>0</v>
      </c>
    </row>
    <row r="281">
      <c r="A281" s="1" t="s">
        <v>339</v>
      </c>
      <c r="E281" s="27" t="s">
        <v>349</v>
      </c>
    </row>
    <row r="282" ht="26.4">
      <c r="A282" s="1" t="s">
        <v>341</v>
      </c>
      <c r="E282" s="32" t="s">
        <v>1281</v>
      </c>
    </row>
    <row r="283" ht="264">
      <c r="A283" s="1" t="s">
        <v>342</v>
      </c>
      <c r="E283" s="27" t="s">
        <v>1285</v>
      </c>
    </row>
    <row r="284">
      <c r="A284" s="1" t="s">
        <v>333</v>
      </c>
      <c r="B284" s="1">
        <v>67</v>
      </c>
      <c r="C284" s="26" t="s">
        <v>1286</v>
      </c>
      <c r="D284" t="s">
        <v>345</v>
      </c>
      <c r="E284" s="27" t="s">
        <v>1287</v>
      </c>
      <c r="F284" s="28" t="s">
        <v>355</v>
      </c>
      <c r="G284" s="29">
        <v>6</v>
      </c>
      <c r="H284" s="28">
        <v>0</v>
      </c>
      <c r="I284" s="30">
        <f>ROUND(G284*H284,P4)</f>
        <v>0</v>
      </c>
      <c r="L284" s="30">
        <v>0</v>
      </c>
      <c r="M284" s="24">
        <f>ROUND(G284*L284,P4)</f>
        <v>0</v>
      </c>
      <c r="N284" s="25" t="s">
        <v>474</v>
      </c>
      <c r="O284" s="31">
        <f>M284*AA284</f>
        <v>0</v>
      </c>
      <c r="P284" s="1">
        <v>3</v>
      </c>
      <c r="AA284" s="1">
        <f>IF(P284=1,$O$3,IF(P284=2,$O$4,$O$5))</f>
        <v>0</v>
      </c>
    </row>
    <row r="285">
      <c r="A285" s="1" t="s">
        <v>339</v>
      </c>
      <c r="E285" s="27" t="s">
        <v>349</v>
      </c>
    </row>
    <row r="286" ht="26.4">
      <c r="A286" s="1" t="s">
        <v>341</v>
      </c>
      <c r="E286" s="32" t="s">
        <v>1099</v>
      </c>
    </row>
    <row r="287" ht="330">
      <c r="A287" s="1" t="s">
        <v>342</v>
      </c>
      <c r="E287" s="27" t="s">
        <v>1288</v>
      </c>
    </row>
    <row r="288">
      <c r="A288" s="1" t="s">
        <v>333</v>
      </c>
      <c r="B288" s="1">
        <v>68</v>
      </c>
      <c r="C288" s="26" t="s">
        <v>1289</v>
      </c>
      <c r="D288" t="s">
        <v>345</v>
      </c>
      <c r="E288" s="27" t="s">
        <v>1290</v>
      </c>
      <c r="F288" s="28" t="s">
        <v>355</v>
      </c>
      <c r="G288" s="29">
        <v>3</v>
      </c>
      <c r="H288" s="28">
        <v>0</v>
      </c>
      <c r="I288" s="30">
        <f>ROUND(G288*H288,P4)</f>
        <v>0</v>
      </c>
      <c r="L288" s="30">
        <v>0</v>
      </c>
      <c r="M288" s="24">
        <f>ROUND(G288*L288,P4)</f>
        <v>0</v>
      </c>
      <c r="N288" s="25" t="s">
        <v>474</v>
      </c>
      <c r="O288" s="31">
        <f>M288*AA288</f>
        <v>0</v>
      </c>
      <c r="P288" s="1">
        <v>3</v>
      </c>
      <c r="AA288" s="1">
        <f>IF(P288=1,$O$3,IF(P288=2,$O$4,$O$5))</f>
        <v>0</v>
      </c>
    </row>
    <row r="289">
      <c r="A289" s="1" t="s">
        <v>339</v>
      </c>
      <c r="E289" s="27" t="s">
        <v>349</v>
      </c>
    </row>
    <row r="290" ht="26.4">
      <c r="A290" s="1" t="s">
        <v>341</v>
      </c>
      <c r="E290" s="32" t="s">
        <v>1291</v>
      </c>
    </row>
    <row r="291" ht="250.8">
      <c r="A291" s="1" t="s">
        <v>342</v>
      </c>
      <c r="E291" s="27" t="s">
        <v>1292</v>
      </c>
    </row>
    <row r="292">
      <c r="A292" s="1" t="s">
        <v>333</v>
      </c>
      <c r="B292" s="1">
        <v>69</v>
      </c>
      <c r="C292" s="26" t="s">
        <v>1293</v>
      </c>
      <c r="D292" t="s">
        <v>345</v>
      </c>
      <c r="E292" s="27" t="s">
        <v>1294</v>
      </c>
      <c r="F292" s="28" t="s">
        <v>355</v>
      </c>
      <c r="G292" s="29">
        <v>12</v>
      </c>
      <c r="H292" s="28">
        <v>0</v>
      </c>
      <c r="I292" s="30">
        <f>ROUND(G292*H292,P4)</f>
        <v>0</v>
      </c>
      <c r="L292" s="30">
        <v>0</v>
      </c>
      <c r="M292" s="24">
        <f>ROUND(G292*L292,P4)</f>
        <v>0</v>
      </c>
      <c r="N292" s="25" t="s">
        <v>474</v>
      </c>
      <c r="O292" s="31">
        <f>M292*AA292</f>
        <v>0</v>
      </c>
      <c r="P292" s="1">
        <v>3</v>
      </c>
      <c r="AA292" s="1">
        <f>IF(P292=1,$O$3,IF(P292=2,$O$4,$O$5))</f>
        <v>0</v>
      </c>
    </row>
    <row r="293">
      <c r="A293" s="1" t="s">
        <v>339</v>
      </c>
      <c r="E293" s="27" t="s">
        <v>349</v>
      </c>
    </row>
    <row r="294" ht="26.4">
      <c r="A294" s="1" t="s">
        <v>341</v>
      </c>
      <c r="E294" s="32" t="s">
        <v>1112</v>
      </c>
    </row>
    <row r="295" ht="343.2">
      <c r="A295" s="1" t="s">
        <v>342</v>
      </c>
      <c r="E295" s="27" t="s">
        <v>1295</v>
      </c>
    </row>
    <row r="296">
      <c r="A296" s="1" t="s">
        <v>333</v>
      </c>
      <c r="B296" s="1">
        <v>70</v>
      </c>
      <c r="C296" s="26" t="s">
        <v>1296</v>
      </c>
      <c r="D296" t="s">
        <v>345</v>
      </c>
      <c r="E296" s="27" t="s">
        <v>1297</v>
      </c>
      <c r="F296" s="28" t="s">
        <v>355</v>
      </c>
      <c r="G296" s="29">
        <v>12</v>
      </c>
      <c r="H296" s="28">
        <v>0</v>
      </c>
      <c r="I296" s="30">
        <f>ROUND(G296*H296,P4)</f>
        <v>0</v>
      </c>
      <c r="L296" s="30">
        <v>0</v>
      </c>
      <c r="M296" s="24">
        <f>ROUND(G296*L296,P4)</f>
        <v>0</v>
      </c>
      <c r="N296" s="25" t="s">
        <v>474</v>
      </c>
      <c r="O296" s="31">
        <f>M296*AA296</f>
        <v>0</v>
      </c>
      <c r="P296" s="1">
        <v>3</v>
      </c>
      <c r="AA296" s="1">
        <f>IF(P296=1,$O$3,IF(P296=2,$O$4,$O$5))</f>
        <v>0</v>
      </c>
    </row>
    <row r="297">
      <c r="A297" s="1" t="s">
        <v>339</v>
      </c>
      <c r="E297" s="27" t="s">
        <v>349</v>
      </c>
    </row>
    <row r="298" ht="26.4">
      <c r="A298" s="1" t="s">
        <v>341</v>
      </c>
      <c r="E298" s="32" t="s">
        <v>1112</v>
      </c>
    </row>
    <row r="299" ht="343.2">
      <c r="A299" s="1" t="s">
        <v>342</v>
      </c>
      <c r="E299" s="27" t="s">
        <v>1298</v>
      </c>
    </row>
    <row r="300">
      <c r="A300" s="1" t="s">
        <v>333</v>
      </c>
      <c r="B300" s="1">
        <v>71</v>
      </c>
      <c r="C300" s="26" t="s">
        <v>1299</v>
      </c>
      <c r="D300" t="s">
        <v>345</v>
      </c>
      <c r="E300" s="27" t="s">
        <v>1300</v>
      </c>
      <c r="F300" s="28" t="s">
        <v>355</v>
      </c>
      <c r="G300" s="29">
        <v>6</v>
      </c>
      <c r="H300" s="28">
        <v>0</v>
      </c>
      <c r="I300" s="30">
        <f>ROUND(G300*H300,P4)</f>
        <v>0</v>
      </c>
      <c r="L300" s="30">
        <v>0</v>
      </c>
      <c r="M300" s="24">
        <f>ROUND(G300*L300,P4)</f>
        <v>0</v>
      </c>
      <c r="N300" s="25" t="s">
        <v>474</v>
      </c>
      <c r="O300" s="31">
        <f>M300*AA300</f>
        <v>0</v>
      </c>
      <c r="P300" s="1">
        <v>3</v>
      </c>
      <c r="AA300" s="1">
        <f>IF(P300=1,$O$3,IF(P300=2,$O$4,$O$5))</f>
        <v>0</v>
      </c>
    </row>
    <row r="301">
      <c r="A301" s="1" t="s">
        <v>339</v>
      </c>
      <c r="E301" s="27" t="s">
        <v>349</v>
      </c>
    </row>
    <row r="302" ht="26.4">
      <c r="A302" s="1" t="s">
        <v>341</v>
      </c>
      <c r="E302" s="32" t="s">
        <v>1099</v>
      </c>
    </row>
    <row r="303" ht="264">
      <c r="A303" s="1" t="s">
        <v>342</v>
      </c>
      <c r="E303" s="27" t="s">
        <v>1301</v>
      </c>
    </row>
    <row r="304">
      <c r="A304" s="1" t="s">
        <v>333</v>
      </c>
      <c r="B304" s="1">
        <v>72</v>
      </c>
      <c r="C304" s="26" t="s">
        <v>1302</v>
      </c>
      <c r="D304" t="s">
        <v>345</v>
      </c>
      <c r="E304" s="27" t="s">
        <v>1303</v>
      </c>
      <c r="F304" s="28" t="s">
        <v>355</v>
      </c>
      <c r="G304" s="29">
        <v>6</v>
      </c>
      <c r="H304" s="28">
        <v>0</v>
      </c>
      <c r="I304" s="30">
        <f>ROUND(G304*H304,P4)</f>
        <v>0</v>
      </c>
      <c r="L304" s="30">
        <v>0</v>
      </c>
      <c r="M304" s="24">
        <f>ROUND(G304*L304,P4)</f>
        <v>0</v>
      </c>
      <c r="N304" s="25" t="s">
        <v>474</v>
      </c>
      <c r="O304" s="31">
        <f>M304*AA304</f>
        <v>0</v>
      </c>
      <c r="P304" s="1">
        <v>3</v>
      </c>
      <c r="AA304" s="1">
        <f>IF(P304=1,$O$3,IF(P304=2,$O$4,$O$5))</f>
        <v>0</v>
      </c>
    </row>
    <row r="305">
      <c r="A305" s="1" t="s">
        <v>339</v>
      </c>
      <c r="E305" s="27" t="s">
        <v>349</v>
      </c>
    </row>
    <row r="306" ht="26.4">
      <c r="A306" s="1" t="s">
        <v>341</v>
      </c>
      <c r="E306" s="32" t="s">
        <v>1099</v>
      </c>
    </row>
    <row r="307" ht="264">
      <c r="A307" s="1" t="s">
        <v>342</v>
      </c>
      <c r="E307" s="27" t="s">
        <v>1304</v>
      </c>
    </row>
    <row r="308" ht="26.4">
      <c r="A308" s="1" t="s">
        <v>333</v>
      </c>
      <c r="B308" s="1">
        <v>73</v>
      </c>
      <c r="C308" s="26" t="s">
        <v>1305</v>
      </c>
      <c r="D308" t="s">
        <v>345</v>
      </c>
      <c r="E308" s="27" t="s">
        <v>1306</v>
      </c>
      <c r="F308" s="28" t="s">
        <v>355</v>
      </c>
      <c r="G308" s="29">
        <v>20</v>
      </c>
      <c r="H308" s="28">
        <v>0</v>
      </c>
      <c r="I308" s="30">
        <f>ROUND(G308*H308,P4)</f>
        <v>0</v>
      </c>
      <c r="L308" s="30">
        <v>0</v>
      </c>
      <c r="M308" s="24">
        <f>ROUND(G308*L308,P4)</f>
        <v>0</v>
      </c>
      <c r="N308" s="25" t="s">
        <v>474</v>
      </c>
      <c r="O308" s="31">
        <f>M308*AA308</f>
        <v>0</v>
      </c>
      <c r="P308" s="1">
        <v>3</v>
      </c>
      <c r="AA308" s="1">
        <f>IF(P308=1,$O$3,IF(P308=2,$O$4,$O$5))</f>
        <v>0</v>
      </c>
    </row>
    <row r="309">
      <c r="A309" s="1" t="s">
        <v>339</v>
      </c>
      <c r="E309" s="27" t="s">
        <v>349</v>
      </c>
    </row>
    <row r="310" ht="26.4">
      <c r="A310" s="1" t="s">
        <v>341</v>
      </c>
      <c r="E310" s="32" t="s">
        <v>1307</v>
      </c>
    </row>
    <row r="311" ht="343.2">
      <c r="A311" s="1" t="s">
        <v>342</v>
      </c>
      <c r="E311" s="27" t="s">
        <v>1308</v>
      </c>
    </row>
    <row r="312" ht="26.4">
      <c r="A312" s="1" t="s">
        <v>333</v>
      </c>
      <c r="B312" s="1">
        <v>74</v>
      </c>
      <c r="C312" s="26" t="s">
        <v>1309</v>
      </c>
      <c r="D312" t="s">
        <v>345</v>
      </c>
      <c r="E312" s="27" t="s">
        <v>1310</v>
      </c>
      <c r="F312" s="28" t="s">
        <v>355</v>
      </c>
      <c r="G312" s="29">
        <v>10</v>
      </c>
      <c r="H312" s="28">
        <v>0</v>
      </c>
      <c r="I312" s="30">
        <f>ROUND(G312*H312,P4)</f>
        <v>0</v>
      </c>
      <c r="L312" s="30">
        <v>0</v>
      </c>
      <c r="M312" s="24">
        <f>ROUND(G312*L312,P4)</f>
        <v>0</v>
      </c>
      <c r="N312" s="25" t="s">
        <v>474</v>
      </c>
      <c r="O312" s="31">
        <f>M312*AA312</f>
        <v>0</v>
      </c>
      <c r="P312" s="1">
        <v>3</v>
      </c>
      <c r="AA312" s="1">
        <f>IF(P312=1,$O$3,IF(P312=2,$O$4,$O$5))</f>
        <v>0</v>
      </c>
    </row>
    <row r="313">
      <c r="A313" s="1" t="s">
        <v>339</v>
      </c>
      <c r="E313" s="27" t="s">
        <v>349</v>
      </c>
    </row>
    <row r="314" ht="26.4">
      <c r="A314" s="1" t="s">
        <v>341</v>
      </c>
      <c r="E314" s="32" t="s">
        <v>1140</v>
      </c>
    </row>
    <row r="315" ht="264">
      <c r="A315" s="1" t="s">
        <v>342</v>
      </c>
      <c r="E315" s="27" t="s">
        <v>1311</v>
      </c>
    </row>
    <row r="316">
      <c r="A316" s="1" t="s">
        <v>333</v>
      </c>
      <c r="B316" s="1">
        <v>75</v>
      </c>
      <c r="C316" s="26" t="s">
        <v>1312</v>
      </c>
      <c r="D316" t="s">
        <v>345</v>
      </c>
      <c r="E316" s="27" t="s">
        <v>1313</v>
      </c>
      <c r="F316" s="28" t="s">
        <v>355</v>
      </c>
      <c r="G316" s="29">
        <v>4</v>
      </c>
      <c r="H316" s="28">
        <v>0</v>
      </c>
      <c r="I316" s="30">
        <f>ROUND(G316*H316,P4)</f>
        <v>0</v>
      </c>
      <c r="L316" s="30">
        <v>0</v>
      </c>
      <c r="M316" s="24">
        <f>ROUND(G316*L316,P4)</f>
        <v>0</v>
      </c>
      <c r="N316" s="25" t="s">
        <v>474</v>
      </c>
      <c r="O316" s="31">
        <f>M316*AA316</f>
        <v>0</v>
      </c>
      <c r="P316" s="1">
        <v>3</v>
      </c>
      <c r="AA316" s="1">
        <f>IF(P316=1,$O$3,IF(P316=2,$O$4,$O$5))</f>
        <v>0</v>
      </c>
    </row>
    <row r="317">
      <c r="A317" s="1" t="s">
        <v>339</v>
      </c>
      <c r="E317" s="27" t="s">
        <v>349</v>
      </c>
    </row>
    <row r="318" ht="26.4">
      <c r="A318" s="1" t="s">
        <v>341</v>
      </c>
      <c r="E318" s="32" t="s">
        <v>1246</v>
      </c>
    </row>
    <row r="319" ht="343.2">
      <c r="A319" s="1" t="s">
        <v>342</v>
      </c>
      <c r="E319" s="27" t="s">
        <v>1314</v>
      </c>
    </row>
    <row r="320">
      <c r="A320" s="1" t="s">
        <v>333</v>
      </c>
      <c r="B320" s="1">
        <v>76</v>
      </c>
      <c r="C320" s="26" t="s">
        <v>1315</v>
      </c>
      <c r="D320" t="s">
        <v>345</v>
      </c>
      <c r="E320" s="27" t="s">
        <v>1316</v>
      </c>
      <c r="F320" s="28" t="s">
        <v>355</v>
      </c>
      <c r="G320" s="29">
        <v>2</v>
      </c>
      <c r="H320" s="28">
        <v>0</v>
      </c>
      <c r="I320" s="30">
        <f>ROUND(G320*H320,P4)</f>
        <v>0</v>
      </c>
      <c r="L320" s="30">
        <v>0</v>
      </c>
      <c r="M320" s="24">
        <f>ROUND(G320*L320,P4)</f>
        <v>0</v>
      </c>
      <c r="N320" s="25" t="s">
        <v>474</v>
      </c>
      <c r="O320" s="31">
        <f>M320*AA320</f>
        <v>0</v>
      </c>
      <c r="P320" s="1">
        <v>3</v>
      </c>
      <c r="AA320" s="1">
        <f>IF(P320=1,$O$3,IF(P320=2,$O$4,$O$5))</f>
        <v>0</v>
      </c>
    </row>
    <row r="321">
      <c r="A321" s="1" t="s">
        <v>339</v>
      </c>
      <c r="E321" s="27" t="s">
        <v>349</v>
      </c>
    </row>
    <row r="322" ht="26.4">
      <c r="A322" s="1" t="s">
        <v>341</v>
      </c>
      <c r="E322" s="32" t="s">
        <v>1192</v>
      </c>
    </row>
    <row r="323" ht="264">
      <c r="A323" s="1" t="s">
        <v>342</v>
      </c>
      <c r="E323" s="27" t="s">
        <v>1317</v>
      </c>
    </row>
    <row r="324" ht="26.4">
      <c r="A324" s="1" t="s">
        <v>333</v>
      </c>
      <c r="B324" s="1">
        <v>77</v>
      </c>
      <c r="C324" s="26" t="s">
        <v>1318</v>
      </c>
      <c r="D324" t="s">
        <v>345</v>
      </c>
      <c r="E324" s="27" t="s">
        <v>1319</v>
      </c>
      <c r="F324" s="28" t="s">
        <v>355</v>
      </c>
      <c r="G324" s="29">
        <v>20</v>
      </c>
      <c r="H324" s="28">
        <v>0</v>
      </c>
      <c r="I324" s="30">
        <f>ROUND(G324*H324,P4)</f>
        <v>0</v>
      </c>
      <c r="L324" s="30">
        <v>0</v>
      </c>
      <c r="M324" s="24">
        <f>ROUND(G324*L324,P4)</f>
        <v>0</v>
      </c>
      <c r="N324" s="25" t="s">
        <v>474</v>
      </c>
      <c r="O324" s="31">
        <f>M324*AA324</f>
        <v>0</v>
      </c>
      <c r="P324" s="1">
        <v>3</v>
      </c>
      <c r="AA324" s="1">
        <f>IF(P324=1,$O$3,IF(P324=2,$O$4,$O$5))</f>
        <v>0</v>
      </c>
    </row>
    <row r="325">
      <c r="A325" s="1" t="s">
        <v>339</v>
      </c>
      <c r="E325" s="27" t="s">
        <v>349</v>
      </c>
    </row>
    <row r="326" ht="26.4">
      <c r="A326" s="1" t="s">
        <v>341</v>
      </c>
      <c r="E326" s="32" t="s">
        <v>1307</v>
      </c>
    </row>
    <row r="327" ht="343.2">
      <c r="A327" s="1" t="s">
        <v>342</v>
      </c>
      <c r="E327" s="27" t="s">
        <v>1320</v>
      </c>
    </row>
    <row r="328">
      <c r="A328" s="1" t="s">
        <v>333</v>
      </c>
      <c r="B328" s="1">
        <v>78</v>
      </c>
      <c r="C328" s="26" t="s">
        <v>1321</v>
      </c>
      <c r="D328" t="s">
        <v>345</v>
      </c>
      <c r="E328" s="27" t="s">
        <v>1322</v>
      </c>
      <c r="F328" s="28" t="s">
        <v>355</v>
      </c>
      <c r="G328" s="29">
        <v>10</v>
      </c>
      <c r="H328" s="28">
        <v>0</v>
      </c>
      <c r="I328" s="30">
        <f>ROUND(G328*H328,P4)</f>
        <v>0</v>
      </c>
      <c r="L328" s="30">
        <v>0</v>
      </c>
      <c r="M328" s="24">
        <f>ROUND(G328*L328,P4)</f>
        <v>0</v>
      </c>
      <c r="N328" s="25" t="s">
        <v>474</v>
      </c>
      <c r="O328" s="31">
        <f>M328*AA328</f>
        <v>0</v>
      </c>
      <c r="P328" s="1">
        <v>3</v>
      </c>
      <c r="AA328" s="1">
        <f>IF(P328=1,$O$3,IF(P328=2,$O$4,$O$5))</f>
        <v>0</v>
      </c>
    </row>
    <row r="329">
      <c r="A329" s="1" t="s">
        <v>339</v>
      </c>
      <c r="E329" s="27" t="s">
        <v>349</v>
      </c>
    </row>
    <row r="330" ht="26.4">
      <c r="A330" s="1" t="s">
        <v>341</v>
      </c>
      <c r="E330" s="32" t="s">
        <v>1140</v>
      </c>
    </row>
    <row r="331" ht="250.8">
      <c r="A331" s="1" t="s">
        <v>342</v>
      </c>
      <c r="E331" s="27" t="s">
        <v>1323</v>
      </c>
    </row>
    <row r="332" ht="26.4">
      <c r="A332" s="1" t="s">
        <v>333</v>
      </c>
      <c r="B332" s="1">
        <v>79</v>
      </c>
      <c r="C332" s="26" t="s">
        <v>1324</v>
      </c>
      <c r="D332" t="s">
        <v>345</v>
      </c>
      <c r="E332" s="27" t="s">
        <v>1325</v>
      </c>
      <c r="F332" s="28" t="s">
        <v>355</v>
      </c>
      <c r="G332" s="29">
        <v>18</v>
      </c>
      <c r="H332" s="28">
        <v>0</v>
      </c>
      <c r="I332" s="30">
        <f>ROUND(G332*H332,P4)</f>
        <v>0</v>
      </c>
      <c r="L332" s="30">
        <v>0</v>
      </c>
      <c r="M332" s="24">
        <f>ROUND(G332*L332,P4)</f>
        <v>0</v>
      </c>
      <c r="N332" s="25" t="s">
        <v>474</v>
      </c>
      <c r="O332" s="31">
        <f>M332*AA332</f>
        <v>0</v>
      </c>
      <c r="P332" s="1">
        <v>3</v>
      </c>
      <c r="AA332" s="1">
        <f>IF(P332=1,$O$3,IF(P332=2,$O$4,$O$5))</f>
        <v>0</v>
      </c>
    </row>
    <row r="333">
      <c r="A333" s="1" t="s">
        <v>339</v>
      </c>
      <c r="E333" s="27" t="s">
        <v>349</v>
      </c>
    </row>
    <row r="334" ht="26.4">
      <c r="A334" s="1" t="s">
        <v>341</v>
      </c>
      <c r="E334" s="32" t="s">
        <v>1162</v>
      </c>
    </row>
    <row r="335" ht="343.2">
      <c r="A335" s="1" t="s">
        <v>342</v>
      </c>
      <c r="E335" s="27" t="s">
        <v>1326</v>
      </c>
    </row>
    <row r="336">
      <c r="A336" s="1" t="s">
        <v>333</v>
      </c>
      <c r="B336" s="1">
        <v>80</v>
      </c>
      <c r="C336" s="26" t="s">
        <v>1327</v>
      </c>
      <c r="D336" t="s">
        <v>345</v>
      </c>
      <c r="E336" s="27" t="s">
        <v>1328</v>
      </c>
      <c r="F336" s="28" t="s">
        <v>355</v>
      </c>
      <c r="G336" s="29">
        <v>9</v>
      </c>
      <c r="H336" s="28">
        <v>0</v>
      </c>
      <c r="I336" s="30">
        <f>ROUND(G336*H336,P4)</f>
        <v>0</v>
      </c>
      <c r="L336" s="30">
        <v>0</v>
      </c>
      <c r="M336" s="24">
        <f>ROUND(G336*L336,P4)</f>
        <v>0</v>
      </c>
      <c r="N336" s="25" t="s">
        <v>474</v>
      </c>
      <c r="O336" s="31">
        <f>M336*AA336</f>
        <v>0</v>
      </c>
      <c r="P336" s="1">
        <v>3</v>
      </c>
      <c r="AA336" s="1">
        <f>IF(P336=1,$O$3,IF(P336=2,$O$4,$O$5))</f>
        <v>0</v>
      </c>
    </row>
    <row r="337">
      <c r="A337" s="1" t="s">
        <v>339</v>
      </c>
      <c r="E337" s="27" t="s">
        <v>349</v>
      </c>
    </row>
    <row r="338" ht="26.4">
      <c r="A338" s="1" t="s">
        <v>341</v>
      </c>
      <c r="E338" s="32" t="s">
        <v>1265</v>
      </c>
    </row>
    <row r="339" ht="264">
      <c r="A339" s="1" t="s">
        <v>342</v>
      </c>
      <c r="E339" s="27" t="s">
        <v>1329</v>
      </c>
    </row>
    <row r="340">
      <c r="A340" s="1" t="s">
        <v>333</v>
      </c>
      <c r="B340" s="1">
        <v>81</v>
      </c>
      <c r="C340" s="26" t="s">
        <v>1330</v>
      </c>
      <c r="D340" t="s">
        <v>345</v>
      </c>
      <c r="E340" s="27" t="s">
        <v>1331</v>
      </c>
      <c r="F340" s="28" t="s">
        <v>355</v>
      </c>
      <c r="G340" s="29">
        <v>64</v>
      </c>
      <c r="H340" s="28">
        <v>0</v>
      </c>
      <c r="I340" s="30">
        <f>ROUND(G340*H340,P4)</f>
        <v>0</v>
      </c>
      <c r="L340" s="30">
        <v>0</v>
      </c>
      <c r="M340" s="24">
        <f>ROUND(G340*L340,P4)</f>
        <v>0</v>
      </c>
      <c r="N340" s="25" t="s">
        <v>474</v>
      </c>
      <c r="O340" s="31">
        <f>M340*AA340</f>
        <v>0</v>
      </c>
      <c r="P340" s="1">
        <v>3</v>
      </c>
      <c r="AA340" s="1">
        <f>IF(P340=1,$O$3,IF(P340=2,$O$4,$O$5))</f>
        <v>0</v>
      </c>
    </row>
    <row r="341">
      <c r="A341" s="1" t="s">
        <v>339</v>
      </c>
      <c r="E341" s="27" t="s">
        <v>349</v>
      </c>
    </row>
    <row r="342" ht="26.4">
      <c r="A342" s="1" t="s">
        <v>341</v>
      </c>
      <c r="E342" s="32" t="s">
        <v>1332</v>
      </c>
    </row>
    <row r="343" ht="369.6">
      <c r="A343" s="1" t="s">
        <v>342</v>
      </c>
      <c r="E343" s="27" t="s">
        <v>1333</v>
      </c>
    </row>
    <row r="344">
      <c r="A344" s="1" t="s">
        <v>333</v>
      </c>
      <c r="B344" s="1">
        <v>82</v>
      </c>
      <c r="C344" s="26" t="s">
        <v>1334</v>
      </c>
      <c r="D344" t="s">
        <v>345</v>
      </c>
      <c r="E344" s="27" t="s">
        <v>1335</v>
      </c>
      <c r="F344" s="28" t="s">
        <v>355</v>
      </c>
      <c r="G344" s="29">
        <v>64</v>
      </c>
      <c r="H344" s="28">
        <v>0</v>
      </c>
      <c r="I344" s="30">
        <f>ROUND(G344*H344,P4)</f>
        <v>0</v>
      </c>
      <c r="L344" s="30">
        <v>0</v>
      </c>
      <c r="M344" s="24">
        <f>ROUND(G344*L344,P4)</f>
        <v>0</v>
      </c>
      <c r="N344" s="25" t="s">
        <v>474</v>
      </c>
      <c r="O344" s="31">
        <f>M344*AA344</f>
        <v>0</v>
      </c>
      <c r="P344" s="1">
        <v>3</v>
      </c>
      <c r="AA344" s="1">
        <f>IF(P344=1,$O$3,IF(P344=2,$O$4,$O$5))</f>
        <v>0</v>
      </c>
    </row>
    <row r="345">
      <c r="A345" s="1" t="s">
        <v>339</v>
      </c>
      <c r="E345" s="27" t="s">
        <v>349</v>
      </c>
    </row>
    <row r="346" ht="26.4">
      <c r="A346" s="1" t="s">
        <v>341</v>
      </c>
      <c r="E346" s="32" t="s">
        <v>1332</v>
      </c>
    </row>
    <row r="347" ht="369.6">
      <c r="A347" s="1" t="s">
        <v>342</v>
      </c>
      <c r="E347" s="27" t="s">
        <v>1336</v>
      </c>
    </row>
    <row r="348">
      <c r="A348" s="1" t="s">
        <v>333</v>
      </c>
      <c r="B348" s="1">
        <v>83</v>
      </c>
      <c r="C348" s="26" t="s">
        <v>1337</v>
      </c>
      <c r="D348" t="s">
        <v>345</v>
      </c>
      <c r="E348" s="27" t="s">
        <v>1338</v>
      </c>
      <c r="F348" s="28" t="s">
        <v>355</v>
      </c>
      <c r="G348" s="29">
        <v>32</v>
      </c>
      <c r="H348" s="28">
        <v>0</v>
      </c>
      <c r="I348" s="30">
        <f>ROUND(G348*H348,P4)</f>
        <v>0</v>
      </c>
      <c r="L348" s="30">
        <v>0</v>
      </c>
      <c r="M348" s="24">
        <f>ROUND(G348*L348,P4)</f>
        <v>0</v>
      </c>
      <c r="N348" s="25" t="s">
        <v>474</v>
      </c>
      <c r="O348" s="31">
        <f>M348*AA348</f>
        <v>0</v>
      </c>
      <c r="P348" s="1">
        <v>3</v>
      </c>
      <c r="AA348" s="1">
        <f>IF(P348=1,$O$3,IF(P348=2,$O$4,$O$5))</f>
        <v>0</v>
      </c>
    </row>
    <row r="349">
      <c r="A349" s="1" t="s">
        <v>339</v>
      </c>
      <c r="E349" s="27" t="s">
        <v>349</v>
      </c>
    </row>
    <row r="350" ht="26.4">
      <c r="A350" s="1" t="s">
        <v>341</v>
      </c>
      <c r="E350" s="32" t="s">
        <v>1223</v>
      </c>
    </row>
    <row r="351" ht="277.2">
      <c r="A351" s="1" t="s">
        <v>342</v>
      </c>
      <c r="E351" s="27" t="s">
        <v>1339</v>
      </c>
    </row>
    <row r="352">
      <c r="A352" s="1" t="s">
        <v>333</v>
      </c>
      <c r="B352" s="1">
        <v>84</v>
      </c>
      <c r="C352" s="26" t="s">
        <v>1340</v>
      </c>
      <c r="D352" t="s">
        <v>345</v>
      </c>
      <c r="E352" s="27" t="s">
        <v>1341</v>
      </c>
      <c r="F352" s="28" t="s">
        <v>355</v>
      </c>
      <c r="G352" s="29">
        <v>32</v>
      </c>
      <c r="H352" s="28">
        <v>0</v>
      </c>
      <c r="I352" s="30">
        <f>ROUND(G352*H352,P4)</f>
        <v>0</v>
      </c>
      <c r="L352" s="30">
        <v>0</v>
      </c>
      <c r="M352" s="24">
        <f>ROUND(G352*L352,P4)</f>
        <v>0</v>
      </c>
      <c r="N352" s="25" t="s">
        <v>474</v>
      </c>
      <c r="O352" s="31">
        <f>M352*AA352</f>
        <v>0</v>
      </c>
      <c r="P352" s="1">
        <v>3</v>
      </c>
      <c r="AA352" s="1">
        <f>IF(P352=1,$O$3,IF(P352=2,$O$4,$O$5))</f>
        <v>0</v>
      </c>
    </row>
    <row r="353">
      <c r="A353" s="1" t="s">
        <v>339</v>
      </c>
      <c r="E353" s="27" t="s">
        <v>349</v>
      </c>
    </row>
    <row r="354" ht="26.4">
      <c r="A354" s="1" t="s">
        <v>341</v>
      </c>
      <c r="E354" s="32" t="s">
        <v>1223</v>
      </c>
    </row>
    <row r="355" ht="277.2">
      <c r="A355" s="1" t="s">
        <v>342</v>
      </c>
      <c r="E355" s="27" t="s">
        <v>1342</v>
      </c>
    </row>
    <row r="356" ht="26.4">
      <c r="A356" s="1" t="s">
        <v>333</v>
      </c>
      <c r="B356" s="1">
        <v>85</v>
      </c>
      <c r="C356" s="26" t="s">
        <v>1343</v>
      </c>
      <c r="D356" t="s">
        <v>345</v>
      </c>
      <c r="E356" s="27" t="s">
        <v>1344</v>
      </c>
      <c r="F356" s="28" t="s">
        <v>355</v>
      </c>
      <c r="G356" s="29">
        <v>26</v>
      </c>
      <c r="H356" s="28">
        <v>0</v>
      </c>
      <c r="I356" s="30">
        <f>ROUND(G356*H356,P4)</f>
        <v>0</v>
      </c>
      <c r="L356" s="30">
        <v>0</v>
      </c>
      <c r="M356" s="24">
        <f>ROUND(G356*L356,P4)</f>
        <v>0</v>
      </c>
      <c r="N356" s="25" t="s">
        <v>474</v>
      </c>
      <c r="O356" s="31">
        <f>M356*AA356</f>
        <v>0</v>
      </c>
      <c r="P356" s="1">
        <v>3</v>
      </c>
      <c r="AA356" s="1">
        <f>IF(P356=1,$O$3,IF(P356=2,$O$4,$O$5))</f>
        <v>0</v>
      </c>
    </row>
    <row r="357">
      <c r="A357" s="1" t="s">
        <v>339</v>
      </c>
      <c r="E357" s="27" t="s">
        <v>349</v>
      </c>
    </row>
    <row r="358" ht="26.4">
      <c r="A358" s="1" t="s">
        <v>341</v>
      </c>
      <c r="E358" s="32" t="s">
        <v>1116</v>
      </c>
    </row>
    <row r="359" ht="343.2">
      <c r="A359" s="1" t="s">
        <v>342</v>
      </c>
      <c r="E359" s="27" t="s">
        <v>1345</v>
      </c>
    </row>
    <row r="360">
      <c r="A360" s="1" t="s">
        <v>333</v>
      </c>
      <c r="B360" s="1">
        <v>86</v>
      </c>
      <c r="C360" s="26" t="s">
        <v>1346</v>
      </c>
      <c r="D360" t="s">
        <v>345</v>
      </c>
      <c r="E360" s="27" t="s">
        <v>1347</v>
      </c>
      <c r="F360" s="28" t="s">
        <v>355</v>
      </c>
      <c r="G360" s="29">
        <v>13</v>
      </c>
      <c r="H360" s="28">
        <v>0</v>
      </c>
      <c r="I360" s="30">
        <f>ROUND(G360*H360,P4)</f>
        <v>0</v>
      </c>
      <c r="L360" s="30">
        <v>0</v>
      </c>
      <c r="M360" s="24">
        <f>ROUND(G360*L360,P4)</f>
        <v>0</v>
      </c>
      <c r="N360" s="25" t="s">
        <v>474</v>
      </c>
      <c r="O360" s="31">
        <f>M360*AA360</f>
        <v>0</v>
      </c>
      <c r="P360" s="1">
        <v>3</v>
      </c>
      <c r="AA360" s="1">
        <f>IF(P360=1,$O$3,IF(P360=2,$O$4,$O$5))</f>
        <v>0</v>
      </c>
    </row>
    <row r="361">
      <c r="A361" s="1" t="s">
        <v>339</v>
      </c>
      <c r="E361" s="27" t="s">
        <v>349</v>
      </c>
    </row>
    <row r="362" ht="26.4">
      <c r="A362" s="1" t="s">
        <v>341</v>
      </c>
      <c r="E362" s="32" t="s">
        <v>1227</v>
      </c>
    </row>
    <row r="363" ht="264">
      <c r="A363" s="1" t="s">
        <v>342</v>
      </c>
      <c r="E363" s="27" t="s">
        <v>1348</v>
      </c>
    </row>
    <row r="364">
      <c r="A364" s="1" t="s">
        <v>333</v>
      </c>
      <c r="B364" s="1">
        <v>87</v>
      </c>
      <c r="C364" s="26" t="s">
        <v>1349</v>
      </c>
      <c r="D364" t="s">
        <v>345</v>
      </c>
      <c r="E364" s="27" t="s">
        <v>1350</v>
      </c>
      <c r="F364" s="28" t="s">
        <v>355</v>
      </c>
      <c r="G364" s="29">
        <v>12</v>
      </c>
      <c r="H364" s="28">
        <v>0</v>
      </c>
      <c r="I364" s="30">
        <f>ROUND(G364*H364,P4)</f>
        <v>0</v>
      </c>
      <c r="L364" s="30">
        <v>0</v>
      </c>
      <c r="M364" s="24">
        <f>ROUND(G364*L364,P4)</f>
        <v>0</v>
      </c>
      <c r="N364" s="25" t="s">
        <v>474</v>
      </c>
      <c r="O364" s="31">
        <f>M364*AA364</f>
        <v>0</v>
      </c>
      <c r="P364" s="1">
        <v>3</v>
      </c>
      <c r="AA364" s="1">
        <f>IF(P364=1,$O$3,IF(P364=2,$O$4,$O$5))</f>
        <v>0</v>
      </c>
    </row>
    <row r="365">
      <c r="A365" s="1" t="s">
        <v>339</v>
      </c>
      <c r="E365" s="27" t="s">
        <v>349</v>
      </c>
    </row>
    <row r="366" ht="26.4">
      <c r="A366" s="1" t="s">
        <v>341</v>
      </c>
      <c r="E366" s="32" t="s">
        <v>1112</v>
      </c>
    </row>
    <row r="367" ht="343.2">
      <c r="A367" s="1" t="s">
        <v>342</v>
      </c>
      <c r="E367" s="27" t="s">
        <v>1351</v>
      </c>
    </row>
    <row r="368">
      <c r="A368" s="1" t="s">
        <v>333</v>
      </c>
      <c r="B368" s="1">
        <v>88</v>
      </c>
      <c r="C368" s="26" t="s">
        <v>1352</v>
      </c>
      <c r="D368" t="s">
        <v>345</v>
      </c>
      <c r="E368" s="27" t="s">
        <v>1353</v>
      </c>
      <c r="F368" s="28" t="s">
        <v>355</v>
      </c>
      <c r="G368" s="29">
        <v>6</v>
      </c>
      <c r="H368" s="28">
        <v>0</v>
      </c>
      <c r="I368" s="30">
        <f>ROUND(G368*H368,P4)</f>
        <v>0</v>
      </c>
      <c r="L368" s="30">
        <v>0</v>
      </c>
      <c r="M368" s="24">
        <f>ROUND(G368*L368,P4)</f>
        <v>0</v>
      </c>
      <c r="N368" s="25" t="s">
        <v>474</v>
      </c>
      <c r="O368" s="31">
        <f>M368*AA368</f>
        <v>0</v>
      </c>
      <c r="P368" s="1">
        <v>3</v>
      </c>
      <c r="AA368" s="1">
        <f>IF(P368=1,$O$3,IF(P368=2,$O$4,$O$5))</f>
        <v>0</v>
      </c>
    </row>
    <row r="369">
      <c r="A369" s="1" t="s">
        <v>339</v>
      </c>
      <c r="E369" s="27" t="s">
        <v>349</v>
      </c>
    </row>
    <row r="370" ht="26.4">
      <c r="A370" s="1" t="s">
        <v>341</v>
      </c>
      <c r="E370" s="32" t="s">
        <v>1099</v>
      </c>
    </row>
    <row r="371" ht="264">
      <c r="A371" s="1" t="s">
        <v>342</v>
      </c>
      <c r="E371" s="27" t="s">
        <v>1354</v>
      </c>
    </row>
    <row r="372">
      <c r="A372" s="1" t="s">
        <v>333</v>
      </c>
      <c r="B372" s="1">
        <v>89</v>
      </c>
      <c r="C372" s="26" t="s">
        <v>1355</v>
      </c>
      <c r="D372" t="s">
        <v>345</v>
      </c>
      <c r="E372" s="27" t="s">
        <v>1356</v>
      </c>
      <c r="F372" s="28" t="s">
        <v>431</v>
      </c>
      <c r="G372" s="29">
        <v>32</v>
      </c>
      <c r="H372" s="28">
        <v>0</v>
      </c>
      <c r="I372" s="30">
        <f>ROUND(G372*H372,P4)</f>
        <v>0</v>
      </c>
      <c r="L372" s="30">
        <v>0</v>
      </c>
      <c r="M372" s="24">
        <f>ROUND(G372*L372,P4)</f>
        <v>0</v>
      </c>
      <c r="N372" s="25" t="s">
        <v>474</v>
      </c>
      <c r="O372" s="31">
        <f>M372*AA372</f>
        <v>0</v>
      </c>
      <c r="P372" s="1">
        <v>3</v>
      </c>
      <c r="AA372" s="1">
        <f>IF(P372=1,$O$3,IF(P372=2,$O$4,$O$5))</f>
        <v>0</v>
      </c>
    </row>
    <row r="373">
      <c r="A373" s="1" t="s">
        <v>339</v>
      </c>
      <c r="E373" s="27" t="s">
        <v>349</v>
      </c>
    </row>
    <row r="374" ht="26.4">
      <c r="A374" s="1" t="s">
        <v>341</v>
      </c>
      <c r="E374" s="32" t="s">
        <v>1223</v>
      </c>
    </row>
    <row r="375" ht="184.8">
      <c r="A375" s="1" t="s">
        <v>342</v>
      </c>
      <c r="E375" s="27" t="s">
        <v>1357</v>
      </c>
    </row>
    <row r="376" ht="26.4">
      <c r="A376" s="1" t="s">
        <v>333</v>
      </c>
      <c r="B376" s="1">
        <v>90</v>
      </c>
      <c r="C376" s="26" t="s">
        <v>1358</v>
      </c>
      <c r="D376" t="s">
        <v>345</v>
      </c>
      <c r="E376" s="27" t="s">
        <v>1359</v>
      </c>
      <c r="F376" s="28" t="s">
        <v>355</v>
      </c>
      <c r="G376" s="29">
        <v>6</v>
      </c>
      <c r="H376" s="28">
        <v>0</v>
      </c>
      <c r="I376" s="30">
        <f>ROUND(G376*H376,P4)</f>
        <v>0</v>
      </c>
      <c r="L376" s="30">
        <v>0</v>
      </c>
      <c r="M376" s="24">
        <f>ROUND(G376*L376,P4)</f>
        <v>0</v>
      </c>
      <c r="N376" s="25" t="s">
        <v>474</v>
      </c>
      <c r="O376" s="31">
        <f>M376*AA376</f>
        <v>0</v>
      </c>
      <c r="P376" s="1">
        <v>3</v>
      </c>
      <c r="AA376" s="1">
        <f>IF(P376=1,$O$3,IF(P376=2,$O$4,$O$5))</f>
        <v>0</v>
      </c>
    </row>
    <row r="377">
      <c r="A377" s="1" t="s">
        <v>339</v>
      </c>
      <c r="E377" s="27" t="s">
        <v>349</v>
      </c>
    </row>
    <row r="378" ht="26.4">
      <c r="A378" s="1" t="s">
        <v>341</v>
      </c>
      <c r="E378" s="32" t="s">
        <v>1099</v>
      </c>
    </row>
    <row r="379" ht="211.2">
      <c r="A379" s="1" t="s">
        <v>342</v>
      </c>
      <c r="E379" s="27" t="s">
        <v>1360</v>
      </c>
    </row>
    <row r="380">
      <c r="A380" s="1" t="s">
        <v>330</v>
      </c>
      <c r="C380" s="22" t="s">
        <v>1361</v>
      </c>
      <c r="E380" s="23" t="s">
        <v>1362</v>
      </c>
      <c r="L380" s="24">
        <f>SUMIFS(L381:L392,A381:A392,"P")</f>
        <v>0</v>
      </c>
      <c r="M380" s="24">
        <f>SUMIFS(M381:M392,A381:A392,"P")</f>
        <v>0</v>
      </c>
      <c r="N380" s="25"/>
    </row>
    <row r="381">
      <c r="A381" s="1" t="s">
        <v>333</v>
      </c>
      <c r="B381" s="1">
        <v>93</v>
      </c>
      <c r="C381" s="26" t="s">
        <v>1363</v>
      </c>
      <c r="D381" t="s">
        <v>345</v>
      </c>
      <c r="E381" s="27" t="s">
        <v>1364</v>
      </c>
      <c r="F381" s="28" t="s">
        <v>355</v>
      </c>
      <c r="G381" s="29">
        <v>8</v>
      </c>
      <c r="H381" s="28">
        <v>0</v>
      </c>
      <c r="I381" s="30">
        <f>ROUND(G381*H381,P4)</f>
        <v>0</v>
      </c>
      <c r="L381" s="30">
        <v>0</v>
      </c>
      <c r="M381" s="24">
        <f>ROUND(G381*L381,P4)</f>
        <v>0</v>
      </c>
      <c r="N381" s="25" t="s">
        <v>1365</v>
      </c>
      <c r="O381" s="31">
        <f>M381*AA381</f>
        <v>0</v>
      </c>
      <c r="P381" s="1">
        <v>3</v>
      </c>
      <c r="AA381" s="1">
        <f>IF(P381=1,$O$3,IF(P381=2,$O$4,$O$5))</f>
        <v>0</v>
      </c>
    </row>
    <row r="382">
      <c r="A382" s="1" t="s">
        <v>339</v>
      </c>
      <c r="E382" s="27" t="s">
        <v>349</v>
      </c>
    </row>
    <row r="383" ht="26.4">
      <c r="A383" s="1" t="s">
        <v>341</v>
      </c>
      <c r="E383" s="32" t="s">
        <v>1092</v>
      </c>
    </row>
    <row r="384" ht="79.2">
      <c r="A384" s="1" t="s">
        <v>342</v>
      </c>
      <c r="E384" s="27" t="s">
        <v>1366</v>
      </c>
    </row>
    <row r="385">
      <c r="A385" s="1" t="s">
        <v>333</v>
      </c>
      <c r="B385" s="1">
        <v>94</v>
      </c>
      <c r="C385" s="26" t="s">
        <v>1367</v>
      </c>
      <c r="D385" t="s">
        <v>345</v>
      </c>
      <c r="E385" s="27" t="s">
        <v>1368</v>
      </c>
      <c r="F385" s="28" t="s">
        <v>355</v>
      </c>
      <c r="G385" s="29">
        <v>17</v>
      </c>
      <c r="H385" s="28">
        <v>0</v>
      </c>
      <c r="I385" s="30">
        <f>ROUND(G385*H385,P4)</f>
        <v>0</v>
      </c>
      <c r="L385" s="30">
        <v>0</v>
      </c>
      <c r="M385" s="24">
        <f>ROUND(G385*L385,P4)</f>
        <v>0</v>
      </c>
      <c r="N385" s="25" t="s">
        <v>1365</v>
      </c>
      <c r="O385" s="31">
        <f>M385*AA385</f>
        <v>0</v>
      </c>
      <c r="P385" s="1">
        <v>3</v>
      </c>
      <c r="AA385" s="1">
        <f>IF(P385=1,$O$3,IF(P385=2,$O$4,$O$5))</f>
        <v>0</v>
      </c>
    </row>
    <row r="386">
      <c r="A386" s="1" t="s">
        <v>339</v>
      </c>
      <c r="E386" s="27" t="s">
        <v>349</v>
      </c>
    </row>
    <row r="387" ht="26.4">
      <c r="A387" s="1" t="s">
        <v>341</v>
      </c>
      <c r="E387" s="32" t="s">
        <v>1369</v>
      </c>
    </row>
    <row r="388" ht="92.4">
      <c r="A388" s="1" t="s">
        <v>342</v>
      </c>
      <c r="E388" s="27" t="s">
        <v>1370</v>
      </c>
    </row>
    <row r="389">
      <c r="A389" s="1" t="s">
        <v>333</v>
      </c>
      <c r="B389" s="1">
        <v>95</v>
      </c>
      <c r="C389" s="26" t="s">
        <v>1371</v>
      </c>
      <c r="D389" t="s">
        <v>345</v>
      </c>
      <c r="E389" s="27" t="s">
        <v>1372</v>
      </c>
      <c r="F389" s="28" t="s">
        <v>355</v>
      </c>
      <c r="G389" s="29">
        <v>1</v>
      </c>
      <c r="H389" s="28">
        <v>0</v>
      </c>
      <c r="I389" s="30">
        <f>ROUND(G389*H389,P4)</f>
        <v>0</v>
      </c>
      <c r="L389" s="30">
        <v>0</v>
      </c>
      <c r="M389" s="24">
        <f>ROUND(G389*L389,P4)</f>
        <v>0</v>
      </c>
      <c r="N389" s="25" t="s">
        <v>1365</v>
      </c>
      <c r="O389" s="31">
        <f>M389*AA389</f>
        <v>0</v>
      </c>
      <c r="P389" s="1">
        <v>3</v>
      </c>
      <c r="AA389" s="1">
        <f>IF(P389=1,$O$3,IF(P389=2,$O$4,$O$5))</f>
        <v>0</v>
      </c>
    </row>
    <row r="390">
      <c r="A390" s="1" t="s">
        <v>339</v>
      </c>
      <c r="E390" s="27" t="s">
        <v>349</v>
      </c>
    </row>
    <row r="391" ht="26.4">
      <c r="A391" s="1" t="s">
        <v>341</v>
      </c>
      <c r="E391" s="32" t="s">
        <v>1153</v>
      </c>
    </row>
    <row r="392" ht="52.8">
      <c r="A392" s="1" t="s">
        <v>342</v>
      </c>
      <c r="E392" s="27" t="s">
        <v>1373</v>
      </c>
    </row>
    <row r="393">
      <c r="A393" s="1" t="s">
        <v>330</v>
      </c>
      <c r="C393" s="22" t="s">
        <v>1374</v>
      </c>
      <c r="E393" s="23" t="s">
        <v>1375</v>
      </c>
      <c r="L393" s="24">
        <f>SUMIFS(L394:L401,A394:A401,"P")</f>
        <v>0</v>
      </c>
      <c r="M393" s="24">
        <f>SUMIFS(M394:M401,A394:A401,"P")</f>
        <v>0</v>
      </c>
      <c r="N393" s="25"/>
    </row>
    <row r="394" ht="26.4">
      <c r="A394" s="1" t="s">
        <v>333</v>
      </c>
      <c r="B394" s="1">
        <v>91</v>
      </c>
      <c r="C394" s="26" t="s">
        <v>334</v>
      </c>
      <c r="D394" t="s">
        <v>335</v>
      </c>
      <c r="E394" s="27" t="s">
        <v>336</v>
      </c>
      <c r="F394" s="28" t="s">
        <v>337</v>
      </c>
      <c r="G394" s="29">
        <v>0.050000000000000003</v>
      </c>
      <c r="H394" s="28">
        <v>0</v>
      </c>
      <c r="I394" s="30">
        <f>ROUND(G394*H394,P4)</f>
        <v>0</v>
      </c>
      <c r="L394" s="30">
        <v>0</v>
      </c>
      <c r="M394" s="24">
        <f>ROUND(G394*L394,P4)</f>
        <v>0</v>
      </c>
      <c r="N394" s="25" t="s">
        <v>452</v>
      </c>
      <c r="O394" s="31">
        <f>M394*AA394</f>
        <v>0</v>
      </c>
      <c r="P394" s="1">
        <v>3</v>
      </c>
      <c r="AA394" s="1">
        <f>IF(P394=1,$O$3,IF(P394=2,$O$4,$O$5))</f>
        <v>0</v>
      </c>
    </row>
    <row r="395" ht="26.4">
      <c r="A395" s="1" t="s">
        <v>339</v>
      </c>
      <c r="E395" s="27" t="s">
        <v>340</v>
      </c>
    </row>
    <row r="396" ht="26.4">
      <c r="A396" s="1" t="s">
        <v>341</v>
      </c>
      <c r="E396" s="32" t="s">
        <v>1376</v>
      </c>
    </row>
    <row r="397" ht="158.4">
      <c r="A397" s="1" t="s">
        <v>342</v>
      </c>
      <c r="E397" s="27" t="s">
        <v>343</v>
      </c>
    </row>
    <row r="398" ht="26.4">
      <c r="A398" s="1" t="s">
        <v>333</v>
      </c>
      <c r="B398" s="1">
        <v>92</v>
      </c>
      <c r="C398" s="26" t="s">
        <v>1377</v>
      </c>
      <c r="D398" t="s">
        <v>1378</v>
      </c>
      <c r="E398" s="27" t="s">
        <v>1379</v>
      </c>
      <c r="F398" s="28" t="s">
        <v>337</v>
      </c>
      <c r="G398" s="29">
        <v>0.02</v>
      </c>
      <c r="H398" s="28">
        <v>0</v>
      </c>
      <c r="I398" s="30">
        <f>ROUND(G398*H398,P4)</f>
        <v>0</v>
      </c>
      <c r="L398" s="30">
        <v>0</v>
      </c>
      <c r="M398" s="24">
        <f>ROUND(G398*L398,P4)</f>
        <v>0</v>
      </c>
      <c r="N398" s="25" t="s">
        <v>452</v>
      </c>
      <c r="O398" s="31">
        <f>M398*AA398</f>
        <v>0</v>
      </c>
      <c r="P398" s="1">
        <v>3</v>
      </c>
      <c r="AA398" s="1">
        <f>IF(P398=1,$O$3,IF(P398=2,$O$4,$O$5))</f>
        <v>0</v>
      </c>
    </row>
    <row r="399" ht="26.4">
      <c r="A399" s="1" t="s">
        <v>339</v>
      </c>
      <c r="E399" s="27" t="s">
        <v>340</v>
      </c>
    </row>
    <row r="400" ht="26.4">
      <c r="A400" s="1" t="s">
        <v>341</v>
      </c>
      <c r="E400" s="32" t="s">
        <v>1380</v>
      </c>
    </row>
    <row r="401" ht="158.4">
      <c r="A401" s="1" t="s">
        <v>342</v>
      </c>
      <c r="E40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COUNTIFS(L8:L648,"=0",A8:A648,"P")+COUNTIFS(L8:L648,"",A8:A648,"P")+SUM(Q8:Q648)</f>
        <v>0</v>
      </c>
    </row>
    <row r="8">
      <c r="A8" s="1" t="s">
        <v>328</v>
      </c>
      <c r="C8" s="22" t="s">
        <v>1381</v>
      </c>
      <c r="E8" s="23" t="s">
        <v>39</v>
      </c>
      <c r="L8" s="24">
        <f>L9+L182+L627</f>
        <v>0</v>
      </c>
      <c r="M8" s="24">
        <f>M9+M182+M627</f>
        <v>0</v>
      </c>
      <c r="N8" s="25"/>
    </row>
    <row r="9">
      <c r="A9" s="1" t="s">
        <v>330</v>
      </c>
      <c r="C9" s="22" t="s">
        <v>331</v>
      </c>
      <c r="E9" s="23" t="s">
        <v>1382</v>
      </c>
      <c r="L9" s="24">
        <f>SUMIFS(L10:L181,A10:A181,"P")</f>
        <v>0</v>
      </c>
      <c r="M9" s="24">
        <f>SUMIFS(M10:M181,A10:A181,"P")</f>
        <v>0</v>
      </c>
      <c r="N9" s="25"/>
    </row>
    <row r="10">
      <c r="A10" s="1" t="s">
        <v>333</v>
      </c>
      <c r="B10" s="1">
        <v>1</v>
      </c>
      <c r="C10" s="26" t="s">
        <v>1383</v>
      </c>
      <c r="D10" t="s">
        <v>345</v>
      </c>
      <c r="E10" s="27" t="s">
        <v>1384</v>
      </c>
      <c r="F10" s="28" t="s">
        <v>582</v>
      </c>
      <c r="G10" s="29">
        <v>30.305</v>
      </c>
      <c r="H10" s="28">
        <v>0</v>
      </c>
      <c r="I10" s="30">
        <f>ROUND(G10*H10,P4)</f>
        <v>0</v>
      </c>
      <c r="L10" s="30">
        <v>0</v>
      </c>
      <c r="M10" s="24">
        <f>ROUND(G10*L10,P4)</f>
        <v>0</v>
      </c>
      <c r="N10" s="25" t="s">
        <v>1028</v>
      </c>
      <c r="O10" s="31">
        <f>M10*AA10</f>
        <v>0</v>
      </c>
      <c r="P10" s="1">
        <v>3</v>
      </c>
      <c r="AA10" s="1">
        <f>IF(P10=1,$O$3,IF(P10=2,$O$4,$O$5))</f>
        <v>0</v>
      </c>
    </row>
    <row r="11">
      <c r="A11" s="1" t="s">
        <v>339</v>
      </c>
      <c r="E11" s="27" t="s">
        <v>349</v>
      </c>
    </row>
    <row r="12" ht="26.4">
      <c r="A12" s="1" t="s">
        <v>341</v>
      </c>
      <c r="E12" s="32" t="s">
        <v>1385</v>
      </c>
    </row>
    <row r="13" ht="66">
      <c r="A13" s="1" t="s">
        <v>342</v>
      </c>
      <c r="E13" s="27" t="s">
        <v>1386</v>
      </c>
    </row>
    <row r="14">
      <c r="A14" s="1" t="s">
        <v>333</v>
      </c>
      <c r="B14" s="1">
        <v>2</v>
      </c>
      <c r="C14" s="26" t="s">
        <v>1387</v>
      </c>
      <c r="D14" t="s">
        <v>345</v>
      </c>
      <c r="E14" s="27" t="s">
        <v>1388</v>
      </c>
      <c r="F14" s="28" t="s">
        <v>478</v>
      </c>
      <c r="G14" s="29">
        <v>350</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1389</v>
      </c>
    </row>
    <row r="17" ht="66">
      <c r="A17" s="1" t="s">
        <v>342</v>
      </c>
      <c r="E17" s="27" t="s">
        <v>1390</v>
      </c>
    </row>
    <row r="18">
      <c r="A18" s="1" t="s">
        <v>333</v>
      </c>
      <c r="B18" s="1">
        <v>3</v>
      </c>
      <c r="C18" s="26" t="s">
        <v>1391</v>
      </c>
      <c r="D18" t="s">
        <v>345</v>
      </c>
      <c r="E18" s="27" t="s">
        <v>1392</v>
      </c>
      <c r="F18" s="28" t="s">
        <v>478</v>
      </c>
      <c r="G18" s="29">
        <v>230</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1393</v>
      </c>
    </row>
    <row r="21" ht="79.2">
      <c r="A21" s="1" t="s">
        <v>342</v>
      </c>
      <c r="E21" s="27" t="s">
        <v>479</v>
      </c>
    </row>
    <row r="22">
      <c r="A22" s="1" t="s">
        <v>333</v>
      </c>
      <c r="B22" s="1">
        <v>4</v>
      </c>
      <c r="C22" s="26" t="s">
        <v>1394</v>
      </c>
      <c r="D22" t="s">
        <v>345</v>
      </c>
      <c r="E22" s="27" t="s">
        <v>1395</v>
      </c>
      <c r="F22" s="28" t="s">
        <v>355</v>
      </c>
      <c r="G22" s="29">
        <v>20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1396</v>
      </c>
    </row>
    <row r="25" ht="158.4">
      <c r="A25" s="1" t="s">
        <v>342</v>
      </c>
      <c r="E25" s="27" t="s">
        <v>1397</v>
      </c>
    </row>
    <row r="26">
      <c r="A26" s="1" t="s">
        <v>333</v>
      </c>
      <c r="B26" s="1">
        <v>5</v>
      </c>
      <c r="C26" s="26" t="s">
        <v>1398</v>
      </c>
      <c r="D26" t="s">
        <v>345</v>
      </c>
      <c r="E26" s="27" t="s">
        <v>1399</v>
      </c>
      <c r="F26" s="28" t="s">
        <v>355</v>
      </c>
      <c r="G26" s="29">
        <v>45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1400</v>
      </c>
    </row>
    <row r="29" ht="105.6">
      <c r="A29" s="1" t="s">
        <v>342</v>
      </c>
      <c r="E29" s="27" t="s">
        <v>1401</v>
      </c>
    </row>
    <row r="30">
      <c r="A30" s="1" t="s">
        <v>333</v>
      </c>
      <c r="B30" s="1">
        <v>6</v>
      </c>
      <c r="C30" s="26" t="s">
        <v>1402</v>
      </c>
      <c r="D30" t="s">
        <v>345</v>
      </c>
      <c r="E30" s="27" t="s">
        <v>1403</v>
      </c>
      <c r="F30" s="28" t="s">
        <v>483</v>
      </c>
      <c r="G30" s="29">
        <v>160</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1404</v>
      </c>
    </row>
    <row r="33" ht="356.4">
      <c r="A33" s="1" t="s">
        <v>342</v>
      </c>
      <c r="E33" s="27" t="s">
        <v>487</v>
      </c>
    </row>
    <row r="34">
      <c r="A34" s="1" t="s">
        <v>333</v>
      </c>
      <c r="B34" s="1">
        <v>7</v>
      </c>
      <c r="C34" s="26" t="s">
        <v>1405</v>
      </c>
      <c r="D34" t="s">
        <v>345</v>
      </c>
      <c r="E34" s="27" t="s">
        <v>1406</v>
      </c>
      <c r="F34" s="28" t="s">
        <v>483</v>
      </c>
      <c r="G34" s="29">
        <v>16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1407</v>
      </c>
    </row>
    <row r="37" ht="356.4">
      <c r="A37" s="1" t="s">
        <v>342</v>
      </c>
      <c r="E37" s="27" t="s">
        <v>487</v>
      </c>
    </row>
    <row r="38">
      <c r="A38" s="1" t="s">
        <v>333</v>
      </c>
      <c r="B38" s="1">
        <v>8</v>
      </c>
      <c r="C38" s="26" t="s">
        <v>1408</v>
      </c>
      <c r="D38" t="s">
        <v>345</v>
      </c>
      <c r="E38" s="27" t="s">
        <v>1409</v>
      </c>
      <c r="F38" s="28" t="s">
        <v>483</v>
      </c>
      <c r="G38" s="29">
        <v>6544</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1410</v>
      </c>
    </row>
    <row r="41" ht="356.4">
      <c r="A41" s="1" t="s">
        <v>342</v>
      </c>
      <c r="E41" s="27" t="s">
        <v>487</v>
      </c>
    </row>
    <row r="42">
      <c r="A42" s="1" t="s">
        <v>333</v>
      </c>
      <c r="B42" s="1">
        <v>9</v>
      </c>
      <c r="C42" s="26" t="s">
        <v>1411</v>
      </c>
      <c r="D42" t="s">
        <v>345</v>
      </c>
      <c r="E42" s="27" t="s">
        <v>1412</v>
      </c>
      <c r="F42" s="28" t="s">
        <v>483</v>
      </c>
      <c r="G42" s="29">
        <v>654.39999999999998</v>
      </c>
      <c r="H42" s="28">
        <v>0</v>
      </c>
      <c r="I42" s="30">
        <f>ROUND(G42*H42,P4)</f>
        <v>0</v>
      </c>
      <c r="L42" s="30">
        <v>0</v>
      </c>
      <c r="M42" s="24">
        <f>ROUND(G42*L42,P4)</f>
        <v>0</v>
      </c>
      <c r="N42" s="25" t="s">
        <v>348</v>
      </c>
      <c r="O42" s="31">
        <f>M42*AA42</f>
        <v>0</v>
      </c>
      <c r="P42" s="1">
        <v>3</v>
      </c>
      <c r="AA42" s="1">
        <f>IF(P42=1,$O$3,IF(P42=2,$O$4,$O$5))</f>
        <v>0</v>
      </c>
    </row>
    <row r="43">
      <c r="A43" s="1" t="s">
        <v>339</v>
      </c>
      <c r="E43" s="27" t="s">
        <v>349</v>
      </c>
    </row>
    <row r="44" ht="26.4">
      <c r="A44" s="1" t="s">
        <v>341</v>
      </c>
      <c r="E44" s="32" t="s">
        <v>1413</v>
      </c>
    </row>
    <row r="45" ht="356.4">
      <c r="A45" s="1" t="s">
        <v>342</v>
      </c>
      <c r="E45" s="27" t="s">
        <v>487</v>
      </c>
    </row>
    <row r="46">
      <c r="A46" s="1" t="s">
        <v>333</v>
      </c>
      <c r="B46" s="1">
        <v>10</v>
      </c>
      <c r="C46" s="26" t="s">
        <v>490</v>
      </c>
      <c r="D46" t="s">
        <v>345</v>
      </c>
      <c r="E46" s="27" t="s">
        <v>491</v>
      </c>
      <c r="F46" s="28" t="s">
        <v>483</v>
      </c>
      <c r="G46" s="29">
        <v>6033.6000000000004</v>
      </c>
      <c r="H46" s="28">
        <v>0</v>
      </c>
      <c r="I46" s="30">
        <f>ROUND(G46*H46,P4)</f>
        <v>0</v>
      </c>
      <c r="L46" s="30">
        <v>0</v>
      </c>
      <c r="M46" s="24">
        <f>ROUND(G46*L46,P4)</f>
        <v>0</v>
      </c>
      <c r="N46" s="25" t="s">
        <v>348</v>
      </c>
      <c r="O46" s="31">
        <f>M46*AA46</f>
        <v>0</v>
      </c>
      <c r="P46" s="1">
        <v>3</v>
      </c>
      <c r="AA46" s="1">
        <f>IF(P46=1,$O$3,IF(P46=2,$O$4,$O$5))</f>
        <v>0</v>
      </c>
    </row>
    <row r="47">
      <c r="A47" s="1" t="s">
        <v>339</v>
      </c>
      <c r="E47" s="27" t="s">
        <v>349</v>
      </c>
    </row>
    <row r="48" ht="26.4">
      <c r="A48" s="1" t="s">
        <v>341</v>
      </c>
      <c r="E48" s="32" t="s">
        <v>1414</v>
      </c>
    </row>
    <row r="49" ht="264">
      <c r="A49" s="1" t="s">
        <v>342</v>
      </c>
      <c r="E49" s="27" t="s">
        <v>492</v>
      </c>
    </row>
    <row r="50" ht="39.6">
      <c r="A50" s="1" t="s">
        <v>333</v>
      </c>
      <c r="B50" s="1">
        <v>11</v>
      </c>
      <c r="C50" s="26" t="s">
        <v>1415</v>
      </c>
      <c r="D50" t="s">
        <v>345</v>
      </c>
      <c r="E50" s="27" t="s">
        <v>1416</v>
      </c>
      <c r="F50" s="28" t="s">
        <v>483</v>
      </c>
      <c r="G50" s="29">
        <v>145</v>
      </c>
      <c r="H50" s="28">
        <v>0</v>
      </c>
      <c r="I50" s="30">
        <f>ROUND(G50*H50,P4)</f>
        <v>0</v>
      </c>
      <c r="L50" s="30">
        <v>0</v>
      </c>
      <c r="M50" s="24">
        <f>ROUND(G50*L50,P4)</f>
        <v>0</v>
      </c>
      <c r="N50" s="25" t="s">
        <v>1028</v>
      </c>
      <c r="O50" s="31">
        <f>M50*AA50</f>
        <v>0</v>
      </c>
      <c r="P50" s="1">
        <v>3</v>
      </c>
      <c r="AA50" s="1">
        <f>IF(P50=1,$O$3,IF(P50=2,$O$4,$O$5))</f>
        <v>0</v>
      </c>
    </row>
    <row r="51">
      <c r="A51" s="1" t="s">
        <v>339</v>
      </c>
      <c r="E51" s="27" t="s">
        <v>349</v>
      </c>
    </row>
    <row r="52" ht="26.4">
      <c r="A52" s="1" t="s">
        <v>341</v>
      </c>
      <c r="E52" s="32" t="s">
        <v>1417</v>
      </c>
    </row>
    <row r="53" ht="409.5">
      <c r="A53" s="1" t="s">
        <v>342</v>
      </c>
      <c r="E53" s="27" t="s">
        <v>1418</v>
      </c>
    </row>
    <row r="54">
      <c r="A54" s="1" t="s">
        <v>333</v>
      </c>
      <c r="B54" s="1">
        <v>12</v>
      </c>
      <c r="C54" s="26" t="s">
        <v>1419</v>
      </c>
      <c r="D54" t="s">
        <v>345</v>
      </c>
      <c r="E54" s="27" t="s">
        <v>1420</v>
      </c>
      <c r="F54" s="28" t="s">
        <v>483</v>
      </c>
      <c r="G54" s="29">
        <v>45</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1421</v>
      </c>
    </row>
    <row r="57" ht="145.2">
      <c r="A57" s="1" t="s">
        <v>342</v>
      </c>
      <c r="E57" s="27" t="s">
        <v>1422</v>
      </c>
    </row>
    <row r="58">
      <c r="A58" s="1" t="s">
        <v>333</v>
      </c>
      <c r="B58" s="1">
        <v>13</v>
      </c>
      <c r="C58" s="26" t="s">
        <v>495</v>
      </c>
      <c r="D58" t="s">
        <v>345</v>
      </c>
      <c r="E58" s="27" t="s">
        <v>496</v>
      </c>
      <c r="F58" s="28" t="s">
        <v>361</v>
      </c>
      <c r="G58" s="29">
        <v>240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1423</v>
      </c>
    </row>
    <row r="61" ht="79.2">
      <c r="A61" s="1" t="s">
        <v>342</v>
      </c>
      <c r="E61" s="27" t="s">
        <v>498</v>
      </c>
    </row>
    <row r="62">
      <c r="A62" s="1" t="s">
        <v>333</v>
      </c>
      <c r="B62" s="1">
        <v>14</v>
      </c>
      <c r="C62" s="26" t="s">
        <v>669</v>
      </c>
      <c r="D62" t="s">
        <v>345</v>
      </c>
      <c r="E62" s="27" t="s">
        <v>670</v>
      </c>
      <c r="F62" s="28" t="s">
        <v>361</v>
      </c>
      <c r="G62" s="29">
        <v>5710</v>
      </c>
      <c r="H62" s="28">
        <v>0</v>
      </c>
      <c r="I62" s="30">
        <f>ROUND(G62*H62,P4)</f>
        <v>0</v>
      </c>
      <c r="L62" s="30">
        <v>0</v>
      </c>
      <c r="M62" s="24">
        <f>ROUND(G62*L62,P4)</f>
        <v>0</v>
      </c>
      <c r="N62" s="25" t="s">
        <v>348</v>
      </c>
      <c r="O62" s="31">
        <f>M62*AA62</f>
        <v>0</v>
      </c>
      <c r="P62" s="1">
        <v>3</v>
      </c>
      <c r="AA62" s="1">
        <f>IF(P62=1,$O$3,IF(P62=2,$O$4,$O$5))</f>
        <v>0</v>
      </c>
    </row>
    <row r="63">
      <c r="A63" s="1" t="s">
        <v>339</v>
      </c>
      <c r="E63" s="27" t="s">
        <v>349</v>
      </c>
    </row>
    <row r="64" ht="26.4">
      <c r="A64" s="1" t="s">
        <v>341</v>
      </c>
      <c r="E64" s="32" t="s">
        <v>1424</v>
      </c>
    </row>
    <row r="65" ht="79.2">
      <c r="A65" s="1" t="s">
        <v>342</v>
      </c>
      <c r="E65" s="27" t="s">
        <v>510</v>
      </c>
    </row>
    <row r="66" ht="26.4">
      <c r="A66" s="1" t="s">
        <v>333</v>
      </c>
      <c r="B66" s="1">
        <v>15</v>
      </c>
      <c r="C66" s="26" t="s">
        <v>516</v>
      </c>
      <c r="D66" t="s">
        <v>345</v>
      </c>
      <c r="E66" s="27" t="s">
        <v>517</v>
      </c>
      <c r="F66" s="28" t="s">
        <v>361</v>
      </c>
      <c r="G66" s="29">
        <v>5710</v>
      </c>
      <c r="H66" s="28">
        <v>0</v>
      </c>
      <c r="I66" s="30">
        <f>ROUND(G66*H66,P4)</f>
        <v>0</v>
      </c>
      <c r="L66" s="30">
        <v>0</v>
      </c>
      <c r="M66" s="24">
        <f>ROUND(G66*L66,P4)</f>
        <v>0</v>
      </c>
      <c r="N66" s="25" t="s">
        <v>348</v>
      </c>
      <c r="O66" s="31">
        <f>M66*AA66</f>
        <v>0</v>
      </c>
      <c r="P66" s="1">
        <v>3</v>
      </c>
      <c r="AA66" s="1">
        <f>IF(P66=1,$O$3,IF(P66=2,$O$4,$O$5))</f>
        <v>0</v>
      </c>
    </row>
    <row r="67">
      <c r="A67" s="1" t="s">
        <v>339</v>
      </c>
      <c r="E67" s="27" t="s">
        <v>349</v>
      </c>
    </row>
    <row r="68" ht="26.4">
      <c r="A68" s="1" t="s">
        <v>341</v>
      </c>
      <c r="E68" s="32" t="s">
        <v>1425</v>
      </c>
    </row>
    <row r="69" ht="79.2">
      <c r="A69" s="1" t="s">
        <v>342</v>
      </c>
      <c r="E69" s="27" t="s">
        <v>518</v>
      </c>
    </row>
    <row r="70">
      <c r="A70" s="1" t="s">
        <v>333</v>
      </c>
      <c r="B70" s="1">
        <v>16</v>
      </c>
      <c r="C70" s="26" t="s">
        <v>902</v>
      </c>
      <c r="D70" t="s">
        <v>345</v>
      </c>
      <c r="E70" s="27" t="s">
        <v>903</v>
      </c>
      <c r="F70" s="28" t="s">
        <v>361</v>
      </c>
      <c r="G70" s="29">
        <v>4540</v>
      </c>
      <c r="H70" s="28">
        <v>0</v>
      </c>
      <c r="I70" s="30">
        <f>ROUND(G70*H70,P4)</f>
        <v>0</v>
      </c>
      <c r="L70" s="30">
        <v>0</v>
      </c>
      <c r="M70" s="24">
        <f>ROUND(G70*L70,P4)</f>
        <v>0</v>
      </c>
      <c r="N70" s="25" t="s">
        <v>348</v>
      </c>
      <c r="O70" s="31">
        <f>M70*AA70</f>
        <v>0</v>
      </c>
      <c r="P70" s="1">
        <v>3</v>
      </c>
      <c r="AA70" s="1">
        <f>IF(P70=1,$O$3,IF(P70=2,$O$4,$O$5))</f>
        <v>0</v>
      </c>
    </row>
    <row r="71">
      <c r="A71" s="1" t="s">
        <v>339</v>
      </c>
      <c r="E71" s="27" t="s">
        <v>349</v>
      </c>
    </row>
    <row r="72" ht="26.4">
      <c r="A72" s="1" t="s">
        <v>341</v>
      </c>
      <c r="E72" s="32" t="s">
        <v>1426</v>
      </c>
    </row>
    <row r="73" ht="79.2">
      <c r="A73" s="1" t="s">
        <v>342</v>
      </c>
      <c r="E73" s="27" t="s">
        <v>510</v>
      </c>
    </row>
    <row r="74" ht="26.4">
      <c r="A74" s="1" t="s">
        <v>333</v>
      </c>
      <c r="B74" s="1">
        <v>17</v>
      </c>
      <c r="C74" s="26" t="s">
        <v>1427</v>
      </c>
      <c r="D74" t="s">
        <v>345</v>
      </c>
      <c r="E74" s="27" t="s">
        <v>1428</v>
      </c>
      <c r="F74" s="28" t="s">
        <v>361</v>
      </c>
      <c r="G74" s="29">
        <v>4540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1429</v>
      </c>
    </row>
    <row r="77" ht="79.2">
      <c r="A77" s="1" t="s">
        <v>342</v>
      </c>
      <c r="E77" s="27" t="s">
        <v>518</v>
      </c>
    </row>
    <row r="78">
      <c r="A78" s="1" t="s">
        <v>333</v>
      </c>
      <c r="B78" s="1">
        <v>18</v>
      </c>
      <c r="C78" s="26" t="s">
        <v>1430</v>
      </c>
      <c r="D78" t="s">
        <v>345</v>
      </c>
      <c r="E78" s="27" t="s">
        <v>1431</v>
      </c>
      <c r="F78" s="28" t="s">
        <v>361</v>
      </c>
      <c r="G78" s="29">
        <v>6850</v>
      </c>
      <c r="H78" s="28">
        <v>0</v>
      </c>
      <c r="I78" s="30">
        <f>ROUND(G78*H78,P4)</f>
        <v>0</v>
      </c>
      <c r="L78" s="30">
        <v>0</v>
      </c>
      <c r="M78" s="24">
        <f>ROUND(G78*L78,P4)</f>
        <v>0</v>
      </c>
      <c r="N78" s="25" t="s">
        <v>1028</v>
      </c>
      <c r="O78" s="31">
        <f>M78*AA78</f>
        <v>0</v>
      </c>
      <c r="P78" s="1">
        <v>3</v>
      </c>
      <c r="AA78" s="1">
        <f>IF(P78=1,$O$3,IF(P78=2,$O$4,$O$5))</f>
        <v>0</v>
      </c>
    </row>
    <row r="79">
      <c r="A79" s="1" t="s">
        <v>339</v>
      </c>
      <c r="E79" s="27" t="s">
        <v>349</v>
      </c>
    </row>
    <row r="80">
      <c r="A80" s="1" t="s">
        <v>341</v>
      </c>
      <c r="E80" s="32" t="s">
        <v>1432</v>
      </c>
    </row>
    <row r="81" ht="158.4">
      <c r="A81" s="1" t="s">
        <v>342</v>
      </c>
      <c r="E81" s="27" t="s">
        <v>1433</v>
      </c>
    </row>
    <row r="82">
      <c r="A82" s="1" t="s">
        <v>333</v>
      </c>
      <c r="B82" s="1">
        <v>19</v>
      </c>
      <c r="C82" s="26" t="s">
        <v>511</v>
      </c>
      <c r="D82" t="s">
        <v>345</v>
      </c>
      <c r="E82" s="27" t="s">
        <v>512</v>
      </c>
      <c r="F82" s="28" t="s">
        <v>361</v>
      </c>
      <c r="G82" s="29">
        <v>410</v>
      </c>
      <c r="H82" s="28">
        <v>0</v>
      </c>
      <c r="I82" s="30">
        <f>ROUND(G82*H82,P4)</f>
        <v>0</v>
      </c>
      <c r="L82" s="30">
        <v>0</v>
      </c>
      <c r="M82" s="24">
        <f>ROUND(G82*L82,P4)</f>
        <v>0</v>
      </c>
      <c r="N82" s="25" t="s">
        <v>348</v>
      </c>
      <c r="O82" s="31">
        <f>M82*AA82</f>
        <v>0</v>
      </c>
      <c r="P82" s="1">
        <v>3</v>
      </c>
      <c r="AA82" s="1">
        <f>IF(P82=1,$O$3,IF(P82=2,$O$4,$O$5))</f>
        <v>0</v>
      </c>
    </row>
    <row r="83">
      <c r="A83" s="1" t="s">
        <v>339</v>
      </c>
      <c r="E83" s="27" t="s">
        <v>349</v>
      </c>
    </row>
    <row r="84" ht="26.4">
      <c r="A84" s="1" t="s">
        <v>341</v>
      </c>
      <c r="E84" s="32" t="s">
        <v>1434</v>
      </c>
    </row>
    <row r="85" ht="79.2">
      <c r="A85" s="1" t="s">
        <v>342</v>
      </c>
      <c r="E85" s="27" t="s">
        <v>510</v>
      </c>
    </row>
    <row r="86">
      <c r="A86" s="1" t="s">
        <v>333</v>
      </c>
      <c r="B86" s="1">
        <v>20</v>
      </c>
      <c r="C86" s="26" t="s">
        <v>1435</v>
      </c>
      <c r="D86" t="s">
        <v>345</v>
      </c>
      <c r="E86" s="27" t="s">
        <v>1436</v>
      </c>
      <c r="F86" s="28" t="s">
        <v>361</v>
      </c>
      <c r="G86" s="29">
        <v>190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1437</v>
      </c>
    </row>
    <row r="89" ht="79.2">
      <c r="A89" s="1" t="s">
        <v>342</v>
      </c>
      <c r="E89" s="27" t="s">
        <v>510</v>
      </c>
    </row>
    <row r="90">
      <c r="A90" s="1" t="s">
        <v>333</v>
      </c>
      <c r="B90" s="1">
        <v>21</v>
      </c>
      <c r="C90" s="26" t="s">
        <v>522</v>
      </c>
      <c r="D90" t="s">
        <v>345</v>
      </c>
      <c r="E90" s="27" t="s">
        <v>523</v>
      </c>
      <c r="F90" s="28" t="s">
        <v>361</v>
      </c>
      <c r="G90" s="29">
        <v>410</v>
      </c>
      <c r="H90" s="28">
        <v>0</v>
      </c>
      <c r="I90" s="30">
        <f>ROUND(G90*H90,P4)</f>
        <v>0</v>
      </c>
      <c r="L90" s="30">
        <v>0</v>
      </c>
      <c r="M90" s="24">
        <f>ROUND(G90*L90,P4)</f>
        <v>0</v>
      </c>
      <c r="N90" s="25" t="s">
        <v>348</v>
      </c>
      <c r="O90" s="31">
        <f>M90*AA90</f>
        <v>0</v>
      </c>
      <c r="P90" s="1">
        <v>3</v>
      </c>
      <c r="AA90" s="1">
        <f>IF(P90=1,$O$3,IF(P90=2,$O$4,$O$5))</f>
        <v>0</v>
      </c>
    </row>
    <row r="91">
      <c r="A91" s="1" t="s">
        <v>339</v>
      </c>
      <c r="E91" s="27" t="s">
        <v>349</v>
      </c>
    </row>
    <row r="92" ht="26.4">
      <c r="A92" s="1" t="s">
        <v>341</v>
      </c>
      <c r="E92" s="32" t="s">
        <v>1438</v>
      </c>
    </row>
    <row r="93" ht="92.4">
      <c r="A93" s="1" t="s">
        <v>342</v>
      </c>
      <c r="E93" s="27" t="s">
        <v>524</v>
      </c>
    </row>
    <row r="94">
      <c r="A94" s="1" t="s">
        <v>333</v>
      </c>
      <c r="B94" s="1">
        <v>22</v>
      </c>
      <c r="C94" s="26" t="s">
        <v>1439</v>
      </c>
      <c r="D94" t="s">
        <v>345</v>
      </c>
      <c r="E94" s="27" t="s">
        <v>1440</v>
      </c>
      <c r="F94" s="28" t="s">
        <v>361</v>
      </c>
      <c r="G94" s="29">
        <v>850</v>
      </c>
      <c r="H94" s="28">
        <v>0</v>
      </c>
      <c r="I94" s="30">
        <f>ROUND(G94*H94,P4)</f>
        <v>0</v>
      </c>
      <c r="L94" s="30">
        <v>0</v>
      </c>
      <c r="M94" s="24">
        <f>ROUND(G94*L94,P4)</f>
        <v>0</v>
      </c>
      <c r="N94" s="25" t="s">
        <v>348</v>
      </c>
      <c r="O94" s="31">
        <f>M94*AA94</f>
        <v>0</v>
      </c>
      <c r="P94" s="1">
        <v>3</v>
      </c>
      <c r="AA94" s="1">
        <f>IF(P94=1,$O$3,IF(P94=2,$O$4,$O$5))</f>
        <v>0</v>
      </c>
    </row>
    <row r="95">
      <c r="A95" s="1" t="s">
        <v>339</v>
      </c>
      <c r="E95" s="27" t="s">
        <v>349</v>
      </c>
    </row>
    <row r="96" ht="26.4">
      <c r="A96" s="1" t="s">
        <v>341</v>
      </c>
      <c r="E96" s="32" t="s">
        <v>1441</v>
      </c>
    </row>
    <row r="97" ht="92.4">
      <c r="A97" s="1" t="s">
        <v>342</v>
      </c>
      <c r="E97" s="27" t="s">
        <v>1442</v>
      </c>
    </row>
    <row r="98">
      <c r="A98" s="1" t="s">
        <v>333</v>
      </c>
      <c r="B98" s="1">
        <v>23</v>
      </c>
      <c r="C98" s="26" t="s">
        <v>1443</v>
      </c>
      <c r="D98" t="s">
        <v>345</v>
      </c>
      <c r="E98" s="27" t="s">
        <v>1444</v>
      </c>
      <c r="F98" s="28" t="s">
        <v>361</v>
      </c>
      <c r="G98" s="29">
        <v>1250</v>
      </c>
      <c r="H98" s="28">
        <v>0</v>
      </c>
      <c r="I98" s="30">
        <f>ROUND(G98*H98,P4)</f>
        <v>0</v>
      </c>
      <c r="L98" s="30">
        <v>0</v>
      </c>
      <c r="M98" s="24">
        <f>ROUND(G98*L98,P4)</f>
        <v>0</v>
      </c>
      <c r="N98" s="25" t="s">
        <v>348</v>
      </c>
      <c r="O98" s="31">
        <f>M98*AA98</f>
        <v>0</v>
      </c>
      <c r="P98" s="1">
        <v>3</v>
      </c>
      <c r="AA98" s="1">
        <f>IF(P98=1,$O$3,IF(P98=2,$O$4,$O$5))</f>
        <v>0</v>
      </c>
    </row>
    <row r="99">
      <c r="A99" s="1" t="s">
        <v>339</v>
      </c>
      <c r="E99" s="27" t="s">
        <v>349</v>
      </c>
    </row>
    <row r="100" ht="26.4">
      <c r="A100" s="1" t="s">
        <v>341</v>
      </c>
      <c r="E100" s="32" t="s">
        <v>1445</v>
      </c>
    </row>
    <row r="101" ht="92.4">
      <c r="A101" s="1" t="s">
        <v>342</v>
      </c>
      <c r="E101" s="27" t="s">
        <v>1446</v>
      </c>
    </row>
    <row r="102" ht="26.4">
      <c r="A102" s="1" t="s">
        <v>333</v>
      </c>
      <c r="B102" s="1">
        <v>24</v>
      </c>
      <c r="C102" s="26" t="s">
        <v>1447</v>
      </c>
      <c r="D102" t="s">
        <v>345</v>
      </c>
      <c r="E102" s="27" t="s">
        <v>1448</v>
      </c>
      <c r="F102" s="28" t="s">
        <v>361</v>
      </c>
      <c r="G102" s="29">
        <v>300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26.4">
      <c r="A104" s="1" t="s">
        <v>341</v>
      </c>
      <c r="E104" s="32" t="s">
        <v>1449</v>
      </c>
    </row>
    <row r="105" ht="105.6">
      <c r="A105" s="1" t="s">
        <v>342</v>
      </c>
      <c r="E105" s="27" t="s">
        <v>1450</v>
      </c>
    </row>
    <row r="106" ht="26.4">
      <c r="A106" s="1" t="s">
        <v>333</v>
      </c>
      <c r="B106" s="1">
        <v>25</v>
      </c>
      <c r="C106" s="26" t="s">
        <v>1451</v>
      </c>
      <c r="D106" t="s">
        <v>345</v>
      </c>
      <c r="E106" s="27" t="s">
        <v>1452</v>
      </c>
      <c r="F106" s="28" t="s">
        <v>355</v>
      </c>
      <c r="G106" s="29">
        <v>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1453</v>
      </c>
    </row>
    <row r="109" ht="105.6">
      <c r="A109" s="1" t="s">
        <v>342</v>
      </c>
      <c r="E109" s="27" t="s">
        <v>1454</v>
      </c>
    </row>
    <row r="110">
      <c r="A110" s="1" t="s">
        <v>333</v>
      </c>
      <c r="B110" s="1">
        <v>26</v>
      </c>
      <c r="C110" s="26" t="s">
        <v>1455</v>
      </c>
      <c r="D110" t="s">
        <v>345</v>
      </c>
      <c r="E110" s="27" t="s">
        <v>1456</v>
      </c>
      <c r="F110" s="28" t="s">
        <v>361</v>
      </c>
      <c r="G110" s="29">
        <v>23630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26.4">
      <c r="A112" s="1" t="s">
        <v>341</v>
      </c>
      <c r="E112" s="32" t="s">
        <v>1457</v>
      </c>
    </row>
    <row r="113" ht="92.4">
      <c r="A113" s="1" t="s">
        <v>342</v>
      </c>
      <c r="E113" s="27" t="s">
        <v>515</v>
      </c>
    </row>
    <row r="114" ht="26.4">
      <c r="A114" s="1" t="s">
        <v>333</v>
      </c>
      <c r="B114" s="1">
        <v>27</v>
      </c>
      <c r="C114" s="26" t="s">
        <v>1458</v>
      </c>
      <c r="D114" t="s">
        <v>345</v>
      </c>
      <c r="E114" s="27" t="s">
        <v>1459</v>
      </c>
      <c r="F114" s="28" t="s">
        <v>355</v>
      </c>
      <c r="G114" s="29">
        <v>15</v>
      </c>
      <c r="H114" s="28">
        <v>0</v>
      </c>
      <c r="I114" s="30">
        <f>ROUND(G114*H114,P4)</f>
        <v>0</v>
      </c>
      <c r="L114" s="30">
        <v>0</v>
      </c>
      <c r="M114" s="24">
        <f>ROUND(G114*L114,P4)</f>
        <v>0</v>
      </c>
      <c r="N114" s="25" t="s">
        <v>1028</v>
      </c>
      <c r="O114" s="31">
        <f>M114*AA114</f>
        <v>0</v>
      </c>
      <c r="P114" s="1">
        <v>3</v>
      </c>
      <c r="AA114" s="1">
        <f>IF(P114=1,$O$3,IF(P114=2,$O$4,$O$5))</f>
        <v>0</v>
      </c>
    </row>
    <row r="115">
      <c r="A115" s="1" t="s">
        <v>339</v>
      </c>
      <c r="E115" s="27" t="s">
        <v>349</v>
      </c>
    </row>
    <row r="116">
      <c r="A116" s="1" t="s">
        <v>341</v>
      </c>
      <c r="E116" s="32" t="s">
        <v>1460</v>
      </c>
    </row>
    <row r="117" ht="79.2">
      <c r="A117" s="1" t="s">
        <v>342</v>
      </c>
      <c r="E117" s="27" t="s">
        <v>1461</v>
      </c>
    </row>
    <row r="118" ht="26.4">
      <c r="A118" s="1" t="s">
        <v>333</v>
      </c>
      <c r="B118" s="1">
        <v>28</v>
      </c>
      <c r="C118" s="26" t="s">
        <v>1462</v>
      </c>
      <c r="D118" t="s">
        <v>345</v>
      </c>
      <c r="E118" s="27" t="s">
        <v>1463</v>
      </c>
      <c r="F118" s="28" t="s">
        <v>361</v>
      </c>
      <c r="G118" s="29">
        <v>50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1464</v>
      </c>
    </row>
    <row r="121" ht="132">
      <c r="A121" s="1" t="s">
        <v>342</v>
      </c>
      <c r="E121" s="27" t="s">
        <v>1465</v>
      </c>
    </row>
    <row r="122" ht="26.4">
      <c r="A122" s="1" t="s">
        <v>333</v>
      </c>
      <c r="B122" s="1">
        <v>29</v>
      </c>
      <c r="C122" s="26" t="s">
        <v>1466</v>
      </c>
      <c r="D122" t="s">
        <v>345</v>
      </c>
      <c r="E122" s="27" t="s">
        <v>1467</v>
      </c>
      <c r="F122" s="28" t="s">
        <v>361</v>
      </c>
      <c r="G122" s="29">
        <v>50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1468</v>
      </c>
    </row>
    <row r="125" ht="105.6">
      <c r="A125" s="1" t="s">
        <v>342</v>
      </c>
      <c r="E125" s="27" t="s">
        <v>1469</v>
      </c>
    </row>
    <row r="126" ht="26.4">
      <c r="A126" s="1" t="s">
        <v>333</v>
      </c>
      <c r="B126" s="1">
        <v>30</v>
      </c>
      <c r="C126" s="26" t="s">
        <v>1470</v>
      </c>
      <c r="D126" t="s">
        <v>345</v>
      </c>
      <c r="E126" s="27" t="s">
        <v>1471</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1472</v>
      </c>
    </row>
    <row r="129" ht="132">
      <c r="A129" s="1" t="s">
        <v>342</v>
      </c>
      <c r="E129" s="27" t="s">
        <v>1473</v>
      </c>
    </row>
    <row r="130">
      <c r="A130" s="1" t="s">
        <v>333</v>
      </c>
      <c r="B130" s="1">
        <v>31</v>
      </c>
      <c r="C130" s="26" t="s">
        <v>1474</v>
      </c>
      <c r="D130" t="s">
        <v>345</v>
      </c>
      <c r="E130" s="27" t="s">
        <v>1475</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1476</v>
      </c>
    </row>
    <row r="133" ht="105.6">
      <c r="A133" s="1" t="s">
        <v>342</v>
      </c>
      <c r="E133" s="27" t="s">
        <v>1477</v>
      </c>
    </row>
    <row r="134" ht="26.4">
      <c r="A134" s="1" t="s">
        <v>333</v>
      </c>
      <c r="B134" s="1">
        <v>32</v>
      </c>
      <c r="C134" s="26" t="s">
        <v>1478</v>
      </c>
      <c r="D134" t="s">
        <v>345</v>
      </c>
      <c r="E134" s="27" t="s">
        <v>1479</v>
      </c>
      <c r="F134" s="28" t="s">
        <v>355</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1480</v>
      </c>
    </row>
    <row r="137" ht="39.6">
      <c r="A137" s="1" t="s">
        <v>342</v>
      </c>
      <c r="E137" s="27" t="s">
        <v>1481</v>
      </c>
    </row>
    <row r="138" ht="26.4">
      <c r="A138" s="1" t="s">
        <v>333</v>
      </c>
      <c r="B138" s="1">
        <v>33</v>
      </c>
      <c r="C138" s="26" t="s">
        <v>1482</v>
      </c>
      <c r="D138" t="s">
        <v>345</v>
      </c>
      <c r="E138" s="27" t="s">
        <v>1483</v>
      </c>
      <c r="F138" s="28" t="s">
        <v>355</v>
      </c>
      <c r="G138" s="29">
        <v>9</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1484</v>
      </c>
    </row>
    <row r="141" ht="39.6">
      <c r="A141" s="1" t="s">
        <v>342</v>
      </c>
      <c r="E141" s="27" t="s">
        <v>1485</v>
      </c>
    </row>
    <row r="142" ht="26.4">
      <c r="A142" s="1" t="s">
        <v>333</v>
      </c>
      <c r="B142" s="1">
        <v>34</v>
      </c>
      <c r="C142" s="26" t="s">
        <v>1486</v>
      </c>
      <c r="D142" t="s">
        <v>345</v>
      </c>
      <c r="E142" s="27" t="s">
        <v>1487</v>
      </c>
      <c r="F142" s="28" t="s">
        <v>1488</v>
      </c>
      <c r="G142" s="29">
        <v>20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1489</v>
      </c>
    </row>
    <row r="145" ht="105.6">
      <c r="A145" s="1" t="s">
        <v>342</v>
      </c>
      <c r="E145" s="27" t="s">
        <v>1490</v>
      </c>
    </row>
    <row r="146">
      <c r="A146" s="1" t="s">
        <v>333</v>
      </c>
      <c r="B146" s="1">
        <v>35</v>
      </c>
      <c r="C146" s="26" t="s">
        <v>1491</v>
      </c>
      <c r="D146" t="s">
        <v>345</v>
      </c>
      <c r="E146" s="27" t="s">
        <v>1492</v>
      </c>
      <c r="F146" s="28" t="s">
        <v>355</v>
      </c>
      <c r="G146" s="29">
        <v>25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1493</v>
      </c>
    </row>
    <row r="149" ht="118.8">
      <c r="A149" s="1" t="s">
        <v>342</v>
      </c>
      <c r="E149" s="27" t="s">
        <v>1494</v>
      </c>
    </row>
    <row r="150">
      <c r="A150" s="1" t="s">
        <v>333</v>
      </c>
      <c r="B150" s="1">
        <v>36</v>
      </c>
      <c r="C150" s="26" t="s">
        <v>1495</v>
      </c>
      <c r="D150" t="s">
        <v>345</v>
      </c>
      <c r="E150" s="27" t="s">
        <v>1496</v>
      </c>
      <c r="F150" s="28" t="s">
        <v>355</v>
      </c>
      <c r="G150" s="29">
        <v>15</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1497</v>
      </c>
    </row>
    <row r="153" ht="118.8">
      <c r="A153" s="1" t="s">
        <v>342</v>
      </c>
      <c r="E153" s="27" t="s">
        <v>1494</v>
      </c>
    </row>
    <row r="154" ht="26.4">
      <c r="A154" s="1" t="s">
        <v>333</v>
      </c>
      <c r="B154" s="1">
        <v>37</v>
      </c>
      <c r="C154" s="26" t="s">
        <v>501</v>
      </c>
      <c r="D154" t="s">
        <v>345</v>
      </c>
      <c r="E154" s="27" t="s">
        <v>502</v>
      </c>
      <c r="F154" s="28" t="s">
        <v>355</v>
      </c>
      <c r="G154" s="29">
        <v>150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1498</v>
      </c>
    </row>
    <row r="157" ht="79.2">
      <c r="A157" s="1" t="s">
        <v>342</v>
      </c>
      <c r="E157" s="27" t="s">
        <v>503</v>
      </c>
    </row>
    <row r="158" ht="26.4">
      <c r="A158" s="1" t="s">
        <v>333</v>
      </c>
      <c r="B158" s="1">
        <v>38</v>
      </c>
      <c r="C158" s="26" t="s">
        <v>519</v>
      </c>
      <c r="D158" t="s">
        <v>345</v>
      </c>
      <c r="E158" s="27" t="s">
        <v>520</v>
      </c>
      <c r="F158" s="28" t="s">
        <v>355</v>
      </c>
      <c r="G158" s="29">
        <v>35</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1499</v>
      </c>
    </row>
    <row r="161" ht="105.6">
      <c r="A161" s="1" t="s">
        <v>342</v>
      </c>
      <c r="E161" s="27" t="s">
        <v>521</v>
      </c>
    </row>
    <row r="162">
      <c r="A162" s="1" t="s">
        <v>333</v>
      </c>
      <c r="B162" s="1">
        <v>39</v>
      </c>
      <c r="C162" s="26" t="s">
        <v>1500</v>
      </c>
      <c r="D162" t="s">
        <v>345</v>
      </c>
      <c r="E162" s="27" t="s">
        <v>1501</v>
      </c>
      <c r="F162" s="28" t="s">
        <v>355</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1502</v>
      </c>
    </row>
    <row r="165" ht="79.2">
      <c r="A165" s="1" t="s">
        <v>342</v>
      </c>
      <c r="E165" s="27" t="s">
        <v>503</v>
      </c>
    </row>
    <row r="166">
      <c r="A166" s="1" t="s">
        <v>333</v>
      </c>
      <c r="B166" s="1">
        <v>40</v>
      </c>
      <c r="C166" s="26" t="s">
        <v>504</v>
      </c>
      <c r="D166" t="s">
        <v>345</v>
      </c>
      <c r="E166" s="27" t="s">
        <v>505</v>
      </c>
      <c r="F166" s="28" t="s">
        <v>355</v>
      </c>
      <c r="G166" s="29">
        <v>250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26.4">
      <c r="A168" s="1" t="s">
        <v>341</v>
      </c>
      <c r="E168" s="32" t="s">
        <v>1503</v>
      </c>
    </row>
    <row r="169" ht="79.2">
      <c r="A169" s="1" t="s">
        <v>342</v>
      </c>
      <c r="E169" s="27" t="s">
        <v>503</v>
      </c>
    </row>
    <row r="170">
      <c r="A170" s="1" t="s">
        <v>333</v>
      </c>
      <c r="B170" s="1">
        <v>41</v>
      </c>
      <c r="C170" s="26" t="s">
        <v>506</v>
      </c>
      <c r="D170" t="s">
        <v>345</v>
      </c>
      <c r="E170" s="27" t="s">
        <v>507</v>
      </c>
      <c r="F170" s="28" t="s">
        <v>355</v>
      </c>
      <c r="G170" s="29">
        <v>6</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1504</v>
      </c>
    </row>
    <row r="173" ht="79.2">
      <c r="A173" s="1" t="s">
        <v>342</v>
      </c>
      <c r="E173" s="27" t="s">
        <v>503</v>
      </c>
    </row>
    <row r="174" ht="26.4">
      <c r="A174" s="1" t="s">
        <v>333</v>
      </c>
      <c r="B174" s="1">
        <v>42</v>
      </c>
      <c r="C174" s="26" t="s">
        <v>1505</v>
      </c>
      <c r="D174" t="s">
        <v>345</v>
      </c>
      <c r="E174" s="27" t="s">
        <v>1506</v>
      </c>
      <c r="F174" s="28" t="s">
        <v>582</v>
      </c>
      <c r="G174" s="29">
        <v>24.140000000000001</v>
      </c>
      <c r="H174" s="28">
        <v>0</v>
      </c>
      <c r="I174" s="30">
        <f>ROUND(G174*H174,P4)</f>
        <v>0</v>
      </c>
      <c r="L174" s="30">
        <v>0</v>
      </c>
      <c r="M174" s="24">
        <f>ROUND(G174*L174,P4)</f>
        <v>0</v>
      </c>
      <c r="N174" s="25" t="s">
        <v>1028</v>
      </c>
      <c r="O174" s="31">
        <f>M174*AA174</f>
        <v>0</v>
      </c>
      <c r="P174" s="1">
        <v>3</v>
      </c>
      <c r="AA174" s="1">
        <f>IF(P174=1,$O$3,IF(P174=2,$O$4,$O$5))</f>
        <v>0</v>
      </c>
    </row>
    <row r="175">
      <c r="A175" s="1" t="s">
        <v>339</v>
      </c>
      <c r="E175" s="27" t="s">
        <v>349</v>
      </c>
    </row>
    <row r="176" ht="26.4">
      <c r="A176" s="1" t="s">
        <v>341</v>
      </c>
      <c r="E176" s="32" t="s">
        <v>1507</v>
      </c>
    </row>
    <row r="177" ht="92.4">
      <c r="A177" s="1" t="s">
        <v>342</v>
      </c>
      <c r="E177" s="27" t="s">
        <v>1508</v>
      </c>
    </row>
    <row r="178">
      <c r="A178" s="1" t="s">
        <v>333</v>
      </c>
      <c r="B178" s="1">
        <v>43</v>
      </c>
      <c r="C178" s="26" t="s">
        <v>1509</v>
      </c>
      <c r="D178" t="s">
        <v>345</v>
      </c>
      <c r="E178" s="27" t="s">
        <v>1510</v>
      </c>
      <c r="F178" s="28" t="s">
        <v>582</v>
      </c>
      <c r="G178" s="29">
        <v>17.350000000000001</v>
      </c>
      <c r="H178" s="28">
        <v>0</v>
      </c>
      <c r="I178" s="30">
        <f>ROUND(G178*H178,P4)</f>
        <v>0</v>
      </c>
      <c r="L178" s="30">
        <v>0</v>
      </c>
      <c r="M178" s="24">
        <f>ROUND(G178*L178,P4)</f>
        <v>0</v>
      </c>
      <c r="N178" s="25" t="s">
        <v>1028</v>
      </c>
      <c r="O178" s="31">
        <f>M178*AA178</f>
        <v>0</v>
      </c>
      <c r="P178" s="1">
        <v>3</v>
      </c>
      <c r="AA178" s="1">
        <f>IF(P178=1,$O$3,IF(P178=2,$O$4,$O$5))</f>
        <v>0</v>
      </c>
    </row>
    <row r="179">
      <c r="A179" s="1" t="s">
        <v>339</v>
      </c>
      <c r="E179" s="27" t="s">
        <v>349</v>
      </c>
    </row>
    <row r="180" ht="26.4">
      <c r="A180" s="1" t="s">
        <v>341</v>
      </c>
      <c r="E180" s="32" t="s">
        <v>1511</v>
      </c>
    </row>
    <row r="181" ht="92.4">
      <c r="A181" s="1" t="s">
        <v>342</v>
      </c>
      <c r="E181" s="27" t="s">
        <v>1512</v>
      </c>
    </row>
    <row r="182">
      <c r="A182" s="1" t="s">
        <v>330</v>
      </c>
      <c r="C182" s="22" t="s">
        <v>351</v>
      </c>
      <c r="E182" s="23" t="s">
        <v>1513</v>
      </c>
      <c r="L182" s="24">
        <f>SUMIFS(L183:L626,A183:A626,"P")</f>
        <v>0</v>
      </c>
      <c r="M182" s="24">
        <f>SUMIFS(M183:M626,A183:A626,"P")</f>
        <v>0</v>
      </c>
      <c r="N182" s="25"/>
    </row>
    <row r="183">
      <c r="A183" s="1" t="s">
        <v>333</v>
      </c>
      <c r="B183" s="1">
        <v>44</v>
      </c>
      <c r="C183" s="26" t="s">
        <v>1190</v>
      </c>
      <c r="D183" t="s">
        <v>345</v>
      </c>
      <c r="E183" s="27" t="s">
        <v>1191</v>
      </c>
      <c r="F183" s="28" t="s">
        <v>532</v>
      </c>
      <c r="G183" s="29">
        <v>0.10000000000000001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1514</v>
      </c>
    </row>
    <row r="186" ht="171.6">
      <c r="A186" s="1" t="s">
        <v>342</v>
      </c>
      <c r="E186" s="27" t="s">
        <v>1193</v>
      </c>
    </row>
    <row r="187">
      <c r="A187" s="1" t="s">
        <v>333</v>
      </c>
      <c r="B187" s="1">
        <v>45</v>
      </c>
      <c r="C187" s="26" t="s">
        <v>1515</v>
      </c>
      <c r="D187" t="s">
        <v>345</v>
      </c>
      <c r="E187" s="27" t="s">
        <v>1516</v>
      </c>
      <c r="F187" s="28" t="s">
        <v>361</v>
      </c>
      <c r="G187" s="29">
        <v>0.10000000000000001</v>
      </c>
      <c r="H187" s="28">
        <v>0</v>
      </c>
      <c r="I187" s="30">
        <f>ROUND(G187*H187,P4)</f>
        <v>0</v>
      </c>
      <c r="L187" s="30">
        <v>0</v>
      </c>
      <c r="M187" s="24">
        <f>ROUND(G187*L187,P4)</f>
        <v>0</v>
      </c>
      <c r="N187" s="25" t="s">
        <v>1028</v>
      </c>
      <c r="O187" s="31">
        <f>M187*AA187</f>
        <v>0</v>
      </c>
      <c r="P187" s="1">
        <v>3</v>
      </c>
      <c r="AA187" s="1">
        <f>IF(P187=1,$O$3,IF(P187=2,$O$4,$O$5))</f>
        <v>0</v>
      </c>
    </row>
    <row r="188">
      <c r="A188" s="1" t="s">
        <v>339</v>
      </c>
      <c r="E188" s="27" t="s">
        <v>349</v>
      </c>
    </row>
    <row r="189">
      <c r="A189" s="1" t="s">
        <v>341</v>
      </c>
      <c r="E189" s="32" t="s">
        <v>1517</v>
      </c>
    </row>
    <row r="190" ht="79.2">
      <c r="A190" s="1" t="s">
        <v>342</v>
      </c>
      <c r="E190" s="27" t="s">
        <v>1518</v>
      </c>
    </row>
    <row r="191">
      <c r="A191" s="1" t="s">
        <v>333</v>
      </c>
      <c r="B191" s="1">
        <v>46</v>
      </c>
      <c r="C191" s="26" t="s">
        <v>1519</v>
      </c>
      <c r="D191" t="s">
        <v>345</v>
      </c>
      <c r="E191" s="27" t="s">
        <v>1520</v>
      </c>
      <c r="F191" s="28" t="s">
        <v>1521</v>
      </c>
      <c r="G191" s="29">
        <v>1.3500000000000001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1522</v>
      </c>
    </row>
    <row r="194" ht="171.6">
      <c r="A194" s="1" t="s">
        <v>342</v>
      </c>
      <c r="E194" s="27" t="s">
        <v>1523</v>
      </c>
    </row>
    <row r="195">
      <c r="A195" s="1" t="s">
        <v>333</v>
      </c>
      <c r="B195" s="1">
        <v>47</v>
      </c>
      <c r="C195" s="26" t="s">
        <v>1524</v>
      </c>
      <c r="D195" t="s">
        <v>345</v>
      </c>
      <c r="E195" s="27" t="s">
        <v>1525</v>
      </c>
      <c r="F195" s="28" t="s">
        <v>1521</v>
      </c>
      <c r="G195" s="29">
        <v>243.59999999999999</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26.4">
      <c r="A197" s="1" t="s">
        <v>341</v>
      </c>
      <c r="E197" s="32" t="s">
        <v>1526</v>
      </c>
    </row>
    <row r="198" ht="171.6">
      <c r="A198" s="1" t="s">
        <v>342</v>
      </c>
      <c r="E198" s="27" t="s">
        <v>1523</v>
      </c>
    </row>
    <row r="199" ht="26.4">
      <c r="A199" s="1" t="s">
        <v>333</v>
      </c>
      <c r="B199" s="1">
        <v>48</v>
      </c>
      <c r="C199" s="26" t="s">
        <v>1527</v>
      </c>
      <c r="D199" t="s">
        <v>345</v>
      </c>
      <c r="E199" s="27" t="s">
        <v>1528</v>
      </c>
      <c r="F199" s="28" t="s">
        <v>361</v>
      </c>
      <c r="G199" s="29">
        <v>120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26.4">
      <c r="A201" s="1" t="s">
        <v>341</v>
      </c>
      <c r="E201" s="32" t="s">
        <v>1529</v>
      </c>
    </row>
    <row r="202" ht="158.4">
      <c r="A202" s="1" t="s">
        <v>342</v>
      </c>
      <c r="E202" s="27" t="s">
        <v>1530</v>
      </c>
    </row>
    <row r="203">
      <c r="A203" s="1" t="s">
        <v>333</v>
      </c>
      <c r="B203" s="1">
        <v>49</v>
      </c>
      <c r="C203" s="26" t="s">
        <v>1531</v>
      </c>
      <c r="D203" t="s">
        <v>345</v>
      </c>
      <c r="E203" s="27" t="s">
        <v>1532</v>
      </c>
      <c r="F203" s="28" t="s">
        <v>1533</v>
      </c>
      <c r="G203" s="29">
        <v>3332.2800000000002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26.4">
      <c r="A205" s="1" t="s">
        <v>341</v>
      </c>
      <c r="E205" s="32" t="s">
        <v>1534</v>
      </c>
    </row>
    <row r="206" ht="171.6">
      <c r="A206" s="1" t="s">
        <v>342</v>
      </c>
      <c r="E206" s="27" t="s">
        <v>1535</v>
      </c>
    </row>
    <row r="207">
      <c r="A207" s="1" t="s">
        <v>333</v>
      </c>
      <c r="B207" s="1">
        <v>50</v>
      </c>
      <c r="C207" s="26" t="s">
        <v>1536</v>
      </c>
      <c r="D207" t="s">
        <v>345</v>
      </c>
      <c r="E207" s="27" t="s">
        <v>1537</v>
      </c>
      <c r="F207" s="28" t="s">
        <v>361</v>
      </c>
      <c r="G207" s="29">
        <v>56450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26.4">
      <c r="A209" s="1" t="s">
        <v>341</v>
      </c>
      <c r="E209" s="32" t="s">
        <v>1538</v>
      </c>
    </row>
    <row r="210" ht="158.4">
      <c r="A210" s="1" t="s">
        <v>342</v>
      </c>
      <c r="E210" s="27" t="s">
        <v>1530</v>
      </c>
    </row>
    <row r="211" ht="26.4">
      <c r="A211" s="1" t="s">
        <v>333</v>
      </c>
      <c r="B211" s="1">
        <v>51</v>
      </c>
      <c r="C211" s="26" t="s">
        <v>1539</v>
      </c>
      <c r="D211" t="s">
        <v>345</v>
      </c>
      <c r="E211" s="27" t="s">
        <v>1540</v>
      </c>
      <c r="F211" s="28" t="s">
        <v>361</v>
      </c>
      <c r="G211" s="29">
        <v>750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26.4">
      <c r="A213" s="1" t="s">
        <v>341</v>
      </c>
      <c r="E213" s="32" t="s">
        <v>1541</v>
      </c>
    </row>
    <row r="214" ht="132">
      <c r="A214" s="1" t="s">
        <v>342</v>
      </c>
      <c r="E214" s="27" t="s">
        <v>1542</v>
      </c>
    </row>
    <row r="215">
      <c r="A215" s="1" t="s">
        <v>333</v>
      </c>
      <c r="B215" s="1">
        <v>52</v>
      </c>
      <c r="C215" s="26" t="s">
        <v>1543</v>
      </c>
      <c r="D215" t="s">
        <v>345</v>
      </c>
      <c r="E215" s="27" t="s">
        <v>1544</v>
      </c>
      <c r="F215" s="28" t="s">
        <v>355</v>
      </c>
      <c r="G215" s="29">
        <v>3</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1545</v>
      </c>
    </row>
    <row r="218" ht="158.4">
      <c r="A218" s="1" t="s">
        <v>342</v>
      </c>
      <c r="E218" s="27" t="s">
        <v>1546</v>
      </c>
    </row>
    <row r="219">
      <c r="A219" s="1" t="s">
        <v>333</v>
      </c>
      <c r="B219" s="1">
        <v>53</v>
      </c>
      <c r="C219" s="26" t="s">
        <v>1547</v>
      </c>
      <c r="D219" t="s">
        <v>345</v>
      </c>
      <c r="E219" s="27" t="s">
        <v>1548</v>
      </c>
      <c r="F219" s="28" t="s">
        <v>355</v>
      </c>
      <c r="G219" s="29">
        <v>3</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1549</v>
      </c>
    </row>
    <row r="222" ht="132">
      <c r="A222" s="1" t="s">
        <v>342</v>
      </c>
      <c r="E222" s="27" t="s">
        <v>1061</v>
      </c>
    </row>
    <row r="223">
      <c r="A223" s="1" t="s">
        <v>333</v>
      </c>
      <c r="B223" s="1">
        <v>54</v>
      </c>
      <c r="C223" s="26" t="s">
        <v>1550</v>
      </c>
      <c r="D223" t="s">
        <v>345</v>
      </c>
      <c r="E223" s="27" t="s">
        <v>1551</v>
      </c>
      <c r="F223" s="28" t="s">
        <v>355</v>
      </c>
      <c r="G223" s="29">
        <v>34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1552</v>
      </c>
    </row>
    <row r="226" ht="158.4">
      <c r="A226" s="1" t="s">
        <v>342</v>
      </c>
      <c r="E226" s="27" t="s">
        <v>1546</v>
      </c>
    </row>
    <row r="227">
      <c r="A227" s="1" t="s">
        <v>333</v>
      </c>
      <c r="B227" s="1">
        <v>55</v>
      </c>
      <c r="C227" s="26" t="s">
        <v>1553</v>
      </c>
      <c r="D227" t="s">
        <v>345</v>
      </c>
      <c r="E227" s="27" t="s">
        <v>1554</v>
      </c>
      <c r="F227" s="28" t="s">
        <v>355</v>
      </c>
      <c r="G227" s="29">
        <v>34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1555</v>
      </c>
    </row>
    <row r="230" ht="132">
      <c r="A230" s="1" t="s">
        <v>342</v>
      </c>
      <c r="E230" s="27" t="s">
        <v>1061</v>
      </c>
    </row>
    <row r="231">
      <c r="A231" s="1" t="s">
        <v>333</v>
      </c>
      <c r="B231" s="1">
        <v>56</v>
      </c>
      <c r="C231" s="26" t="s">
        <v>1556</v>
      </c>
      <c r="D231" t="s">
        <v>345</v>
      </c>
      <c r="E231" s="27" t="s">
        <v>1557</v>
      </c>
      <c r="F231" s="28" t="s">
        <v>361</v>
      </c>
      <c r="G231" s="29">
        <v>63030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1558</v>
      </c>
    </row>
    <row r="234" ht="171.6">
      <c r="A234" s="1" t="s">
        <v>342</v>
      </c>
      <c r="E234" s="27" t="s">
        <v>1559</v>
      </c>
    </row>
    <row r="235">
      <c r="A235" s="1" t="s">
        <v>333</v>
      </c>
      <c r="B235" s="1">
        <v>57</v>
      </c>
      <c r="C235" s="26" t="s">
        <v>1560</v>
      </c>
      <c r="D235" t="s">
        <v>345</v>
      </c>
      <c r="E235" s="27" t="s">
        <v>1561</v>
      </c>
      <c r="F235" s="28" t="s">
        <v>1562</v>
      </c>
      <c r="G235" s="29">
        <v>35</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1563</v>
      </c>
    </row>
    <row r="238" ht="145.2">
      <c r="A238" s="1" t="s">
        <v>342</v>
      </c>
      <c r="E238" s="27" t="s">
        <v>1564</v>
      </c>
    </row>
    <row r="239">
      <c r="A239" s="1" t="s">
        <v>333</v>
      </c>
      <c r="B239" s="1">
        <v>58</v>
      </c>
      <c r="C239" s="26" t="s">
        <v>1565</v>
      </c>
      <c r="D239" t="s">
        <v>345</v>
      </c>
      <c r="E239" s="27" t="s">
        <v>1566</v>
      </c>
      <c r="F239" s="28" t="s">
        <v>361</v>
      </c>
      <c r="G239" s="29">
        <v>63030</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26.4">
      <c r="A241" s="1" t="s">
        <v>341</v>
      </c>
      <c r="E241" s="32" t="s">
        <v>1567</v>
      </c>
    </row>
    <row r="242" ht="145.2">
      <c r="A242" s="1" t="s">
        <v>342</v>
      </c>
      <c r="E242" s="27" t="s">
        <v>1568</v>
      </c>
    </row>
    <row r="243">
      <c r="A243" s="1" t="s">
        <v>333</v>
      </c>
      <c r="B243" s="1">
        <v>59</v>
      </c>
      <c r="C243" s="26" t="s">
        <v>1569</v>
      </c>
      <c r="D243" t="s">
        <v>345</v>
      </c>
      <c r="E243" s="27" t="s">
        <v>1570</v>
      </c>
      <c r="F243" s="28" t="s">
        <v>355</v>
      </c>
      <c r="G243" s="29">
        <v>50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1571</v>
      </c>
    </row>
    <row r="246" ht="158.4">
      <c r="A246" s="1" t="s">
        <v>342</v>
      </c>
      <c r="E246" s="27" t="s">
        <v>1546</v>
      </c>
    </row>
    <row r="247">
      <c r="A247" s="1" t="s">
        <v>333</v>
      </c>
      <c r="B247" s="1">
        <v>60</v>
      </c>
      <c r="C247" s="26" t="s">
        <v>1572</v>
      </c>
      <c r="D247" t="s">
        <v>345</v>
      </c>
      <c r="E247" s="27" t="s">
        <v>1573</v>
      </c>
      <c r="F247" s="28" t="s">
        <v>355</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1574</v>
      </c>
    </row>
    <row r="250" ht="132">
      <c r="A250" s="1" t="s">
        <v>342</v>
      </c>
      <c r="E250" s="27" t="s">
        <v>1061</v>
      </c>
    </row>
    <row r="251">
      <c r="A251" s="1" t="s">
        <v>333</v>
      </c>
      <c r="B251" s="1">
        <v>61</v>
      </c>
      <c r="C251" s="26" t="s">
        <v>1575</v>
      </c>
      <c r="D251" t="s">
        <v>345</v>
      </c>
      <c r="E251" s="27" t="s">
        <v>1576</v>
      </c>
      <c r="F251" s="28" t="s">
        <v>355</v>
      </c>
      <c r="G251" s="29">
        <v>150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1577</v>
      </c>
    </row>
    <row r="254" ht="158.4">
      <c r="A254" s="1" t="s">
        <v>342</v>
      </c>
      <c r="E254" s="27" t="s">
        <v>1546</v>
      </c>
    </row>
    <row r="255">
      <c r="A255" s="1" t="s">
        <v>333</v>
      </c>
      <c r="B255" s="1">
        <v>62</v>
      </c>
      <c r="C255" s="26" t="s">
        <v>1578</v>
      </c>
      <c r="D255" t="s">
        <v>345</v>
      </c>
      <c r="E255" s="27" t="s">
        <v>1579</v>
      </c>
      <c r="F255" s="28" t="s">
        <v>355</v>
      </c>
      <c r="G255" s="29">
        <v>150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26.4">
      <c r="A257" s="1" t="s">
        <v>341</v>
      </c>
      <c r="E257" s="32" t="s">
        <v>1580</v>
      </c>
    </row>
    <row r="258" ht="132">
      <c r="A258" s="1" t="s">
        <v>342</v>
      </c>
      <c r="E258" s="27" t="s">
        <v>1061</v>
      </c>
    </row>
    <row r="259">
      <c r="A259" s="1" t="s">
        <v>333</v>
      </c>
      <c r="B259" s="1">
        <v>63</v>
      </c>
      <c r="C259" s="26" t="s">
        <v>1581</v>
      </c>
      <c r="D259" t="s">
        <v>345</v>
      </c>
      <c r="E259" s="27" t="s">
        <v>1582</v>
      </c>
      <c r="F259" s="28" t="s">
        <v>355</v>
      </c>
      <c r="G259" s="29">
        <v>8</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1583</v>
      </c>
    </row>
    <row r="262" ht="158.4">
      <c r="A262" s="1" t="s">
        <v>342</v>
      </c>
      <c r="E262" s="27" t="s">
        <v>1546</v>
      </c>
    </row>
    <row r="263">
      <c r="A263" s="1" t="s">
        <v>333</v>
      </c>
      <c r="B263" s="1">
        <v>64</v>
      </c>
      <c r="C263" s="26" t="s">
        <v>1584</v>
      </c>
      <c r="D263" t="s">
        <v>345</v>
      </c>
      <c r="E263" s="27" t="s">
        <v>1585</v>
      </c>
      <c r="F263" s="28" t="s">
        <v>355</v>
      </c>
      <c r="G263" s="29">
        <v>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1586</v>
      </c>
    </row>
    <row r="266" ht="132">
      <c r="A266" s="1" t="s">
        <v>342</v>
      </c>
      <c r="E266" s="27" t="s">
        <v>1061</v>
      </c>
    </row>
    <row r="267">
      <c r="A267" s="1" t="s">
        <v>333</v>
      </c>
      <c r="B267" s="1">
        <v>65</v>
      </c>
      <c r="C267" s="26" t="s">
        <v>1587</v>
      </c>
      <c r="D267" t="s">
        <v>345</v>
      </c>
      <c r="E267" s="27" t="s">
        <v>1588</v>
      </c>
      <c r="F267" s="28" t="s">
        <v>355</v>
      </c>
      <c r="G267" s="29">
        <v>178</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26.4">
      <c r="A269" s="1" t="s">
        <v>341</v>
      </c>
      <c r="E269" s="32" t="s">
        <v>1589</v>
      </c>
    </row>
    <row r="270" ht="158.4">
      <c r="A270" s="1" t="s">
        <v>342</v>
      </c>
      <c r="E270" s="27" t="s">
        <v>1546</v>
      </c>
    </row>
    <row r="271">
      <c r="A271" s="1" t="s">
        <v>333</v>
      </c>
      <c r="B271" s="1">
        <v>66</v>
      </c>
      <c r="C271" s="26" t="s">
        <v>1590</v>
      </c>
      <c r="D271" t="s">
        <v>345</v>
      </c>
      <c r="E271" s="27" t="s">
        <v>1591</v>
      </c>
      <c r="F271" s="28" t="s">
        <v>355</v>
      </c>
      <c r="G271" s="29">
        <v>178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26.4">
      <c r="A273" s="1" t="s">
        <v>341</v>
      </c>
      <c r="E273" s="32" t="s">
        <v>1592</v>
      </c>
    </row>
    <row r="274" ht="132">
      <c r="A274" s="1" t="s">
        <v>342</v>
      </c>
      <c r="E274" s="27" t="s">
        <v>1061</v>
      </c>
    </row>
    <row r="275">
      <c r="A275" s="1" t="s">
        <v>333</v>
      </c>
      <c r="B275" s="1">
        <v>67</v>
      </c>
      <c r="C275" s="26" t="s">
        <v>1593</v>
      </c>
      <c r="D275" t="s">
        <v>345</v>
      </c>
      <c r="E275" s="27" t="s">
        <v>1594</v>
      </c>
      <c r="F275" s="28" t="s">
        <v>355</v>
      </c>
      <c r="G275" s="29">
        <v>23</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1595</v>
      </c>
    </row>
    <row r="278" ht="158.4">
      <c r="A278" s="1" t="s">
        <v>342</v>
      </c>
      <c r="E278" s="27" t="s">
        <v>447</v>
      </c>
    </row>
    <row r="279">
      <c r="A279" s="1" t="s">
        <v>333</v>
      </c>
      <c r="B279" s="1">
        <v>68</v>
      </c>
      <c r="C279" s="26" t="s">
        <v>1596</v>
      </c>
      <c r="D279" t="s">
        <v>345</v>
      </c>
      <c r="E279" s="27" t="s">
        <v>1597</v>
      </c>
      <c r="F279" s="28" t="s">
        <v>355</v>
      </c>
      <c r="G279" s="29">
        <v>23</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1598</v>
      </c>
    </row>
    <row r="282" ht="132">
      <c r="A282" s="1" t="s">
        <v>342</v>
      </c>
      <c r="E282" s="27" t="s">
        <v>1061</v>
      </c>
    </row>
    <row r="283">
      <c r="A283" s="1" t="s">
        <v>333</v>
      </c>
      <c r="B283" s="1">
        <v>69</v>
      </c>
      <c r="C283" s="26" t="s">
        <v>1599</v>
      </c>
      <c r="D283" t="s">
        <v>345</v>
      </c>
      <c r="E283" s="27" t="s">
        <v>1600</v>
      </c>
      <c r="F283" s="28" t="s">
        <v>355</v>
      </c>
      <c r="G283" s="29">
        <v>12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1601</v>
      </c>
    </row>
    <row r="286" ht="158.4">
      <c r="A286" s="1" t="s">
        <v>342</v>
      </c>
      <c r="E286" s="27" t="s">
        <v>447</v>
      </c>
    </row>
    <row r="287">
      <c r="A287" s="1" t="s">
        <v>333</v>
      </c>
      <c r="B287" s="1">
        <v>70</v>
      </c>
      <c r="C287" s="26" t="s">
        <v>1602</v>
      </c>
      <c r="D287" t="s">
        <v>345</v>
      </c>
      <c r="E287" s="27" t="s">
        <v>1603</v>
      </c>
      <c r="F287" s="28" t="s">
        <v>355</v>
      </c>
      <c r="G287" s="29">
        <v>12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1604</v>
      </c>
    </row>
    <row r="290" ht="132">
      <c r="A290" s="1" t="s">
        <v>342</v>
      </c>
      <c r="E290" s="27" t="s">
        <v>1061</v>
      </c>
    </row>
    <row r="291">
      <c r="A291" s="1" t="s">
        <v>333</v>
      </c>
      <c r="B291" s="1">
        <v>71</v>
      </c>
      <c r="C291" s="26" t="s">
        <v>1605</v>
      </c>
      <c r="D291" t="s">
        <v>345</v>
      </c>
      <c r="E291" s="27" t="s">
        <v>1606</v>
      </c>
      <c r="F291" s="28" t="s">
        <v>355</v>
      </c>
      <c r="G291" s="29">
        <v>8</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1607</v>
      </c>
    </row>
    <row r="294" ht="158.4">
      <c r="A294" s="1" t="s">
        <v>342</v>
      </c>
      <c r="E294" s="27" t="s">
        <v>1608</v>
      </c>
    </row>
    <row r="295">
      <c r="A295" s="1" t="s">
        <v>333</v>
      </c>
      <c r="B295" s="1">
        <v>72</v>
      </c>
      <c r="C295" s="26" t="s">
        <v>1609</v>
      </c>
      <c r="D295" t="s">
        <v>345</v>
      </c>
      <c r="E295" s="27" t="s">
        <v>1610</v>
      </c>
      <c r="F295" s="28" t="s">
        <v>355</v>
      </c>
      <c r="G295" s="29">
        <v>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1611</v>
      </c>
    </row>
    <row r="298" ht="158.4">
      <c r="A298" s="1" t="s">
        <v>342</v>
      </c>
      <c r="E298" s="27" t="s">
        <v>447</v>
      </c>
    </row>
    <row r="299">
      <c r="A299" s="1" t="s">
        <v>333</v>
      </c>
      <c r="B299" s="1">
        <v>73</v>
      </c>
      <c r="C299" s="26" t="s">
        <v>1612</v>
      </c>
      <c r="D299" t="s">
        <v>345</v>
      </c>
      <c r="E299" s="27" t="s">
        <v>1613</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1614</v>
      </c>
    </row>
    <row r="302" ht="158.4">
      <c r="A302" s="1" t="s">
        <v>342</v>
      </c>
      <c r="E302" s="27" t="s">
        <v>447</v>
      </c>
    </row>
    <row r="303">
      <c r="A303" s="1" t="s">
        <v>333</v>
      </c>
      <c r="B303" s="1">
        <v>74</v>
      </c>
      <c r="C303" s="26" t="s">
        <v>1615</v>
      </c>
      <c r="D303" t="s">
        <v>345</v>
      </c>
      <c r="E303" s="27" t="s">
        <v>1616</v>
      </c>
      <c r="F303" s="28" t="s">
        <v>355</v>
      </c>
      <c r="G303" s="29">
        <v>17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1617</v>
      </c>
    </row>
    <row r="306" ht="158.4">
      <c r="A306" s="1" t="s">
        <v>342</v>
      </c>
      <c r="E306" s="27" t="s">
        <v>447</v>
      </c>
    </row>
    <row r="307">
      <c r="A307" s="1" t="s">
        <v>333</v>
      </c>
      <c r="B307" s="1">
        <v>75</v>
      </c>
      <c r="C307" s="26" t="s">
        <v>1618</v>
      </c>
      <c r="D307" t="s">
        <v>345</v>
      </c>
      <c r="E307" s="27" t="s">
        <v>1619</v>
      </c>
      <c r="F307" s="28" t="s">
        <v>355</v>
      </c>
      <c r="G307" s="29">
        <v>20</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1620</v>
      </c>
    </row>
    <row r="310" ht="132">
      <c r="A310" s="1" t="s">
        <v>342</v>
      </c>
      <c r="E310" s="27" t="s">
        <v>1061</v>
      </c>
    </row>
    <row r="311">
      <c r="A311" s="1" t="s">
        <v>333</v>
      </c>
      <c r="B311" s="1">
        <v>76</v>
      </c>
      <c r="C311" s="26" t="s">
        <v>1621</v>
      </c>
      <c r="D311" t="s">
        <v>345</v>
      </c>
      <c r="E311" s="27" t="s">
        <v>1622</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1623</v>
      </c>
    </row>
    <row r="314" ht="158.4">
      <c r="A314" s="1" t="s">
        <v>342</v>
      </c>
      <c r="E314" s="27" t="s">
        <v>1608</v>
      </c>
    </row>
    <row r="315">
      <c r="A315" s="1" t="s">
        <v>333</v>
      </c>
      <c r="B315" s="1">
        <v>77</v>
      </c>
      <c r="C315" s="26" t="s">
        <v>1624</v>
      </c>
      <c r="D315" t="s">
        <v>345</v>
      </c>
      <c r="E315" s="27" t="s">
        <v>1625</v>
      </c>
      <c r="F315" s="28" t="s">
        <v>355</v>
      </c>
      <c r="G315" s="29">
        <v>20</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1626</v>
      </c>
    </row>
    <row r="318" ht="158.4">
      <c r="A318" s="1" t="s">
        <v>342</v>
      </c>
      <c r="E318" s="27" t="s">
        <v>447</v>
      </c>
    </row>
    <row r="319">
      <c r="A319" s="1" t="s">
        <v>333</v>
      </c>
      <c r="B319" s="1">
        <v>78</v>
      </c>
      <c r="C319" s="26" t="s">
        <v>1627</v>
      </c>
      <c r="D319" t="s">
        <v>345</v>
      </c>
      <c r="E319" s="27" t="s">
        <v>1628</v>
      </c>
      <c r="F319" s="28" t="s">
        <v>355</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1629</v>
      </c>
    </row>
    <row r="322" ht="132">
      <c r="A322" s="1" t="s">
        <v>342</v>
      </c>
      <c r="E322" s="27" t="s">
        <v>1061</v>
      </c>
    </row>
    <row r="323">
      <c r="A323" s="1" t="s">
        <v>333</v>
      </c>
      <c r="B323" s="1">
        <v>79</v>
      </c>
      <c r="C323" s="26" t="s">
        <v>1630</v>
      </c>
      <c r="D323" t="s">
        <v>345</v>
      </c>
      <c r="E323" s="27" t="s">
        <v>1631</v>
      </c>
      <c r="F323" s="28" t="s">
        <v>355</v>
      </c>
      <c r="G323" s="29">
        <v>51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1632</v>
      </c>
    </row>
    <row r="326" ht="158.4">
      <c r="A326" s="1" t="s">
        <v>342</v>
      </c>
      <c r="E326" s="27" t="s">
        <v>447</v>
      </c>
    </row>
    <row r="327">
      <c r="A327" s="1" t="s">
        <v>333</v>
      </c>
      <c r="B327" s="1">
        <v>80</v>
      </c>
      <c r="C327" s="26" t="s">
        <v>1633</v>
      </c>
      <c r="D327" t="s">
        <v>345</v>
      </c>
      <c r="E327" s="27" t="s">
        <v>1634</v>
      </c>
      <c r="F327" s="28" t="s">
        <v>355</v>
      </c>
      <c r="G327" s="29">
        <v>51</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1635</v>
      </c>
    </row>
    <row r="330" ht="132">
      <c r="A330" s="1" t="s">
        <v>342</v>
      </c>
      <c r="E330" s="27" t="s">
        <v>1061</v>
      </c>
    </row>
    <row r="331">
      <c r="A331" s="1" t="s">
        <v>333</v>
      </c>
      <c r="B331" s="1">
        <v>81</v>
      </c>
      <c r="C331" s="26" t="s">
        <v>1636</v>
      </c>
      <c r="D331" t="s">
        <v>345</v>
      </c>
      <c r="E331" s="27" t="s">
        <v>1637</v>
      </c>
      <c r="F331" s="28" t="s">
        <v>355</v>
      </c>
      <c r="G331" s="29">
        <v>17</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1638</v>
      </c>
    </row>
    <row r="334" ht="158.4">
      <c r="A334" s="1" t="s">
        <v>342</v>
      </c>
      <c r="E334" s="27" t="s">
        <v>447</v>
      </c>
    </row>
    <row r="335">
      <c r="A335" s="1" t="s">
        <v>333</v>
      </c>
      <c r="B335" s="1">
        <v>82</v>
      </c>
      <c r="C335" s="26" t="s">
        <v>1639</v>
      </c>
      <c r="D335" t="s">
        <v>345</v>
      </c>
      <c r="E335" s="27" t="s">
        <v>1640</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1641</v>
      </c>
    </row>
    <row r="338" ht="132">
      <c r="A338" s="1" t="s">
        <v>342</v>
      </c>
      <c r="E338" s="27" t="s">
        <v>1061</v>
      </c>
    </row>
    <row r="339">
      <c r="A339" s="1" t="s">
        <v>333</v>
      </c>
      <c r="B339" s="1">
        <v>83</v>
      </c>
      <c r="C339" s="26" t="s">
        <v>1642</v>
      </c>
      <c r="D339" t="s">
        <v>345</v>
      </c>
      <c r="E339" s="27" t="s">
        <v>1643</v>
      </c>
      <c r="F339" s="28" t="s">
        <v>355</v>
      </c>
      <c r="G339" s="29">
        <v>55</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1644</v>
      </c>
    </row>
    <row r="342" ht="158.4">
      <c r="A342" s="1" t="s">
        <v>342</v>
      </c>
      <c r="E342" s="27" t="s">
        <v>447</v>
      </c>
    </row>
    <row r="343">
      <c r="A343" s="1" t="s">
        <v>333</v>
      </c>
      <c r="B343" s="1">
        <v>84</v>
      </c>
      <c r="C343" s="26" t="s">
        <v>1645</v>
      </c>
      <c r="D343" t="s">
        <v>345</v>
      </c>
      <c r="E343" s="27" t="s">
        <v>1646</v>
      </c>
      <c r="F343" s="28" t="s">
        <v>355</v>
      </c>
      <c r="G343" s="29">
        <v>88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1647</v>
      </c>
    </row>
    <row r="346" ht="132">
      <c r="A346" s="1" t="s">
        <v>342</v>
      </c>
      <c r="E346" s="27" t="s">
        <v>1061</v>
      </c>
    </row>
    <row r="347">
      <c r="A347" s="1" t="s">
        <v>333</v>
      </c>
      <c r="B347" s="1">
        <v>85</v>
      </c>
      <c r="C347" s="26" t="s">
        <v>1648</v>
      </c>
      <c r="D347" t="s">
        <v>345</v>
      </c>
      <c r="E347" s="27" t="s">
        <v>1649</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1650</v>
      </c>
    </row>
    <row r="350" ht="158.4">
      <c r="A350" s="1" t="s">
        <v>342</v>
      </c>
      <c r="E350" s="27" t="s">
        <v>447</v>
      </c>
    </row>
    <row r="351">
      <c r="A351" s="1" t="s">
        <v>333</v>
      </c>
      <c r="B351" s="1">
        <v>86</v>
      </c>
      <c r="C351" s="26" t="s">
        <v>1651</v>
      </c>
      <c r="D351" t="s">
        <v>345</v>
      </c>
      <c r="E351" s="27" t="s">
        <v>1652</v>
      </c>
      <c r="F351" s="28" t="s">
        <v>355</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1653</v>
      </c>
    </row>
    <row r="354" ht="132">
      <c r="A354" s="1" t="s">
        <v>342</v>
      </c>
      <c r="E354" s="27" t="s">
        <v>1061</v>
      </c>
    </row>
    <row r="355">
      <c r="A355" s="1" t="s">
        <v>333</v>
      </c>
      <c r="B355" s="1">
        <v>87</v>
      </c>
      <c r="C355" s="26" t="s">
        <v>1654</v>
      </c>
      <c r="D355" t="s">
        <v>345</v>
      </c>
      <c r="E355" s="27" t="s">
        <v>1655</v>
      </c>
      <c r="F355" s="28" t="s">
        <v>355</v>
      </c>
      <c r="G355" s="29">
        <v>26</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1656</v>
      </c>
    </row>
    <row r="358" ht="158.4">
      <c r="A358" s="1" t="s">
        <v>342</v>
      </c>
      <c r="E358" s="27" t="s">
        <v>1608</v>
      </c>
    </row>
    <row r="359">
      <c r="A359" s="1" t="s">
        <v>333</v>
      </c>
      <c r="B359" s="1">
        <v>88</v>
      </c>
      <c r="C359" s="26" t="s">
        <v>1657</v>
      </c>
      <c r="D359" t="s">
        <v>345</v>
      </c>
      <c r="E359" s="27" t="s">
        <v>1658</v>
      </c>
      <c r="F359" s="28" t="s">
        <v>355</v>
      </c>
      <c r="G359" s="29">
        <v>7</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1659</v>
      </c>
    </row>
    <row r="362" ht="158.4">
      <c r="A362" s="1" t="s">
        <v>342</v>
      </c>
      <c r="E362" s="27" t="s">
        <v>447</v>
      </c>
    </row>
    <row r="363">
      <c r="A363" s="1" t="s">
        <v>333</v>
      </c>
      <c r="B363" s="1">
        <v>89</v>
      </c>
      <c r="C363" s="26" t="s">
        <v>1660</v>
      </c>
      <c r="D363" t="s">
        <v>345</v>
      </c>
      <c r="E363" s="27" t="s">
        <v>1661</v>
      </c>
      <c r="F363" s="28" t="s">
        <v>355</v>
      </c>
      <c r="G363" s="29">
        <v>7</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1662</v>
      </c>
    </row>
    <row r="366" ht="132">
      <c r="A366" s="1" t="s">
        <v>342</v>
      </c>
      <c r="E366" s="27" t="s">
        <v>1061</v>
      </c>
    </row>
    <row r="367">
      <c r="A367" s="1" t="s">
        <v>333</v>
      </c>
      <c r="B367" s="1">
        <v>90</v>
      </c>
      <c r="C367" s="26" t="s">
        <v>1663</v>
      </c>
      <c r="D367" t="s">
        <v>345</v>
      </c>
      <c r="E367" s="27" t="s">
        <v>1664</v>
      </c>
      <c r="F367" s="28" t="s">
        <v>355</v>
      </c>
      <c r="G367" s="29">
        <v>7</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1665</v>
      </c>
    </row>
    <row r="370" ht="158.4">
      <c r="A370" s="1" t="s">
        <v>342</v>
      </c>
      <c r="E370" s="27" t="s">
        <v>1608</v>
      </c>
    </row>
    <row r="371">
      <c r="A371" s="1" t="s">
        <v>333</v>
      </c>
      <c r="B371" s="1">
        <v>91</v>
      </c>
      <c r="C371" s="26" t="s">
        <v>1666</v>
      </c>
      <c r="D371" t="s">
        <v>345</v>
      </c>
      <c r="E371" s="27" t="s">
        <v>1667</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1668</v>
      </c>
    </row>
    <row r="374" ht="158.4">
      <c r="A374" s="1" t="s">
        <v>342</v>
      </c>
      <c r="E374" s="27" t="s">
        <v>447</v>
      </c>
    </row>
    <row r="375">
      <c r="A375" s="1" t="s">
        <v>333</v>
      </c>
      <c r="B375" s="1">
        <v>92</v>
      </c>
      <c r="C375" s="26" t="s">
        <v>1669</v>
      </c>
      <c r="D375" t="s">
        <v>345</v>
      </c>
      <c r="E375" s="27" t="s">
        <v>1670</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1671</v>
      </c>
    </row>
    <row r="378" ht="132">
      <c r="A378" s="1" t="s">
        <v>342</v>
      </c>
      <c r="E378" s="27" t="s">
        <v>1061</v>
      </c>
    </row>
    <row r="379">
      <c r="A379" s="1" t="s">
        <v>333</v>
      </c>
      <c r="B379" s="1">
        <v>93</v>
      </c>
      <c r="C379" s="26" t="s">
        <v>1672</v>
      </c>
      <c r="D379" t="s">
        <v>345</v>
      </c>
      <c r="E379" s="27" t="s">
        <v>1673</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1674</v>
      </c>
    </row>
    <row r="382" ht="158.4">
      <c r="A382" s="1" t="s">
        <v>342</v>
      </c>
      <c r="E382" s="27" t="s">
        <v>1608</v>
      </c>
    </row>
    <row r="383">
      <c r="A383" s="1" t="s">
        <v>333</v>
      </c>
      <c r="B383" s="1">
        <v>94</v>
      </c>
      <c r="C383" s="26" t="s">
        <v>1675</v>
      </c>
      <c r="D383" t="s">
        <v>345</v>
      </c>
      <c r="E383" s="27" t="s">
        <v>1676</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1677</v>
      </c>
    </row>
    <row r="386" ht="158.4">
      <c r="A386" s="1" t="s">
        <v>342</v>
      </c>
      <c r="E386" s="27" t="s">
        <v>447</v>
      </c>
    </row>
    <row r="387">
      <c r="A387" s="1" t="s">
        <v>333</v>
      </c>
      <c r="B387" s="1">
        <v>95</v>
      </c>
      <c r="C387" s="26" t="s">
        <v>1678</v>
      </c>
      <c r="D387" t="s">
        <v>345</v>
      </c>
      <c r="E387" s="27" t="s">
        <v>1679</v>
      </c>
      <c r="F387" s="28" t="s">
        <v>355</v>
      </c>
      <c r="G387" s="29">
        <v>4</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1680</v>
      </c>
    </row>
    <row r="390" ht="132">
      <c r="A390" s="1" t="s">
        <v>342</v>
      </c>
      <c r="E390" s="27" t="s">
        <v>1061</v>
      </c>
    </row>
    <row r="391">
      <c r="A391" s="1" t="s">
        <v>333</v>
      </c>
      <c r="B391" s="1">
        <v>96</v>
      </c>
      <c r="C391" s="26" t="s">
        <v>1681</v>
      </c>
      <c r="D391" t="s">
        <v>345</v>
      </c>
      <c r="E391" s="27" t="s">
        <v>1682</v>
      </c>
      <c r="F391" s="28" t="s">
        <v>355</v>
      </c>
      <c r="G391" s="29">
        <v>4</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1683</v>
      </c>
    </row>
    <row r="394" ht="158.4">
      <c r="A394" s="1" t="s">
        <v>342</v>
      </c>
      <c r="E394" s="27" t="s">
        <v>1608</v>
      </c>
    </row>
    <row r="395">
      <c r="A395" s="1" t="s">
        <v>333</v>
      </c>
      <c r="B395" s="1">
        <v>97</v>
      </c>
      <c r="C395" s="26" t="s">
        <v>1684</v>
      </c>
      <c r="D395" t="s">
        <v>345</v>
      </c>
      <c r="E395" s="27" t="s">
        <v>1685</v>
      </c>
      <c r="F395" s="28" t="s">
        <v>355</v>
      </c>
      <c r="G395" s="29">
        <v>20</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1686</v>
      </c>
    </row>
    <row r="398" ht="158.4">
      <c r="A398" s="1" t="s">
        <v>342</v>
      </c>
      <c r="E398" s="27" t="s">
        <v>447</v>
      </c>
    </row>
    <row r="399">
      <c r="A399" s="1" t="s">
        <v>333</v>
      </c>
      <c r="B399" s="1">
        <v>98</v>
      </c>
      <c r="C399" s="26" t="s">
        <v>1687</v>
      </c>
      <c r="D399" t="s">
        <v>345</v>
      </c>
      <c r="E399" s="27" t="s">
        <v>1688</v>
      </c>
      <c r="F399" s="28" t="s">
        <v>355</v>
      </c>
      <c r="G399" s="29">
        <v>20</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1689</v>
      </c>
    </row>
    <row r="402" ht="132">
      <c r="A402" s="1" t="s">
        <v>342</v>
      </c>
      <c r="E402" s="27" t="s">
        <v>1061</v>
      </c>
    </row>
    <row r="403">
      <c r="A403" s="1" t="s">
        <v>333</v>
      </c>
      <c r="B403" s="1">
        <v>99</v>
      </c>
      <c r="C403" s="26" t="s">
        <v>1690</v>
      </c>
      <c r="D403" t="s">
        <v>345</v>
      </c>
      <c r="E403" s="27" t="s">
        <v>1691</v>
      </c>
      <c r="F403" s="28" t="s">
        <v>355</v>
      </c>
      <c r="G403" s="29">
        <v>26</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1692</v>
      </c>
    </row>
    <row r="406" ht="158.4">
      <c r="A406" s="1" t="s">
        <v>342</v>
      </c>
      <c r="E406" s="27" t="s">
        <v>1608</v>
      </c>
    </row>
    <row r="407">
      <c r="A407" s="1" t="s">
        <v>333</v>
      </c>
      <c r="B407" s="1">
        <v>100</v>
      </c>
      <c r="C407" s="26" t="s">
        <v>1693</v>
      </c>
      <c r="D407" t="s">
        <v>345</v>
      </c>
      <c r="E407" s="27" t="s">
        <v>1694</v>
      </c>
      <c r="F407" s="28" t="s">
        <v>355</v>
      </c>
      <c r="G407" s="29">
        <v>200</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1695</v>
      </c>
    </row>
    <row r="410" ht="158.4">
      <c r="A410" s="1" t="s">
        <v>342</v>
      </c>
      <c r="E410" s="27" t="s">
        <v>447</v>
      </c>
    </row>
    <row r="411">
      <c r="A411" s="1" t="s">
        <v>333</v>
      </c>
      <c r="B411" s="1">
        <v>101</v>
      </c>
      <c r="C411" s="26" t="s">
        <v>1696</v>
      </c>
      <c r="D411" t="s">
        <v>345</v>
      </c>
      <c r="E411" s="27" t="s">
        <v>1697</v>
      </c>
      <c r="F411" s="28" t="s">
        <v>355</v>
      </c>
      <c r="G411" s="29">
        <v>200</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1698</v>
      </c>
    </row>
    <row r="414" ht="132">
      <c r="A414" s="1" t="s">
        <v>342</v>
      </c>
      <c r="E414" s="27" t="s">
        <v>1061</v>
      </c>
    </row>
    <row r="415">
      <c r="A415" s="1" t="s">
        <v>333</v>
      </c>
      <c r="B415" s="1">
        <v>102</v>
      </c>
      <c r="C415" s="26" t="s">
        <v>1699</v>
      </c>
      <c r="D415" t="s">
        <v>345</v>
      </c>
      <c r="E415" s="27" t="s">
        <v>1700</v>
      </c>
      <c r="F415" s="28" t="s">
        <v>355</v>
      </c>
      <c r="G415" s="29">
        <v>260</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1701</v>
      </c>
    </row>
    <row r="418" ht="158.4">
      <c r="A418" s="1" t="s">
        <v>342</v>
      </c>
      <c r="E418" s="27" t="s">
        <v>1608</v>
      </c>
    </row>
    <row r="419">
      <c r="A419" s="1" t="s">
        <v>333</v>
      </c>
      <c r="B419" s="1">
        <v>103</v>
      </c>
      <c r="C419" s="26" t="s">
        <v>445</v>
      </c>
      <c r="D419" t="s">
        <v>345</v>
      </c>
      <c r="E419" s="27" t="s">
        <v>446</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1702</v>
      </c>
    </row>
    <row r="422" ht="158.4">
      <c r="A422" s="1" t="s">
        <v>342</v>
      </c>
      <c r="E422" s="27" t="s">
        <v>447</v>
      </c>
    </row>
    <row r="423">
      <c r="A423" s="1" t="s">
        <v>333</v>
      </c>
      <c r="B423" s="1">
        <v>104</v>
      </c>
      <c r="C423" s="26" t="s">
        <v>1703</v>
      </c>
      <c r="D423" t="s">
        <v>345</v>
      </c>
      <c r="E423" s="27" t="s">
        <v>1704</v>
      </c>
      <c r="F423" s="28" t="s">
        <v>355</v>
      </c>
      <c r="G423" s="29">
        <v>3</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1705</v>
      </c>
    </row>
    <row r="426" ht="132">
      <c r="A426" s="1" t="s">
        <v>342</v>
      </c>
      <c r="E426" s="27" t="s">
        <v>1061</v>
      </c>
    </row>
    <row r="427">
      <c r="A427" s="1" t="s">
        <v>333</v>
      </c>
      <c r="B427" s="1">
        <v>105</v>
      </c>
      <c r="C427" s="26" t="s">
        <v>1706</v>
      </c>
      <c r="D427" t="s">
        <v>345</v>
      </c>
      <c r="E427" s="27" t="s">
        <v>1707</v>
      </c>
      <c r="F427" s="28" t="s">
        <v>355</v>
      </c>
      <c r="G427" s="29">
        <v>3</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1708</v>
      </c>
    </row>
    <row r="430" ht="158.4">
      <c r="A430" s="1" t="s">
        <v>342</v>
      </c>
      <c r="E430" s="27" t="s">
        <v>447</v>
      </c>
    </row>
    <row r="431">
      <c r="A431" s="1" t="s">
        <v>333</v>
      </c>
      <c r="B431" s="1">
        <v>106</v>
      </c>
      <c r="C431" s="26" t="s">
        <v>1709</v>
      </c>
      <c r="D431" t="s">
        <v>345</v>
      </c>
      <c r="E431" s="27" t="s">
        <v>1710</v>
      </c>
      <c r="F431" s="28" t="s">
        <v>355</v>
      </c>
      <c r="G431" s="29">
        <v>3</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1711</v>
      </c>
    </row>
    <row r="434" ht="132">
      <c r="A434" s="1" t="s">
        <v>342</v>
      </c>
      <c r="E434" s="27" t="s">
        <v>1061</v>
      </c>
    </row>
    <row r="435">
      <c r="A435" s="1" t="s">
        <v>333</v>
      </c>
      <c r="B435" s="1">
        <v>107</v>
      </c>
      <c r="C435" s="26" t="s">
        <v>1712</v>
      </c>
      <c r="D435" t="s">
        <v>345</v>
      </c>
      <c r="E435" s="27" t="s">
        <v>1713</v>
      </c>
      <c r="F435" s="28" t="s">
        <v>355</v>
      </c>
      <c r="G435" s="29">
        <v>3</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1714</v>
      </c>
    </row>
    <row r="438" ht="79.2">
      <c r="A438" s="1" t="s">
        <v>342</v>
      </c>
      <c r="E438" s="27" t="s">
        <v>1715</v>
      </c>
    </row>
    <row r="439">
      <c r="A439" s="1" t="s">
        <v>333</v>
      </c>
      <c r="B439" s="1">
        <v>108</v>
      </c>
      <c r="C439" s="26" t="s">
        <v>1090</v>
      </c>
      <c r="D439" t="s">
        <v>345</v>
      </c>
      <c r="E439" s="27" t="s">
        <v>1091</v>
      </c>
      <c r="F439" s="28" t="s">
        <v>355</v>
      </c>
      <c r="G439" s="29">
        <v>5</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1716</v>
      </c>
    </row>
    <row r="442" ht="79.2">
      <c r="A442" s="1" t="s">
        <v>342</v>
      </c>
      <c r="E442" s="27" t="s">
        <v>503</v>
      </c>
    </row>
    <row r="443">
      <c r="A443" s="1" t="s">
        <v>333</v>
      </c>
      <c r="B443" s="1">
        <v>109</v>
      </c>
      <c r="C443" s="26" t="s">
        <v>1093</v>
      </c>
      <c r="D443" t="s">
        <v>345</v>
      </c>
      <c r="E443" s="27" t="s">
        <v>1094</v>
      </c>
      <c r="F443" s="28" t="s">
        <v>355</v>
      </c>
      <c r="G443" s="29">
        <v>3</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1717</v>
      </c>
    </row>
    <row r="446" ht="92.4">
      <c r="A446" s="1" t="s">
        <v>342</v>
      </c>
      <c r="E446" s="27" t="s">
        <v>1095</v>
      </c>
    </row>
    <row r="447" ht="26.4">
      <c r="A447" s="1" t="s">
        <v>333</v>
      </c>
      <c r="B447" s="1">
        <v>110</v>
      </c>
      <c r="C447" s="26" t="s">
        <v>1101</v>
      </c>
      <c r="D447" t="s">
        <v>345</v>
      </c>
      <c r="E447" s="27" t="s">
        <v>1102</v>
      </c>
      <c r="F447" s="28" t="s">
        <v>361</v>
      </c>
      <c r="G447" s="29">
        <v>35</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1718</v>
      </c>
    </row>
    <row r="450" ht="79.2">
      <c r="A450" s="1" t="s">
        <v>342</v>
      </c>
      <c r="E450" s="27" t="s">
        <v>906</v>
      </c>
    </row>
    <row r="451" ht="26.4">
      <c r="A451" s="1" t="s">
        <v>333</v>
      </c>
      <c r="B451" s="1">
        <v>111</v>
      </c>
      <c r="C451" s="26" t="s">
        <v>1110</v>
      </c>
      <c r="D451" t="s">
        <v>345</v>
      </c>
      <c r="E451" s="27" t="s">
        <v>1111</v>
      </c>
      <c r="F451" s="28" t="s">
        <v>355</v>
      </c>
      <c r="G451" s="29">
        <v>6</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1719</v>
      </c>
    </row>
    <row r="454" ht="92.4">
      <c r="A454" s="1" t="s">
        <v>342</v>
      </c>
      <c r="E454" s="27" t="s">
        <v>1113</v>
      </c>
    </row>
    <row r="455">
      <c r="A455" s="1" t="s">
        <v>333</v>
      </c>
      <c r="B455" s="1">
        <v>112</v>
      </c>
      <c r="C455" s="26" t="s">
        <v>1720</v>
      </c>
      <c r="D455" t="s">
        <v>345</v>
      </c>
      <c r="E455" s="27" t="s">
        <v>1721</v>
      </c>
      <c r="F455" s="28" t="s">
        <v>361</v>
      </c>
      <c r="G455" s="29">
        <v>60</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1722</v>
      </c>
    </row>
    <row r="458" ht="171.6">
      <c r="A458" s="1" t="s">
        <v>342</v>
      </c>
      <c r="E458" s="27" t="s">
        <v>1186</v>
      </c>
    </row>
    <row r="459">
      <c r="A459" s="1" t="s">
        <v>333</v>
      </c>
      <c r="B459" s="1">
        <v>113</v>
      </c>
      <c r="C459" s="26" t="s">
        <v>1723</v>
      </c>
      <c r="D459" t="s">
        <v>345</v>
      </c>
      <c r="E459" s="27" t="s">
        <v>1724</v>
      </c>
      <c r="F459" s="28" t="s">
        <v>361</v>
      </c>
      <c r="G459" s="29">
        <v>60</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1725</v>
      </c>
    </row>
    <row r="462" ht="132">
      <c r="A462" s="1" t="s">
        <v>342</v>
      </c>
      <c r="E462" s="27" t="s">
        <v>1197</v>
      </c>
    </row>
    <row r="463">
      <c r="A463" s="1" t="s">
        <v>333</v>
      </c>
      <c r="B463" s="1">
        <v>114</v>
      </c>
      <c r="C463" s="26" t="s">
        <v>1726</v>
      </c>
      <c r="D463" t="s">
        <v>345</v>
      </c>
      <c r="E463" s="27" t="s">
        <v>1727</v>
      </c>
      <c r="F463" s="28" t="s">
        <v>355</v>
      </c>
      <c r="G463" s="29">
        <v>11</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1728</v>
      </c>
    </row>
    <row r="466" ht="132">
      <c r="A466" s="1" t="s">
        <v>342</v>
      </c>
      <c r="E466" s="27" t="s">
        <v>1729</v>
      </c>
    </row>
    <row r="467">
      <c r="A467" s="1" t="s">
        <v>333</v>
      </c>
      <c r="B467" s="1">
        <v>115</v>
      </c>
      <c r="C467" s="26" t="s">
        <v>1730</v>
      </c>
      <c r="D467" t="s">
        <v>345</v>
      </c>
      <c r="E467" s="27" t="s">
        <v>1731</v>
      </c>
      <c r="F467" s="28" t="s">
        <v>355</v>
      </c>
      <c r="G467" s="29">
        <v>18</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1732</v>
      </c>
    </row>
    <row r="470" ht="158.4">
      <c r="A470" s="1" t="s">
        <v>342</v>
      </c>
      <c r="E470" s="27" t="s">
        <v>1608</v>
      </c>
    </row>
    <row r="471">
      <c r="A471" s="1" t="s">
        <v>333</v>
      </c>
      <c r="B471" s="1">
        <v>116</v>
      </c>
      <c r="C471" s="26" t="s">
        <v>1733</v>
      </c>
      <c r="D471" t="s">
        <v>345</v>
      </c>
      <c r="E471" s="27" t="s">
        <v>1734</v>
      </c>
      <c r="F471" s="28" t="s">
        <v>355</v>
      </c>
      <c r="G471" s="29">
        <v>11</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1735</v>
      </c>
    </row>
    <row r="474" ht="132">
      <c r="A474" s="1" t="s">
        <v>342</v>
      </c>
      <c r="E474" s="27" t="s">
        <v>1729</v>
      </c>
    </row>
    <row r="475">
      <c r="A475" s="1" t="s">
        <v>333</v>
      </c>
      <c r="B475" s="1">
        <v>117</v>
      </c>
      <c r="C475" s="26" t="s">
        <v>1736</v>
      </c>
      <c r="D475" t="s">
        <v>345</v>
      </c>
      <c r="E475" s="27" t="s">
        <v>1737</v>
      </c>
      <c r="F475" s="28" t="s">
        <v>355</v>
      </c>
      <c r="G475" s="29">
        <v>4</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c r="A477" s="1" t="s">
        <v>341</v>
      </c>
      <c r="E477" s="32" t="s">
        <v>1738</v>
      </c>
    </row>
    <row r="478" ht="132">
      <c r="A478" s="1" t="s">
        <v>342</v>
      </c>
      <c r="E478" s="27" t="s">
        <v>1729</v>
      </c>
    </row>
    <row r="479">
      <c r="A479" s="1" t="s">
        <v>333</v>
      </c>
      <c r="B479" s="1">
        <v>118</v>
      </c>
      <c r="C479" s="26" t="s">
        <v>1739</v>
      </c>
      <c r="D479" t="s">
        <v>345</v>
      </c>
      <c r="E479" s="27" t="s">
        <v>1740</v>
      </c>
      <c r="F479" s="28" t="s">
        <v>355</v>
      </c>
      <c r="G479" s="29">
        <v>27</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26.4">
      <c r="A481" s="1" t="s">
        <v>341</v>
      </c>
      <c r="E481" s="32" t="s">
        <v>1741</v>
      </c>
    </row>
    <row r="482" ht="132">
      <c r="A482" s="1" t="s">
        <v>342</v>
      </c>
      <c r="E482" s="27" t="s">
        <v>1729</v>
      </c>
    </row>
    <row r="483">
      <c r="A483" s="1" t="s">
        <v>333</v>
      </c>
      <c r="B483" s="1">
        <v>119</v>
      </c>
      <c r="C483" s="26" t="s">
        <v>1742</v>
      </c>
      <c r="D483" t="s">
        <v>345</v>
      </c>
      <c r="E483" s="27" t="s">
        <v>1743</v>
      </c>
      <c r="F483" s="28" t="s">
        <v>355</v>
      </c>
      <c r="G483" s="29">
        <v>27</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26.4">
      <c r="A485" s="1" t="s">
        <v>341</v>
      </c>
      <c r="E485" s="32" t="s">
        <v>1744</v>
      </c>
    </row>
    <row r="486" ht="158.4">
      <c r="A486" s="1" t="s">
        <v>342</v>
      </c>
      <c r="E486" s="27" t="s">
        <v>1608</v>
      </c>
    </row>
    <row r="487">
      <c r="A487" s="1" t="s">
        <v>333</v>
      </c>
      <c r="B487" s="1">
        <v>120</v>
      </c>
      <c r="C487" s="26" t="s">
        <v>1745</v>
      </c>
      <c r="D487" t="s">
        <v>345</v>
      </c>
      <c r="E487" s="27" t="s">
        <v>1746</v>
      </c>
      <c r="F487" s="28" t="s">
        <v>355</v>
      </c>
      <c r="G487" s="29">
        <v>22</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26.4">
      <c r="A489" s="1" t="s">
        <v>341</v>
      </c>
      <c r="E489" s="32" t="s">
        <v>1747</v>
      </c>
    </row>
    <row r="490" ht="158.4">
      <c r="A490" s="1" t="s">
        <v>342</v>
      </c>
      <c r="E490" s="27" t="s">
        <v>1546</v>
      </c>
    </row>
    <row r="491">
      <c r="A491" s="1" t="s">
        <v>333</v>
      </c>
      <c r="B491" s="1">
        <v>121</v>
      </c>
      <c r="C491" s="26" t="s">
        <v>1748</v>
      </c>
      <c r="D491" t="s">
        <v>345</v>
      </c>
      <c r="E491" s="27" t="s">
        <v>1749</v>
      </c>
      <c r="F491" s="28" t="s">
        <v>355</v>
      </c>
      <c r="G491" s="29">
        <v>22</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26.4">
      <c r="A493" s="1" t="s">
        <v>341</v>
      </c>
      <c r="E493" s="32" t="s">
        <v>1750</v>
      </c>
    </row>
    <row r="494" ht="132">
      <c r="A494" s="1" t="s">
        <v>342</v>
      </c>
      <c r="E494" s="27" t="s">
        <v>1061</v>
      </c>
    </row>
    <row r="495">
      <c r="A495" s="1" t="s">
        <v>333</v>
      </c>
      <c r="B495" s="1">
        <v>122</v>
      </c>
      <c r="C495" s="26" t="s">
        <v>1751</v>
      </c>
      <c r="D495" t="s">
        <v>345</v>
      </c>
      <c r="E495" s="27" t="s">
        <v>1752</v>
      </c>
      <c r="F495" s="28" t="s">
        <v>355</v>
      </c>
      <c r="G495" s="29">
        <v>16</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26.4">
      <c r="A497" s="1" t="s">
        <v>341</v>
      </c>
      <c r="E497" s="32" t="s">
        <v>1753</v>
      </c>
    </row>
    <row r="498" ht="158.4">
      <c r="A498" s="1" t="s">
        <v>342</v>
      </c>
      <c r="E498" s="27" t="s">
        <v>1608</v>
      </c>
    </row>
    <row r="499">
      <c r="A499" s="1" t="s">
        <v>333</v>
      </c>
      <c r="B499" s="1">
        <v>123</v>
      </c>
      <c r="C499" s="26" t="s">
        <v>1754</v>
      </c>
      <c r="D499" t="s">
        <v>345</v>
      </c>
      <c r="E499" s="27" t="s">
        <v>1755</v>
      </c>
      <c r="F499" s="28" t="s">
        <v>355</v>
      </c>
      <c r="G499" s="29">
        <v>12</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26.4">
      <c r="A501" s="1" t="s">
        <v>341</v>
      </c>
      <c r="E501" s="32" t="s">
        <v>1756</v>
      </c>
    </row>
    <row r="502" ht="158.4">
      <c r="A502" s="1" t="s">
        <v>342</v>
      </c>
      <c r="E502" s="27" t="s">
        <v>1608</v>
      </c>
    </row>
    <row r="503">
      <c r="A503" s="1" t="s">
        <v>333</v>
      </c>
      <c r="B503" s="1">
        <v>124</v>
      </c>
      <c r="C503" s="26" t="s">
        <v>1757</v>
      </c>
      <c r="D503" t="s">
        <v>345</v>
      </c>
      <c r="E503" s="27" t="s">
        <v>1758</v>
      </c>
      <c r="F503" s="28" t="s">
        <v>355</v>
      </c>
      <c r="G503" s="29">
        <v>17</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26.4">
      <c r="A505" s="1" t="s">
        <v>341</v>
      </c>
      <c r="E505" s="32" t="s">
        <v>1759</v>
      </c>
    </row>
    <row r="506" ht="158.4">
      <c r="A506" s="1" t="s">
        <v>342</v>
      </c>
      <c r="E506" s="27" t="s">
        <v>1546</v>
      </c>
    </row>
    <row r="507">
      <c r="A507" s="1" t="s">
        <v>333</v>
      </c>
      <c r="B507" s="1">
        <v>125</v>
      </c>
      <c r="C507" s="26" t="s">
        <v>1760</v>
      </c>
      <c r="D507" t="s">
        <v>345</v>
      </c>
      <c r="E507" s="27" t="s">
        <v>1761</v>
      </c>
      <c r="F507" s="28" t="s">
        <v>355</v>
      </c>
      <c r="G507" s="29">
        <v>17</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26.4">
      <c r="A509" s="1" t="s">
        <v>341</v>
      </c>
      <c r="E509" s="32" t="s">
        <v>1762</v>
      </c>
    </row>
    <row r="510" ht="132">
      <c r="A510" s="1" t="s">
        <v>342</v>
      </c>
      <c r="E510" s="27" t="s">
        <v>1061</v>
      </c>
    </row>
    <row r="511">
      <c r="A511" s="1" t="s">
        <v>333</v>
      </c>
      <c r="B511" s="1">
        <v>126</v>
      </c>
      <c r="C511" s="26" t="s">
        <v>1763</v>
      </c>
      <c r="D511" t="s">
        <v>345</v>
      </c>
      <c r="E511" s="27" t="s">
        <v>1764</v>
      </c>
      <c r="F511" s="28" t="s">
        <v>355</v>
      </c>
      <c r="G511" s="29">
        <v>8</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c r="A513" s="1" t="s">
        <v>341</v>
      </c>
      <c r="E513" s="32" t="s">
        <v>1765</v>
      </c>
    </row>
    <row r="514" ht="158.4">
      <c r="A514" s="1" t="s">
        <v>342</v>
      </c>
      <c r="E514" s="27" t="s">
        <v>1608</v>
      </c>
    </row>
    <row r="515">
      <c r="A515" s="1" t="s">
        <v>333</v>
      </c>
      <c r="B515" s="1">
        <v>127</v>
      </c>
      <c r="C515" s="26" t="s">
        <v>1766</v>
      </c>
      <c r="D515" t="s">
        <v>345</v>
      </c>
      <c r="E515" s="27" t="s">
        <v>1767</v>
      </c>
      <c r="F515" s="28" t="s">
        <v>355</v>
      </c>
      <c r="G515" s="29">
        <v>7</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c r="A517" s="1" t="s">
        <v>341</v>
      </c>
      <c r="E517" s="32" t="s">
        <v>1768</v>
      </c>
    </row>
    <row r="518" ht="132">
      <c r="A518" s="1" t="s">
        <v>342</v>
      </c>
      <c r="E518" s="27" t="s">
        <v>1769</v>
      </c>
    </row>
    <row r="519">
      <c r="A519" s="1" t="s">
        <v>333</v>
      </c>
      <c r="B519" s="1">
        <v>128</v>
      </c>
      <c r="C519" s="26" t="s">
        <v>1770</v>
      </c>
      <c r="D519" t="s">
        <v>345</v>
      </c>
      <c r="E519" s="27" t="s">
        <v>1771</v>
      </c>
      <c r="F519" s="28" t="s">
        <v>355</v>
      </c>
      <c r="G519" s="29">
        <v>168</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26.4">
      <c r="A521" s="1" t="s">
        <v>341</v>
      </c>
      <c r="E521" s="32" t="s">
        <v>1772</v>
      </c>
    </row>
    <row r="522" ht="132">
      <c r="A522" s="1" t="s">
        <v>342</v>
      </c>
      <c r="E522" s="27" t="s">
        <v>1769</v>
      </c>
    </row>
    <row r="523" ht="26.4">
      <c r="A523" s="1" t="s">
        <v>333</v>
      </c>
      <c r="B523" s="1">
        <v>129</v>
      </c>
      <c r="C523" s="26" t="s">
        <v>1773</v>
      </c>
      <c r="D523" t="s">
        <v>345</v>
      </c>
      <c r="E523" s="27" t="s">
        <v>1774</v>
      </c>
      <c r="F523" s="28" t="s">
        <v>355</v>
      </c>
      <c r="G523" s="29">
        <v>60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26.4">
      <c r="A525" s="1" t="s">
        <v>341</v>
      </c>
      <c r="E525" s="32" t="s">
        <v>1775</v>
      </c>
    </row>
    <row r="526" ht="52.8">
      <c r="A526" s="1" t="s">
        <v>342</v>
      </c>
      <c r="E526" s="27" t="s">
        <v>1776</v>
      </c>
    </row>
    <row r="527" ht="26.4">
      <c r="A527" s="1" t="s">
        <v>333</v>
      </c>
      <c r="B527" s="1">
        <v>130</v>
      </c>
      <c r="C527" s="26" t="s">
        <v>1777</v>
      </c>
      <c r="D527" t="s">
        <v>345</v>
      </c>
      <c r="E527" s="27" t="s">
        <v>1778</v>
      </c>
      <c r="F527" s="28" t="s">
        <v>1562</v>
      </c>
      <c r="G527" s="29">
        <v>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26.4">
      <c r="A529" s="1" t="s">
        <v>341</v>
      </c>
      <c r="E529" s="32" t="s">
        <v>1779</v>
      </c>
    </row>
    <row r="530" ht="145.2">
      <c r="A530" s="1" t="s">
        <v>342</v>
      </c>
      <c r="E530" s="27" t="s">
        <v>1564</v>
      </c>
    </row>
    <row r="531">
      <c r="A531" s="1" t="s">
        <v>333</v>
      </c>
      <c r="B531" s="1">
        <v>131</v>
      </c>
      <c r="C531" s="26" t="s">
        <v>1780</v>
      </c>
      <c r="D531" t="s">
        <v>345</v>
      </c>
      <c r="E531" s="27" t="s">
        <v>1781</v>
      </c>
      <c r="F531" s="28" t="s">
        <v>1782</v>
      </c>
      <c r="G531" s="29">
        <v>804</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26.4">
      <c r="A533" s="1" t="s">
        <v>341</v>
      </c>
      <c r="E533" s="32" t="s">
        <v>1783</v>
      </c>
    </row>
    <row r="534" ht="184.8">
      <c r="A534" s="1" t="s">
        <v>342</v>
      </c>
      <c r="E534" s="27" t="s">
        <v>1784</v>
      </c>
    </row>
    <row r="535">
      <c r="A535" s="1" t="s">
        <v>333</v>
      </c>
      <c r="B535" s="1">
        <v>132</v>
      </c>
      <c r="C535" s="26" t="s">
        <v>1785</v>
      </c>
      <c r="D535" t="s">
        <v>345</v>
      </c>
      <c r="E535" s="27" t="s">
        <v>1786</v>
      </c>
      <c r="F535" s="28" t="s">
        <v>347</v>
      </c>
      <c r="G535" s="29">
        <v>1</v>
      </c>
      <c r="H535" s="28">
        <v>0</v>
      </c>
      <c r="I535" s="30">
        <f>ROUND(G535*H535,P4)</f>
        <v>0</v>
      </c>
      <c r="L535" s="30">
        <v>0</v>
      </c>
      <c r="M535" s="24">
        <f>ROUND(G535*L535,P4)</f>
        <v>0</v>
      </c>
      <c r="N535" s="25" t="s">
        <v>1028</v>
      </c>
      <c r="O535" s="31">
        <f>M535*AA535</f>
        <v>0</v>
      </c>
      <c r="P535" s="1">
        <v>3</v>
      </c>
      <c r="AA535" s="1">
        <f>IF(P535=1,$O$3,IF(P535=2,$O$4,$O$5))</f>
        <v>0</v>
      </c>
    </row>
    <row r="536">
      <c r="A536" s="1" t="s">
        <v>339</v>
      </c>
      <c r="E536" s="27" t="s">
        <v>349</v>
      </c>
    </row>
    <row r="537">
      <c r="A537" s="1" t="s">
        <v>341</v>
      </c>
      <c r="E537" s="32" t="s">
        <v>1787</v>
      </c>
    </row>
    <row r="538" ht="92.4">
      <c r="A538" s="1" t="s">
        <v>342</v>
      </c>
      <c r="E538" s="27" t="s">
        <v>1788</v>
      </c>
    </row>
    <row r="539">
      <c r="A539" s="1" t="s">
        <v>333</v>
      </c>
      <c r="B539" s="1">
        <v>133</v>
      </c>
      <c r="C539" s="26" t="s">
        <v>1789</v>
      </c>
      <c r="D539" t="s">
        <v>345</v>
      </c>
      <c r="E539" s="27" t="s">
        <v>1790</v>
      </c>
      <c r="F539" s="28" t="s">
        <v>355</v>
      </c>
      <c r="G539" s="29">
        <v>1944</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1791</v>
      </c>
    </row>
    <row r="542" ht="158.4">
      <c r="A542" s="1" t="s">
        <v>342</v>
      </c>
      <c r="E542" s="27" t="s">
        <v>447</v>
      </c>
    </row>
    <row r="543">
      <c r="A543" s="1" t="s">
        <v>333</v>
      </c>
      <c r="B543" s="1">
        <v>134</v>
      </c>
      <c r="C543" s="26" t="s">
        <v>1792</v>
      </c>
      <c r="D543" t="s">
        <v>331</v>
      </c>
      <c r="E543" s="27" t="s">
        <v>1793</v>
      </c>
      <c r="F543" s="28" t="s">
        <v>355</v>
      </c>
      <c r="G543" s="29">
        <v>1944</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1794</v>
      </c>
    </row>
    <row r="546" ht="132">
      <c r="A546" s="1" t="s">
        <v>342</v>
      </c>
      <c r="E546" s="27" t="s">
        <v>1061</v>
      </c>
    </row>
    <row r="547">
      <c r="A547" s="1" t="s">
        <v>333</v>
      </c>
      <c r="B547" s="1">
        <v>135</v>
      </c>
      <c r="C547" s="26" t="s">
        <v>1792</v>
      </c>
      <c r="D547" t="s">
        <v>351</v>
      </c>
      <c r="E547" s="27" t="s">
        <v>1793</v>
      </c>
      <c r="F547" s="28" t="s">
        <v>355</v>
      </c>
      <c r="G547" s="29">
        <v>1944</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1795</v>
      </c>
    </row>
    <row r="550" ht="132">
      <c r="A550" s="1" t="s">
        <v>342</v>
      </c>
      <c r="E550" s="27" t="s">
        <v>1061</v>
      </c>
    </row>
    <row r="551">
      <c r="A551" s="1" t="s">
        <v>333</v>
      </c>
      <c r="B551" s="1">
        <v>136</v>
      </c>
      <c r="C551" s="26" t="s">
        <v>1796</v>
      </c>
      <c r="D551" t="s">
        <v>345</v>
      </c>
      <c r="E551" s="27" t="s">
        <v>1797</v>
      </c>
      <c r="F551" s="28" t="s">
        <v>355</v>
      </c>
      <c r="G551" s="29">
        <v>145</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1798</v>
      </c>
    </row>
    <row r="554" ht="158.4">
      <c r="A554" s="1" t="s">
        <v>342</v>
      </c>
      <c r="E554" s="27" t="s">
        <v>447</v>
      </c>
    </row>
    <row r="555">
      <c r="A555" s="1" t="s">
        <v>333</v>
      </c>
      <c r="B555" s="1">
        <v>137</v>
      </c>
      <c r="C555" s="26" t="s">
        <v>1799</v>
      </c>
      <c r="D555" t="s">
        <v>331</v>
      </c>
      <c r="E555" s="27" t="s">
        <v>1800</v>
      </c>
      <c r="F555" s="28" t="s">
        <v>355</v>
      </c>
      <c r="G555" s="29">
        <v>145</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1801</v>
      </c>
    </row>
    <row r="558" ht="132">
      <c r="A558" s="1" t="s">
        <v>342</v>
      </c>
      <c r="E558" s="27" t="s">
        <v>1061</v>
      </c>
    </row>
    <row r="559">
      <c r="A559" s="1" t="s">
        <v>333</v>
      </c>
      <c r="B559" s="1">
        <v>138</v>
      </c>
      <c r="C559" s="26" t="s">
        <v>1799</v>
      </c>
      <c r="D559" t="s">
        <v>351</v>
      </c>
      <c r="E559" s="27" t="s">
        <v>1800</v>
      </c>
      <c r="F559" s="28" t="s">
        <v>355</v>
      </c>
      <c r="G559" s="29">
        <v>145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1802</v>
      </c>
    </row>
    <row r="562" ht="132">
      <c r="A562" s="1" t="s">
        <v>342</v>
      </c>
      <c r="E562" s="27" t="s">
        <v>1061</v>
      </c>
    </row>
    <row r="563">
      <c r="A563" s="1" t="s">
        <v>333</v>
      </c>
      <c r="B563" s="1">
        <v>139</v>
      </c>
      <c r="C563" s="26" t="s">
        <v>1803</v>
      </c>
      <c r="D563" t="s">
        <v>345</v>
      </c>
      <c r="E563" s="27" t="s">
        <v>1804</v>
      </c>
      <c r="F563" s="28" t="s">
        <v>355</v>
      </c>
      <c r="G563" s="29">
        <v>150</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1805</v>
      </c>
    </row>
    <row r="566" ht="158.4">
      <c r="A566" s="1" t="s">
        <v>342</v>
      </c>
      <c r="E566" s="27" t="s">
        <v>1546</v>
      </c>
    </row>
    <row r="567">
      <c r="A567" s="1" t="s">
        <v>333</v>
      </c>
      <c r="B567" s="1">
        <v>140</v>
      </c>
      <c r="C567" s="26" t="s">
        <v>1806</v>
      </c>
      <c r="D567" t="s">
        <v>345</v>
      </c>
      <c r="E567" s="27" t="s">
        <v>1807</v>
      </c>
      <c r="F567" s="28" t="s">
        <v>355</v>
      </c>
      <c r="G567" s="29">
        <v>150</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1808</v>
      </c>
    </row>
    <row r="570" ht="132">
      <c r="A570" s="1" t="s">
        <v>342</v>
      </c>
      <c r="E570" s="27" t="s">
        <v>1061</v>
      </c>
    </row>
    <row r="571">
      <c r="A571" s="1" t="s">
        <v>333</v>
      </c>
      <c r="B571" s="1">
        <v>141</v>
      </c>
      <c r="C571" s="26" t="s">
        <v>1809</v>
      </c>
      <c r="D571" t="s">
        <v>345</v>
      </c>
      <c r="E571" s="27" t="s">
        <v>1810</v>
      </c>
      <c r="F571" s="28" t="s">
        <v>355</v>
      </c>
      <c r="G571" s="29">
        <v>150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1811</v>
      </c>
    </row>
    <row r="574" ht="158.4">
      <c r="A574" s="1" t="s">
        <v>342</v>
      </c>
      <c r="E574" s="27" t="s">
        <v>1546</v>
      </c>
    </row>
    <row r="575">
      <c r="A575" s="1" t="s">
        <v>333</v>
      </c>
      <c r="B575" s="1">
        <v>142</v>
      </c>
      <c r="C575" s="26" t="s">
        <v>1812</v>
      </c>
      <c r="D575" t="s">
        <v>345</v>
      </c>
      <c r="E575" s="27" t="s">
        <v>1813</v>
      </c>
      <c r="F575" s="28" t="s">
        <v>355</v>
      </c>
      <c r="G575" s="29">
        <v>150</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1814</v>
      </c>
    </row>
    <row r="578" ht="132">
      <c r="A578" s="1" t="s">
        <v>342</v>
      </c>
      <c r="E578" s="27" t="s">
        <v>1061</v>
      </c>
    </row>
    <row r="579">
      <c r="A579" s="1" t="s">
        <v>333</v>
      </c>
      <c r="B579" s="1">
        <v>143</v>
      </c>
      <c r="C579" s="26" t="s">
        <v>1815</v>
      </c>
      <c r="D579" t="s">
        <v>345</v>
      </c>
      <c r="E579" s="27" t="s">
        <v>1816</v>
      </c>
      <c r="F579" s="28" t="s">
        <v>355</v>
      </c>
      <c r="G579" s="29">
        <v>10</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1817</v>
      </c>
    </row>
    <row r="582" ht="158.4">
      <c r="A582" s="1" t="s">
        <v>342</v>
      </c>
      <c r="E582" s="27" t="s">
        <v>1608</v>
      </c>
    </row>
    <row r="583">
      <c r="A583" s="1" t="s">
        <v>333</v>
      </c>
      <c r="B583" s="1">
        <v>144</v>
      </c>
      <c r="C583" s="26" t="s">
        <v>671</v>
      </c>
      <c r="D583" t="s">
        <v>345</v>
      </c>
      <c r="E583" s="27" t="s">
        <v>672</v>
      </c>
      <c r="F583" s="28" t="s">
        <v>361</v>
      </c>
      <c r="G583" s="29">
        <v>30</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1818</v>
      </c>
    </row>
    <row r="586" ht="132">
      <c r="A586" s="1" t="s">
        <v>342</v>
      </c>
      <c r="E586" s="27" t="s">
        <v>673</v>
      </c>
    </row>
    <row r="587">
      <c r="A587" s="1" t="s">
        <v>333</v>
      </c>
      <c r="B587" s="1">
        <v>145</v>
      </c>
      <c r="C587" s="26" t="s">
        <v>1819</v>
      </c>
      <c r="D587" t="s">
        <v>345</v>
      </c>
      <c r="E587" s="27" t="s">
        <v>1820</v>
      </c>
      <c r="F587" s="28" t="s">
        <v>361</v>
      </c>
      <c r="G587" s="29">
        <v>140</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1821</v>
      </c>
    </row>
    <row r="590" ht="132">
      <c r="A590" s="1" t="s">
        <v>342</v>
      </c>
      <c r="E590" s="27" t="s">
        <v>673</v>
      </c>
    </row>
    <row r="591">
      <c r="A591" s="1" t="s">
        <v>333</v>
      </c>
      <c r="B591" s="1">
        <v>146</v>
      </c>
      <c r="C591" s="26" t="s">
        <v>1822</v>
      </c>
      <c r="D591" t="s">
        <v>345</v>
      </c>
      <c r="E591" s="27" t="s">
        <v>1823</v>
      </c>
      <c r="F591" s="28" t="s">
        <v>361</v>
      </c>
      <c r="G591" s="29">
        <v>20</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1824</v>
      </c>
    </row>
    <row r="594" ht="132">
      <c r="A594" s="1" t="s">
        <v>342</v>
      </c>
      <c r="E594" s="27" t="s">
        <v>673</v>
      </c>
    </row>
    <row r="595">
      <c r="A595" s="1" t="s">
        <v>333</v>
      </c>
      <c r="B595" s="1">
        <v>147</v>
      </c>
      <c r="C595" s="26" t="s">
        <v>1825</v>
      </c>
      <c r="D595" t="s">
        <v>345</v>
      </c>
      <c r="E595" s="27" t="s">
        <v>1826</v>
      </c>
      <c r="F595" s="28" t="s">
        <v>361</v>
      </c>
      <c r="G595" s="29">
        <v>10</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1827</v>
      </c>
    </row>
    <row r="598" ht="158.4">
      <c r="A598" s="1" t="s">
        <v>342</v>
      </c>
      <c r="E598" s="27" t="s">
        <v>1530</v>
      </c>
    </row>
    <row r="599">
      <c r="A599" s="1" t="s">
        <v>333</v>
      </c>
      <c r="B599" s="1">
        <v>148</v>
      </c>
      <c r="C599" s="26" t="s">
        <v>1828</v>
      </c>
      <c r="D599" t="s">
        <v>345</v>
      </c>
      <c r="E599" s="27" t="s">
        <v>1829</v>
      </c>
      <c r="F599" s="28" t="s">
        <v>355</v>
      </c>
      <c r="G599" s="29">
        <v>2</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c r="A601" s="1" t="s">
        <v>341</v>
      </c>
      <c r="E601" s="32" t="s">
        <v>1830</v>
      </c>
    </row>
    <row r="602" ht="158.4">
      <c r="A602" s="1" t="s">
        <v>342</v>
      </c>
      <c r="E602" s="27" t="s">
        <v>1608</v>
      </c>
    </row>
    <row r="603">
      <c r="A603" s="1" t="s">
        <v>333</v>
      </c>
      <c r="B603" s="1">
        <v>149</v>
      </c>
      <c r="C603" s="26" t="s">
        <v>1831</v>
      </c>
      <c r="D603" t="s">
        <v>345</v>
      </c>
      <c r="E603" s="27" t="s">
        <v>1832</v>
      </c>
      <c r="F603" s="28" t="s">
        <v>355</v>
      </c>
      <c r="G603" s="29">
        <v>5</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c r="A605" s="1" t="s">
        <v>341</v>
      </c>
      <c r="E605" s="32" t="s">
        <v>1833</v>
      </c>
    </row>
    <row r="606" ht="158.4">
      <c r="A606" s="1" t="s">
        <v>342</v>
      </c>
      <c r="E606" s="27" t="s">
        <v>1608</v>
      </c>
    </row>
    <row r="607">
      <c r="A607" s="1" t="s">
        <v>333</v>
      </c>
      <c r="B607" s="1">
        <v>150</v>
      </c>
      <c r="C607" s="26" t="s">
        <v>1834</v>
      </c>
      <c r="D607" t="s">
        <v>345</v>
      </c>
      <c r="E607" s="27" t="s">
        <v>1835</v>
      </c>
      <c r="F607" s="28" t="s">
        <v>355</v>
      </c>
      <c r="G607" s="29">
        <v>30</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1836</v>
      </c>
    </row>
    <row r="610" ht="158.4">
      <c r="A610" s="1" t="s">
        <v>342</v>
      </c>
      <c r="E610" s="27" t="s">
        <v>447</v>
      </c>
    </row>
    <row r="611">
      <c r="A611" s="1" t="s">
        <v>333</v>
      </c>
      <c r="B611" s="1">
        <v>151</v>
      </c>
      <c r="C611" s="26" t="s">
        <v>1837</v>
      </c>
      <c r="D611" t="s">
        <v>345</v>
      </c>
      <c r="E611" s="27" t="s">
        <v>1838</v>
      </c>
      <c r="F611" s="28" t="s">
        <v>355</v>
      </c>
      <c r="G611" s="29">
        <v>30</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1839</v>
      </c>
    </row>
    <row r="614" ht="132">
      <c r="A614" s="1" t="s">
        <v>342</v>
      </c>
      <c r="E614" s="27" t="s">
        <v>1061</v>
      </c>
    </row>
    <row r="615">
      <c r="A615" s="1" t="s">
        <v>333</v>
      </c>
      <c r="B615" s="1">
        <v>152</v>
      </c>
      <c r="C615" s="26" t="s">
        <v>1840</v>
      </c>
      <c r="D615" t="s">
        <v>345</v>
      </c>
      <c r="E615" s="27" t="s">
        <v>1841</v>
      </c>
      <c r="F615" s="28" t="s">
        <v>355</v>
      </c>
      <c r="G615" s="29">
        <v>30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1842</v>
      </c>
    </row>
    <row r="618" ht="158.4">
      <c r="A618" s="1" t="s">
        <v>342</v>
      </c>
      <c r="E618" s="27" t="s">
        <v>1608</v>
      </c>
    </row>
    <row r="619">
      <c r="A619" s="1" t="s">
        <v>333</v>
      </c>
      <c r="B619" s="1">
        <v>153</v>
      </c>
      <c r="C619" s="26" t="s">
        <v>1843</v>
      </c>
      <c r="D619" t="s">
        <v>345</v>
      </c>
      <c r="E619" s="27" t="s">
        <v>1844</v>
      </c>
      <c r="F619" s="28" t="s">
        <v>355</v>
      </c>
      <c r="G619" s="29">
        <v>3</v>
      </c>
      <c r="H619" s="28">
        <v>0</v>
      </c>
      <c r="I619" s="30">
        <f>ROUND(G619*H619,P4)</f>
        <v>0</v>
      </c>
      <c r="L619" s="30">
        <v>0</v>
      </c>
      <c r="M619" s="24">
        <f>ROUND(G619*L619,P4)</f>
        <v>0</v>
      </c>
      <c r="N619" s="25" t="s">
        <v>1028</v>
      </c>
      <c r="O619" s="31">
        <f>M619*AA619</f>
        <v>0</v>
      </c>
      <c r="P619" s="1">
        <v>3</v>
      </c>
      <c r="AA619" s="1">
        <f>IF(P619=1,$O$3,IF(P619=2,$O$4,$O$5))</f>
        <v>0</v>
      </c>
    </row>
    <row r="620">
      <c r="A620" s="1" t="s">
        <v>339</v>
      </c>
      <c r="E620" s="27" t="s">
        <v>349</v>
      </c>
    </row>
    <row r="621">
      <c r="A621" s="1" t="s">
        <v>341</v>
      </c>
      <c r="E621" s="32" t="s">
        <v>1845</v>
      </c>
    </row>
    <row r="622" ht="118.8">
      <c r="A622" s="1" t="s">
        <v>342</v>
      </c>
      <c r="E622" s="27" t="s">
        <v>1846</v>
      </c>
    </row>
    <row r="623">
      <c r="A623" s="1" t="s">
        <v>333</v>
      </c>
      <c r="B623" s="1">
        <v>154</v>
      </c>
      <c r="C623" s="26" t="s">
        <v>429</v>
      </c>
      <c r="D623" t="s">
        <v>345</v>
      </c>
      <c r="E623" s="27" t="s">
        <v>430</v>
      </c>
      <c r="F623" s="28" t="s">
        <v>431</v>
      </c>
      <c r="G623" s="29">
        <v>40</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1847</v>
      </c>
    </row>
    <row r="626" ht="118.8">
      <c r="A626" s="1" t="s">
        <v>342</v>
      </c>
      <c r="E626" s="27" t="s">
        <v>432</v>
      </c>
    </row>
    <row r="627">
      <c r="A627" s="1" t="s">
        <v>330</v>
      </c>
      <c r="C627" s="22" t="s">
        <v>357</v>
      </c>
      <c r="E627" s="23" t="s">
        <v>1375</v>
      </c>
      <c r="L627" s="24">
        <f>SUMIFS(L628:L647,A628:A647,"P")</f>
        <v>0</v>
      </c>
      <c r="M627" s="24">
        <f>SUMIFS(M628:M647,A628:A647,"P")</f>
        <v>0</v>
      </c>
      <c r="N627" s="25"/>
    </row>
    <row r="628" ht="26.4">
      <c r="A628" s="1" t="s">
        <v>333</v>
      </c>
      <c r="B628" s="1">
        <v>156</v>
      </c>
      <c r="C628" s="26" t="s">
        <v>449</v>
      </c>
      <c r="D628" t="s">
        <v>450</v>
      </c>
      <c r="E628" s="27" t="s">
        <v>451</v>
      </c>
      <c r="F628" s="28" t="s">
        <v>337</v>
      </c>
      <c r="G628" s="29">
        <v>1072</v>
      </c>
      <c r="H628" s="28">
        <v>0</v>
      </c>
      <c r="I628" s="30">
        <f>ROUND(G628*H628,P4)</f>
        <v>0</v>
      </c>
      <c r="L628" s="30">
        <v>0</v>
      </c>
      <c r="M628" s="24">
        <f>ROUND(G628*L628,P4)</f>
        <v>0</v>
      </c>
      <c r="N628" s="25" t="s">
        <v>338</v>
      </c>
      <c r="O628" s="31">
        <f>M628*AA628</f>
        <v>0</v>
      </c>
      <c r="P628" s="1">
        <v>3</v>
      </c>
      <c r="AA628" s="1">
        <f>IF(P628=1,$O$3,IF(P628=2,$O$4,$O$5))</f>
        <v>0</v>
      </c>
    </row>
    <row r="629" ht="26.4">
      <c r="A629" s="1" t="s">
        <v>339</v>
      </c>
      <c r="E629" s="27" t="s">
        <v>340</v>
      </c>
    </row>
    <row r="630">
      <c r="A630" s="1" t="s">
        <v>341</v>
      </c>
      <c r="E630" s="32" t="s">
        <v>1848</v>
      </c>
    </row>
    <row r="631" ht="158.4">
      <c r="A631" s="1" t="s">
        <v>342</v>
      </c>
      <c r="E631" s="27" t="s">
        <v>343</v>
      </c>
    </row>
    <row r="632" ht="26.4">
      <c r="A632" s="1" t="s">
        <v>333</v>
      </c>
      <c r="B632" s="1">
        <v>157</v>
      </c>
      <c r="C632" s="26" t="s">
        <v>1849</v>
      </c>
      <c r="D632" t="s">
        <v>1850</v>
      </c>
      <c r="E632" s="27" t="s">
        <v>1851</v>
      </c>
      <c r="F632" s="28" t="s">
        <v>337</v>
      </c>
      <c r="G632" s="29">
        <v>0.20000000000000001</v>
      </c>
      <c r="H632" s="28">
        <v>0</v>
      </c>
      <c r="I632" s="30">
        <f>ROUND(G632*H632,P4)</f>
        <v>0</v>
      </c>
      <c r="L632" s="30">
        <v>0</v>
      </c>
      <c r="M632" s="24">
        <f>ROUND(G632*L632,P4)</f>
        <v>0</v>
      </c>
      <c r="N632" s="25" t="s">
        <v>338</v>
      </c>
      <c r="O632" s="31">
        <f>M632*AA632</f>
        <v>0</v>
      </c>
      <c r="P632" s="1">
        <v>3</v>
      </c>
      <c r="AA632" s="1">
        <f>IF(P632=1,$O$3,IF(P632=2,$O$4,$O$5))</f>
        <v>0</v>
      </c>
    </row>
    <row r="633" ht="26.4">
      <c r="A633" s="1" t="s">
        <v>339</v>
      </c>
      <c r="E633" s="27" t="s">
        <v>340</v>
      </c>
    </row>
    <row r="634">
      <c r="A634" s="1" t="s">
        <v>341</v>
      </c>
      <c r="E634" s="32" t="s">
        <v>1852</v>
      </c>
    </row>
    <row r="635" ht="158.4">
      <c r="A635" s="1" t="s">
        <v>342</v>
      </c>
      <c r="E635" s="27" t="s">
        <v>343</v>
      </c>
    </row>
    <row r="636" ht="26.4">
      <c r="A636" s="1" t="s">
        <v>333</v>
      </c>
      <c r="B636" s="1">
        <v>158</v>
      </c>
      <c r="C636" s="26" t="s">
        <v>1853</v>
      </c>
      <c r="D636" t="s">
        <v>1854</v>
      </c>
      <c r="E636" s="27" t="s">
        <v>1855</v>
      </c>
      <c r="F636" s="28" t="s">
        <v>337</v>
      </c>
      <c r="G636" s="29">
        <v>1</v>
      </c>
      <c r="H636" s="28">
        <v>0</v>
      </c>
      <c r="I636" s="30">
        <f>ROUND(G636*H636,P4)</f>
        <v>0</v>
      </c>
      <c r="L636" s="30">
        <v>0</v>
      </c>
      <c r="M636" s="24">
        <f>ROUND(G636*L636,P4)</f>
        <v>0</v>
      </c>
      <c r="N636" s="25" t="s">
        <v>338</v>
      </c>
      <c r="O636" s="31">
        <f>M636*AA636</f>
        <v>0</v>
      </c>
      <c r="P636" s="1">
        <v>3</v>
      </c>
      <c r="AA636" s="1">
        <f>IF(P636=1,$O$3,IF(P636=2,$O$4,$O$5))</f>
        <v>0</v>
      </c>
    </row>
    <row r="637" ht="26.4">
      <c r="A637" s="1" t="s">
        <v>339</v>
      </c>
      <c r="E637" s="27" t="s">
        <v>340</v>
      </c>
    </row>
    <row r="638">
      <c r="A638" s="1" t="s">
        <v>341</v>
      </c>
      <c r="E638" s="32" t="s">
        <v>1029</v>
      </c>
    </row>
    <row r="639" ht="158.4">
      <c r="A639" s="1" t="s">
        <v>342</v>
      </c>
      <c r="E639" s="27" t="s">
        <v>343</v>
      </c>
    </row>
    <row r="640" ht="26.4">
      <c r="A640" s="1" t="s">
        <v>333</v>
      </c>
      <c r="B640" s="1">
        <v>159</v>
      </c>
      <c r="C640" s="26" t="s">
        <v>1377</v>
      </c>
      <c r="D640" t="s">
        <v>1378</v>
      </c>
      <c r="E640" s="27" t="s">
        <v>1379</v>
      </c>
      <c r="F640" s="28" t="s">
        <v>337</v>
      </c>
      <c r="G640" s="29">
        <v>0.20000000000000001</v>
      </c>
      <c r="H640" s="28">
        <v>0</v>
      </c>
      <c r="I640" s="30">
        <f>ROUND(G640*H640,P4)</f>
        <v>0</v>
      </c>
      <c r="L640" s="30">
        <v>0</v>
      </c>
      <c r="M640" s="24">
        <f>ROUND(G640*L640,P4)</f>
        <v>0</v>
      </c>
      <c r="N640" s="25" t="s">
        <v>338</v>
      </c>
      <c r="O640" s="31">
        <f>M640*AA640</f>
        <v>0</v>
      </c>
      <c r="P640" s="1">
        <v>3</v>
      </c>
      <c r="AA640" s="1">
        <f>IF(P640=1,$O$3,IF(P640=2,$O$4,$O$5))</f>
        <v>0</v>
      </c>
    </row>
    <row r="641" ht="26.4">
      <c r="A641" s="1" t="s">
        <v>339</v>
      </c>
      <c r="E641" s="27" t="s">
        <v>340</v>
      </c>
    </row>
    <row r="642">
      <c r="A642" s="1" t="s">
        <v>341</v>
      </c>
      <c r="E642" s="32" t="s">
        <v>1852</v>
      </c>
    </row>
    <row r="643" ht="158.4">
      <c r="A643" s="1" t="s">
        <v>342</v>
      </c>
      <c r="E643" s="27" t="s">
        <v>343</v>
      </c>
    </row>
    <row r="644" ht="26.4">
      <c r="A644" s="1" t="s">
        <v>333</v>
      </c>
      <c r="B644" s="1">
        <v>160</v>
      </c>
      <c r="C644" s="26" t="s">
        <v>471</v>
      </c>
      <c r="D644" t="s">
        <v>472</v>
      </c>
      <c r="E644" s="27" t="s">
        <v>473</v>
      </c>
      <c r="F644" s="28" t="s">
        <v>337</v>
      </c>
      <c r="G644" s="29">
        <v>0.5</v>
      </c>
      <c r="H644" s="28">
        <v>0</v>
      </c>
      <c r="I644" s="30">
        <f>ROUND(G644*H644,P4)</f>
        <v>0</v>
      </c>
      <c r="L644" s="30">
        <v>0</v>
      </c>
      <c r="M644" s="24">
        <f>ROUND(G644*L644,P4)</f>
        <v>0</v>
      </c>
      <c r="N644" s="25" t="s">
        <v>338</v>
      </c>
      <c r="O644" s="31">
        <f>M644*AA644</f>
        <v>0</v>
      </c>
      <c r="P644" s="1">
        <v>3</v>
      </c>
      <c r="AA644" s="1">
        <f>IF(P644=1,$O$3,IF(P644=2,$O$4,$O$5))</f>
        <v>0</v>
      </c>
    </row>
    <row r="645" ht="26.4">
      <c r="A645" s="1" t="s">
        <v>339</v>
      </c>
      <c r="E645" s="27" t="s">
        <v>340</v>
      </c>
    </row>
    <row r="646">
      <c r="A646" s="1" t="s">
        <v>341</v>
      </c>
      <c r="E646" s="32" t="s">
        <v>1856</v>
      </c>
    </row>
    <row r="647" ht="158.4">
      <c r="A647" s="1" t="s">
        <v>342</v>
      </c>
      <c r="E6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1857</v>
      </c>
      <c r="E8" s="23" t="s">
        <v>41</v>
      </c>
      <c r="L8" s="24">
        <f>L9+L138+L359</f>
        <v>0</v>
      </c>
      <c r="M8" s="24">
        <f>M9+M138+M359</f>
        <v>0</v>
      </c>
      <c r="N8" s="25"/>
    </row>
    <row r="9">
      <c r="A9" s="1" t="s">
        <v>330</v>
      </c>
      <c r="C9" s="22" t="s">
        <v>331</v>
      </c>
      <c r="E9" s="23" t="s">
        <v>1382</v>
      </c>
      <c r="L9" s="24">
        <f>SUMIFS(L10:L137,A10:A137,"P")</f>
        <v>0</v>
      </c>
      <c r="M9" s="24">
        <f>SUMIFS(M10:M137,A10:A137,"P")</f>
        <v>0</v>
      </c>
      <c r="N9" s="25"/>
    </row>
    <row r="10">
      <c r="A10" s="1" t="s">
        <v>333</v>
      </c>
      <c r="B10" s="1">
        <v>1</v>
      </c>
      <c r="C10" s="26" t="s">
        <v>1383</v>
      </c>
      <c r="D10" t="s">
        <v>345</v>
      </c>
      <c r="E10" s="27" t="s">
        <v>1384</v>
      </c>
      <c r="F10" s="28" t="s">
        <v>582</v>
      </c>
      <c r="G10" s="29">
        <v>3.9199999999999999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1858</v>
      </c>
    </row>
    <row r="13" ht="66">
      <c r="A13" s="1" t="s">
        <v>342</v>
      </c>
      <c r="E13" s="27" t="s">
        <v>1386</v>
      </c>
    </row>
    <row r="14">
      <c r="A14" s="1" t="s">
        <v>333</v>
      </c>
      <c r="B14" s="1">
        <v>2</v>
      </c>
      <c r="C14" s="26" t="s">
        <v>1398</v>
      </c>
      <c r="D14" t="s">
        <v>345</v>
      </c>
      <c r="E14" s="27" t="s">
        <v>1399</v>
      </c>
      <c r="F14" s="28" t="s">
        <v>355</v>
      </c>
      <c r="G14" s="29">
        <v>35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1859</v>
      </c>
    </row>
    <row r="17" ht="105.6">
      <c r="A17" s="1" t="s">
        <v>342</v>
      </c>
      <c r="E17" s="27" t="s">
        <v>1401</v>
      </c>
    </row>
    <row r="18">
      <c r="A18" s="1" t="s">
        <v>333</v>
      </c>
      <c r="B18" s="1">
        <v>3</v>
      </c>
      <c r="C18" s="26" t="s">
        <v>1402</v>
      </c>
      <c r="D18" t="s">
        <v>345</v>
      </c>
      <c r="E18" s="27" t="s">
        <v>1403</v>
      </c>
      <c r="F18" s="28" t="s">
        <v>483</v>
      </c>
      <c r="G18" s="29">
        <v>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1860</v>
      </c>
    </row>
    <row r="21" ht="356.4">
      <c r="A21" s="1" t="s">
        <v>342</v>
      </c>
      <c r="E21" s="27" t="s">
        <v>487</v>
      </c>
    </row>
    <row r="22">
      <c r="A22" s="1" t="s">
        <v>333</v>
      </c>
      <c r="B22" s="1">
        <v>4</v>
      </c>
      <c r="C22" s="26" t="s">
        <v>1405</v>
      </c>
      <c r="D22" t="s">
        <v>345</v>
      </c>
      <c r="E22" s="27" t="s">
        <v>1406</v>
      </c>
      <c r="F22" s="28" t="s">
        <v>483</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1861</v>
      </c>
    </row>
    <row r="25" ht="356.4">
      <c r="A25" s="1" t="s">
        <v>342</v>
      </c>
      <c r="E25" s="27" t="s">
        <v>487</v>
      </c>
    </row>
    <row r="26">
      <c r="A26" s="1" t="s">
        <v>333</v>
      </c>
      <c r="B26" s="1">
        <v>5</v>
      </c>
      <c r="C26" s="26" t="s">
        <v>1408</v>
      </c>
      <c r="D26" t="s">
        <v>345</v>
      </c>
      <c r="E26" s="27" t="s">
        <v>1409</v>
      </c>
      <c r="F26" s="28" t="s">
        <v>483</v>
      </c>
      <c r="G26" s="29">
        <v>1328</v>
      </c>
      <c r="H26" s="28">
        <v>0</v>
      </c>
      <c r="I26" s="30">
        <f>ROUND(G26*H26,P4)</f>
        <v>0</v>
      </c>
      <c r="L26" s="30">
        <v>0</v>
      </c>
      <c r="M26" s="24">
        <f>ROUND(G26*L26,P4)</f>
        <v>0</v>
      </c>
      <c r="N26" s="25" t="s">
        <v>348</v>
      </c>
      <c r="O26" s="31">
        <f>M26*AA26</f>
        <v>0</v>
      </c>
      <c r="P26" s="1">
        <v>3</v>
      </c>
      <c r="AA26" s="1">
        <f>IF(P26=1,$O$3,IF(P26=2,$O$4,$O$5))</f>
        <v>0</v>
      </c>
    </row>
    <row r="27">
      <c r="A27" s="1" t="s">
        <v>339</v>
      </c>
      <c r="E27" s="27" t="s">
        <v>349</v>
      </c>
    </row>
    <row r="28" ht="26.4">
      <c r="A28" s="1" t="s">
        <v>341</v>
      </c>
      <c r="E28" s="32" t="s">
        <v>1862</v>
      </c>
    </row>
    <row r="29" ht="356.4">
      <c r="A29" s="1" t="s">
        <v>342</v>
      </c>
      <c r="E29" s="27" t="s">
        <v>487</v>
      </c>
    </row>
    <row r="30">
      <c r="A30" s="1" t="s">
        <v>333</v>
      </c>
      <c r="B30" s="1">
        <v>6</v>
      </c>
      <c r="C30" s="26" t="s">
        <v>1411</v>
      </c>
      <c r="D30" t="s">
        <v>345</v>
      </c>
      <c r="E30" s="27" t="s">
        <v>1412</v>
      </c>
      <c r="F30" s="28" t="s">
        <v>483</v>
      </c>
      <c r="G30" s="29">
        <v>132.80000000000001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1863</v>
      </c>
    </row>
    <row r="33" ht="356.4">
      <c r="A33" s="1" t="s">
        <v>342</v>
      </c>
      <c r="E33" s="27" t="s">
        <v>487</v>
      </c>
    </row>
    <row r="34">
      <c r="A34" s="1" t="s">
        <v>333</v>
      </c>
      <c r="B34" s="1">
        <v>7</v>
      </c>
      <c r="C34" s="26" t="s">
        <v>490</v>
      </c>
      <c r="D34" t="s">
        <v>345</v>
      </c>
      <c r="E34" s="27" t="s">
        <v>491</v>
      </c>
      <c r="F34" s="28" t="s">
        <v>483</v>
      </c>
      <c r="G34" s="29">
        <v>1231.2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1864</v>
      </c>
    </row>
    <row r="37" ht="264">
      <c r="A37" s="1" t="s">
        <v>342</v>
      </c>
      <c r="E37" s="27" t="s">
        <v>492</v>
      </c>
    </row>
    <row r="38" ht="39.6">
      <c r="A38" s="1" t="s">
        <v>333</v>
      </c>
      <c r="B38" s="1">
        <v>8</v>
      </c>
      <c r="C38" s="26" t="s">
        <v>1415</v>
      </c>
      <c r="D38" t="s">
        <v>345</v>
      </c>
      <c r="E38" s="27" t="s">
        <v>1416</v>
      </c>
      <c r="F38" s="28" t="s">
        <v>483</v>
      </c>
      <c r="G38" s="29">
        <v>36</v>
      </c>
      <c r="H38" s="28">
        <v>0</v>
      </c>
      <c r="I38" s="30">
        <f>ROUND(G38*H38,P4)</f>
        <v>0</v>
      </c>
      <c r="L38" s="30">
        <v>0</v>
      </c>
      <c r="M38" s="24">
        <f>ROUND(G38*L38,P4)</f>
        <v>0</v>
      </c>
      <c r="N38" s="25" t="s">
        <v>1028</v>
      </c>
      <c r="O38" s="31">
        <f>M38*AA38</f>
        <v>0</v>
      </c>
      <c r="P38" s="1">
        <v>3</v>
      </c>
      <c r="AA38" s="1">
        <f>IF(P38=1,$O$3,IF(P38=2,$O$4,$O$5))</f>
        <v>0</v>
      </c>
    </row>
    <row r="39">
      <c r="A39" s="1" t="s">
        <v>339</v>
      </c>
      <c r="E39" s="27" t="s">
        <v>349</v>
      </c>
    </row>
    <row r="40">
      <c r="A40" s="1" t="s">
        <v>341</v>
      </c>
      <c r="E40" s="32" t="s">
        <v>1865</v>
      </c>
    </row>
    <row r="41" ht="409.5">
      <c r="A41" s="1" t="s">
        <v>342</v>
      </c>
      <c r="E41" s="27" t="s">
        <v>1418</v>
      </c>
    </row>
    <row r="42">
      <c r="A42" s="1" t="s">
        <v>333</v>
      </c>
      <c r="B42" s="1">
        <v>9</v>
      </c>
      <c r="C42" s="26" t="s">
        <v>1866</v>
      </c>
      <c r="D42" t="s">
        <v>345</v>
      </c>
      <c r="E42" s="27" t="s">
        <v>1867</v>
      </c>
      <c r="F42" s="28" t="s">
        <v>478</v>
      </c>
      <c r="G42" s="29">
        <v>35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1868</v>
      </c>
    </row>
    <row r="45" ht="79.2">
      <c r="A45" s="1" t="s">
        <v>342</v>
      </c>
      <c r="E45" s="27" t="s">
        <v>1869</v>
      </c>
    </row>
    <row r="46">
      <c r="A46" s="1" t="s">
        <v>333</v>
      </c>
      <c r="B46" s="1">
        <v>10</v>
      </c>
      <c r="C46" s="26" t="s">
        <v>1419</v>
      </c>
      <c r="D46" t="s">
        <v>345</v>
      </c>
      <c r="E46" s="27" t="s">
        <v>1420</v>
      </c>
      <c r="F46" s="28" t="s">
        <v>483</v>
      </c>
      <c r="G46" s="29">
        <v>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1870</v>
      </c>
    </row>
    <row r="49" ht="145.2">
      <c r="A49" s="1" t="s">
        <v>342</v>
      </c>
      <c r="E49" s="27" t="s">
        <v>1422</v>
      </c>
    </row>
    <row r="50">
      <c r="A50" s="1" t="s">
        <v>333</v>
      </c>
      <c r="B50" s="1">
        <v>11</v>
      </c>
      <c r="C50" s="26" t="s">
        <v>495</v>
      </c>
      <c r="D50" t="s">
        <v>345</v>
      </c>
      <c r="E50" s="27" t="s">
        <v>496</v>
      </c>
      <c r="F50" s="28" t="s">
        <v>361</v>
      </c>
      <c r="G50" s="29">
        <v>150</v>
      </c>
      <c r="H50" s="28">
        <v>0</v>
      </c>
      <c r="I50" s="30">
        <f>ROUND(G50*H50,P4)</f>
        <v>0</v>
      </c>
      <c r="L50" s="30">
        <v>0</v>
      </c>
      <c r="M50" s="24">
        <f>ROUND(G50*L50,P4)</f>
        <v>0</v>
      </c>
      <c r="N50" s="25" t="s">
        <v>348</v>
      </c>
      <c r="O50" s="31">
        <f>M50*AA50</f>
        <v>0</v>
      </c>
      <c r="P50" s="1">
        <v>3</v>
      </c>
      <c r="AA50" s="1">
        <f>IF(P50=1,$O$3,IF(P50=2,$O$4,$O$5))</f>
        <v>0</v>
      </c>
    </row>
    <row r="51">
      <c r="A51" s="1" t="s">
        <v>339</v>
      </c>
      <c r="E51" s="27" t="s">
        <v>349</v>
      </c>
    </row>
    <row r="52" ht="26.4">
      <c r="A52" s="1" t="s">
        <v>341</v>
      </c>
      <c r="E52" s="32" t="s">
        <v>1871</v>
      </c>
    </row>
    <row r="53" ht="79.2">
      <c r="A53" s="1" t="s">
        <v>342</v>
      </c>
      <c r="E53" s="27" t="s">
        <v>498</v>
      </c>
    </row>
    <row r="54">
      <c r="A54" s="1" t="s">
        <v>333</v>
      </c>
      <c r="B54" s="1">
        <v>12</v>
      </c>
      <c r="C54" s="26" t="s">
        <v>669</v>
      </c>
      <c r="D54" t="s">
        <v>345</v>
      </c>
      <c r="E54" s="27" t="s">
        <v>670</v>
      </c>
      <c r="F54" s="28" t="s">
        <v>361</v>
      </c>
      <c r="G54" s="29">
        <v>3360</v>
      </c>
      <c r="H54" s="28">
        <v>0</v>
      </c>
      <c r="I54" s="30">
        <f>ROUND(G54*H54,P4)</f>
        <v>0</v>
      </c>
      <c r="L54" s="30">
        <v>0</v>
      </c>
      <c r="M54" s="24">
        <f>ROUND(G54*L54,P4)</f>
        <v>0</v>
      </c>
      <c r="N54" s="25" t="s">
        <v>348</v>
      </c>
      <c r="O54" s="31">
        <f>M54*AA54</f>
        <v>0</v>
      </c>
      <c r="P54" s="1">
        <v>3</v>
      </c>
      <c r="AA54" s="1">
        <f>IF(P54=1,$O$3,IF(P54=2,$O$4,$O$5))</f>
        <v>0</v>
      </c>
    </row>
    <row r="55">
      <c r="A55" s="1" t="s">
        <v>339</v>
      </c>
      <c r="E55" s="27" t="s">
        <v>349</v>
      </c>
    </row>
    <row r="56" ht="26.4">
      <c r="A56" s="1" t="s">
        <v>341</v>
      </c>
      <c r="E56" s="32" t="s">
        <v>1872</v>
      </c>
    </row>
    <row r="57" ht="79.2">
      <c r="A57" s="1" t="s">
        <v>342</v>
      </c>
      <c r="E57" s="27" t="s">
        <v>510</v>
      </c>
    </row>
    <row r="58" ht="26.4">
      <c r="A58" s="1" t="s">
        <v>333</v>
      </c>
      <c r="B58" s="1">
        <v>13</v>
      </c>
      <c r="C58" s="26" t="s">
        <v>516</v>
      </c>
      <c r="D58" t="s">
        <v>345</v>
      </c>
      <c r="E58" s="27" t="s">
        <v>517</v>
      </c>
      <c r="F58" s="28" t="s">
        <v>361</v>
      </c>
      <c r="G58" s="29">
        <v>3360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1873</v>
      </c>
    </row>
    <row r="61" ht="79.2">
      <c r="A61" s="1" t="s">
        <v>342</v>
      </c>
      <c r="E61" s="27" t="s">
        <v>518</v>
      </c>
    </row>
    <row r="62">
      <c r="A62" s="1" t="s">
        <v>333</v>
      </c>
      <c r="B62" s="1">
        <v>14</v>
      </c>
      <c r="C62" s="26" t="s">
        <v>902</v>
      </c>
      <c r="D62" t="s">
        <v>345</v>
      </c>
      <c r="E62" s="27" t="s">
        <v>903</v>
      </c>
      <c r="F62" s="28" t="s">
        <v>361</v>
      </c>
      <c r="G62" s="29">
        <v>50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1874</v>
      </c>
    </row>
    <row r="65" ht="79.2">
      <c r="A65" s="1" t="s">
        <v>342</v>
      </c>
      <c r="E65" s="27" t="s">
        <v>510</v>
      </c>
    </row>
    <row r="66" ht="26.4">
      <c r="A66" s="1" t="s">
        <v>333</v>
      </c>
      <c r="B66" s="1">
        <v>15</v>
      </c>
      <c r="C66" s="26" t="s">
        <v>1427</v>
      </c>
      <c r="D66" t="s">
        <v>345</v>
      </c>
      <c r="E66" s="27" t="s">
        <v>1428</v>
      </c>
      <c r="F66" s="28" t="s">
        <v>361</v>
      </c>
      <c r="G66" s="29">
        <v>50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1875</v>
      </c>
    </row>
    <row r="69" ht="79.2">
      <c r="A69" s="1" t="s">
        <v>342</v>
      </c>
      <c r="E69" s="27" t="s">
        <v>518</v>
      </c>
    </row>
    <row r="70">
      <c r="A70" s="1" t="s">
        <v>333</v>
      </c>
      <c r="B70" s="1">
        <v>16</v>
      </c>
      <c r="C70" s="26" t="s">
        <v>1430</v>
      </c>
      <c r="D70" t="s">
        <v>345</v>
      </c>
      <c r="E70" s="27" t="s">
        <v>1431</v>
      </c>
      <c r="F70" s="28" t="s">
        <v>361</v>
      </c>
      <c r="G70" s="29">
        <v>30</v>
      </c>
      <c r="H70" s="28">
        <v>0</v>
      </c>
      <c r="I70" s="30">
        <f>ROUND(G70*H70,P4)</f>
        <v>0</v>
      </c>
      <c r="L70" s="30">
        <v>0</v>
      </c>
      <c r="M70" s="24">
        <f>ROUND(G70*L70,P4)</f>
        <v>0</v>
      </c>
      <c r="N70" s="25" t="s">
        <v>1028</v>
      </c>
      <c r="O70" s="31">
        <f>M70*AA70</f>
        <v>0</v>
      </c>
      <c r="P70" s="1">
        <v>3</v>
      </c>
      <c r="AA70" s="1">
        <f>IF(P70=1,$O$3,IF(P70=2,$O$4,$O$5))</f>
        <v>0</v>
      </c>
    </row>
    <row r="71">
      <c r="A71" s="1" t="s">
        <v>339</v>
      </c>
      <c r="E71" s="27" t="s">
        <v>349</v>
      </c>
    </row>
    <row r="72">
      <c r="A72" s="1" t="s">
        <v>341</v>
      </c>
      <c r="E72" s="32" t="s">
        <v>1876</v>
      </c>
    </row>
    <row r="73" ht="158.4">
      <c r="A73" s="1" t="s">
        <v>342</v>
      </c>
      <c r="E73" s="27" t="s">
        <v>1433</v>
      </c>
    </row>
    <row r="74">
      <c r="A74" s="1" t="s">
        <v>333</v>
      </c>
      <c r="B74" s="1">
        <v>17</v>
      </c>
      <c r="C74" s="26" t="s">
        <v>511</v>
      </c>
      <c r="D74" t="s">
        <v>345</v>
      </c>
      <c r="E74" s="27" t="s">
        <v>512</v>
      </c>
      <c r="F74" s="28" t="s">
        <v>361</v>
      </c>
      <c r="G74" s="29">
        <v>260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1877</v>
      </c>
    </row>
    <row r="77" ht="79.2">
      <c r="A77" s="1" t="s">
        <v>342</v>
      </c>
      <c r="E77" s="27" t="s">
        <v>510</v>
      </c>
    </row>
    <row r="78">
      <c r="A78" s="1" t="s">
        <v>333</v>
      </c>
      <c r="B78" s="1">
        <v>18</v>
      </c>
      <c r="C78" s="26" t="s">
        <v>1435</v>
      </c>
      <c r="D78" t="s">
        <v>345</v>
      </c>
      <c r="E78" s="27" t="s">
        <v>1436</v>
      </c>
      <c r="F78" s="28" t="s">
        <v>361</v>
      </c>
      <c r="G78" s="29">
        <v>190</v>
      </c>
      <c r="H78" s="28">
        <v>0</v>
      </c>
      <c r="I78" s="30">
        <f>ROUND(G78*H78,P4)</f>
        <v>0</v>
      </c>
      <c r="L78" s="30">
        <v>0</v>
      </c>
      <c r="M78" s="24">
        <f>ROUND(G78*L78,P4)</f>
        <v>0</v>
      </c>
      <c r="N78" s="25" t="s">
        <v>348</v>
      </c>
      <c r="O78" s="31">
        <f>M78*AA78</f>
        <v>0</v>
      </c>
      <c r="P78" s="1">
        <v>3</v>
      </c>
      <c r="AA78" s="1">
        <f>IF(P78=1,$O$3,IF(P78=2,$O$4,$O$5))</f>
        <v>0</v>
      </c>
    </row>
    <row r="79">
      <c r="A79" s="1" t="s">
        <v>339</v>
      </c>
      <c r="E79" s="27" t="s">
        <v>349</v>
      </c>
    </row>
    <row r="80" ht="26.4">
      <c r="A80" s="1" t="s">
        <v>341</v>
      </c>
      <c r="E80" s="32" t="s">
        <v>1878</v>
      </c>
    </row>
    <row r="81" ht="79.2">
      <c r="A81" s="1" t="s">
        <v>342</v>
      </c>
      <c r="E81" s="27" t="s">
        <v>510</v>
      </c>
    </row>
    <row r="82" ht="26.4">
      <c r="A82" s="1" t="s">
        <v>333</v>
      </c>
      <c r="B82" s="1">
        <v>19</v>
      </c>
      <c r="C82" s="26" t="s">
        <v>1447</v>
      </c>
      <c r="D82" t="s">
        <v>345</v>
      </c>
      <c r="E82" s="27" t="s">
        <v>1448</v>
      </c>
      <c r="F82" s="28" t="s">
        <v>361</v>
      </c>
      <c r="G82" s="29">
        <v>20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1879</v>
      </c>
    </row>
    <row r="85" ht="105.6">
      <c r="A85" s="1" t="s">
        <v>342</v>
      </c>
      <c r="E85" s="27" t="s">
        <v>1450</v>
      </c>
    </row>
    <row r="86">
      <c r="A86" s="1" t="s">
        <v>333</v>
      </c>
      <c r="B86" s="1">
        <v>20</v>
      </c>
      <c r="C86" s="26" t="s">
        <v>1455</v>
      </c>
      <c r="D86" t="s">
        <v>345</v>
      </c>
      <c r="E86" s="27" t="s">
        <v>1456</v>
      </c>
      <c r="F86" s="28" t="s">
        <v>361</v>
      </c>
      <c r="G86" s="29">
        <v>3770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1880</v>
      </c>
    </row>
    <row r="89" ht="92.4">
      <c r="A89" s="1" t="s">
        <v>342</v>
      </c>
      <c r="E89" s="27" t="s">
        <v>515</v>
      </c>
    </row>
    <row r="90" ht="26.4">
      <c r="A90" s="1" t="s">
        <v>333</v>
      </c>
      <c r="B90" s="1">
        <v>21</v>
      </c>
      <c r="C90" s="26" t="s">
        <v>1458</v>
      </c>
      <c r="D90" t="s">
        <v>345</v>
      </c>
      <c r="E90" s="27" t="s">
        <v>1459</v>
      </c>
      <c r="F90" s="28" t="s">
        <v>355</v>
      </c>
      <c r="G90" s="29">
        <v>10</v>
      </c>
      <c r="H90" s="28">
        <v>0</v>
      </c>
      <c r="I90" s="30">
        <f>ROUND(G90*H90,P4)</f>
        <v>0</v>
      </c>
      <c r="L90" s="30">
        <v>0</v>
      </c>
      <c r="M90" s="24">
        <f>ROUND(G90*L90,P4)</f>
        <v>0</v>
      </c>
      <c r="N90" s="25" t="s">
        <v>1028</v>
      </c>
      <c r="O90" s="31">
        <f>M90*AA90</f>
        <v>0</v>
      </c>
      <c r="P90" s="1">
        <v>3</v>
      </c>
      <c r="AA90" s="1">
        <f>IF(P90=1,$O$3,IF(P90=2,$O$4,$O$5))</f>
        <v>0</v>
      </c>
    </row>
    <row r="91">
      <c r="A91" s="1" t="s">
        <v>339</v>
      </c>
      <c r="E91" s="27" t="s">
        <v>349</v>
      </c>
    </row>
    <row r="92">
      <c r="A92" s="1" t="s">
        <v>341</v>
      </c>
      <c r="E92" s="32" t="s">
        <v>1881</v>
      </c>
    </row>
    <row r="93" ht="79.2">
      <c r="A93" s="1" t="s">
        <v>342</v>
      </c>
      <c r="E93" s="27" t="s">
        <v>1461</v>
      </c>
    </row>
    <row r="94" ht="26.4">
      <c r="A94" s="1" t="s">
        <v>333</v>
      </c>
      <c r="B94" s="1">
        <v>22</v>
      </c>
      <c r="C94" s="26" t="s">
        <v>1470</v>
      </c>
      <c r="D94" t="s">
        <v>345</v>
      </c>
      <c r="E94" s="27" t="s">
        <v>1471</v>
      </c>
      <c r="F94" s="28" t="s">
        <v>355</v>
      </c>
      <c r="G94" s="29">
        <v>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1882</v>
      </c>
    </row>
    <row r="97" ht="132">
      <c r="A97" s="1" t="s">
        <v>342</v>
      </c>
      <c r="E97" s="27" t="s">
        <v>1473</v>
      </c>
    </row>
    <row r="98" ht="26.4">
      <c r="A98" s="1" t="s">
        <v>333</v>
      </c>
      <c r="B98" s="1">
        <v>23</v>
      </c>
      <c r="C98" s="26" t="s">
        <v>1478</v>
      </c>
      <c r="D98" t="s">
        <v>345</v>
      </c>
      <c r="E98" s="27" t="s">
        <v>1479</v>
      </c>
      <c r="F98" s="28" t="s">
        <v>355</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1883</v>
      </c>
    </row>
    <row r="101" ht="39.6">
      <c r="A101" s="1" t="s">
        <v>342</v>
      </c>
      <c r="E101" s="27" t="s">
        <v>1481</v>
      </c>
    </row>
    <row r="102" ht="26.4">
      <c r="A102" s="1" t="s">
        <v>333</v>
      </c>
      <c r="B102" s="1">
        <v>24</v>
      </c>
      <c r="C102" s="26" t="s">
        <v>1482</v>
      </c>
      <c r="D102" t="s">
        <v>345</v>
      </c>
      <c r="E102" s="27" t="s">
        <v>1483</v>
      </c>
      <c r="F102" s="28" t="s">
        <v>355</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1884</v>
      </c>
    </row>
    <row r="105" ht="39.6">
      <c r="A105" s="1" t="s">
        <v>342</v>
      </c>
      <c r="E105" s="27" t="s">
        <v>1485</v>
      </c>
    </row>
    <row r="106">
      <c r="A106" s="1" t="s">
        <v>333</v>
      </c>
      <c r="B106" s="1">
        <v>25</v>
      </c>
      <c r="C106" s="26" t="s">
        <v>1491</v>
      </c>
      <c r="D106" t="s">
        <v>345</v>
      </c>
      <c r="E106" s="27" t="s">
        <v>1492</v>
      </c>
      <c r="F106" s="28" t="s">
        <v>355</v>
      </c>
      <c r="G106" s="29">
        <v>15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1885</v>
      </c>
    </row>
    <row r="109" ht="118.8">
      <c r="A109" s="1" t="s">
        <v>342</v>
      </c>
      <c r="E109" s="27" t="s">
        <v>1494</v>
      </c>
    </row>
    <row r="110">
      <c r="A110" s="1" t="s">
        <v>333</v>
      </c>
      <c r="B110" s="1">
        <v>26</v>
      </c>
      <c r="C110" s="26" t="s">
        <v>1495</v>
      </c>
      <c r="D110" t="s">
        <v>345</v>
      </c>
      <c r="E110" s="27" t="s">
        <v>1496</v>
      </c>
      <c r="F110" s="28" t="s">
        <v>355</v>
      </c>
      <c r="G110" s="29">
        <v>10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1886</v>
      </c>
    </row>
    <row r="113" ht="118.8">
      <c r="A113" s="1" t="s">
        <v>342</v>
      </c>
      <c r="E113" s="27" t="s">
        <v>1494</v>
      </c>
    </row>
    <row r="114" ht="26.4">
      <c r="A114" s="1" t="s">
        <v>333</v>
      </c>
      <c r="B114" s="1">
        <v>27</v>
      </c>
      <c r="C114" s="26" t="s">
        <v>501</v>
      </c>
      <c r="D114" t="s">
        <v>345</v>
      </c>
      <c r="E114" s="27" t="s">
        <v>502</v>
      </c>
      <c r="F114" s="28" t="s">
        <v>355</v>
      </c>
      <c r="G114" s="29">
        <v>20</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1887</v>
      </c>
    </row>
    <row r="117" ht="79.2">
      <c r="A117" s="1" t="s">
        <v>342</v>
      </c>
      <c r="E117" s="27" t="s">
        <v>503</v>
      </c>
    </row>
    <row r="118" ht="26.4">
      <c r="A118" s="1" t="s">
        <v>333</v>
      </c>
      <c r="B118" s="1">
        <v>28</v>
      </c>
      <c r="C118" s="26" t="s">
        <v>519</v>
      </c>
      <c r="D118" t="s">
        <v>345</v>
      </c>
      <c r="E118" s="27" t="s">
        <v>520</v>
      </c>
      <c r="F118" s="28" t="s">
        <v>355</v>
      </c>
      <c r="G118" s="29">
        <v>20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1888</v>
      </c>
    </row>
    <row r="121" ht="105.6">
      <c r="A121" s="1" t="s">
        <v>342</v>
      </c>
      <c r="E121" s="27" t="s">
        <v>521</v>
      </c>
    </row>
    <row r="122">
      <c r="A122" s="1" t="s">
        <v>333</v>
      </c>
      <c r="B122" s="1">
        <v>29</v>
      </c>
      <c r="C122" s="26" t="s">
        <v>1500</v>
      </c>
      <c r="D122" t="s">
        <v>345</v>
      </c>
      <c r="E122" s="27" t="s">
        <v>1501</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1889</v>
      </c>
    </row>
    <row r="125" ht="79.2">
      <c r="A125" s="1" t="s">
        <v>342</v>
      </c>
      <c r="E125" s="27" t="s">
        <v>503</v>
      </c>
    </row>
    <row r="126">
      <c r="A126" s="1" t="s">
        <v>333</v>
      </c>
      <c r="B126" s="1">
        <v>30</v>
      </c>
      <c r="C126" s="26" t="s">
        <v>504</v>
      </c>
      <c r="D126" t="s">
        <v>345</v>
      </c>
      <c r="E126" s="27" t="s">
        <v>505</v>
      </c>
      <c r="F126" s="28" t="s">
        <v>355</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1890</v>
      </c>
    </row>
    <row r="129" ht="79.2">
      <c r="A129" s="1" t="s">
        <v>342</v>
      </c>
      <c r="E129" s="27" t="s">
        <v>503</v>
      </c>
    </row>
    <row r="130" ht="26.4">
      <c r="A130" s="1" t="s">
        <v>333</v>
      </c>
      <c r="B130" s="1">
        <v>31</v>
      </c>
      <c r="C130" s="26" t="s">
        <v>1505</v>
      </c>
      <c r="D130" t="s">
        <v>345</v>
      </c>
      <c r="E130" s="27" t="s">
        <v>1506</v>
      </c>
      <c r="F130" s="28" t="s">
        <v>582</v>
      </c>
      <c r="G130" s="29">
        <v>3.9199999999999999</v>
      </c>
      <c r="H130" s="28">
        <v>0</v>
      </c>
      <c r="I130" s="30">
        <f>ROUND(G130*H130,P4)</f>
        <v>0</v>
      </c>
      <c r="L130" s="30">
        <v>0</v>
      </c>
      <c r="M130" s="24">
        <f>ROUND(G130*L130,P4)</f>
        <v>0</v>
      </c>
      <c r="N130" s="25" t="s">
        <v>1028</v>
      </c>
      <c r="O130" s="31">
        <f>M130*AA130</f>
        <v>0</v>
      </c>
      <c r="P130" s="1">
        <v>3</v>
      </c>
      <c r="AA130" s="1">
        <f>IF(P130=1,$O$3,IF(P130=2,$O$4,$O$5))</f>
        <v>0</v>
      </c>
    </row>
    <row r="131">
      <c r="A131" s="1" t="s">
        <v>339</v>
      </c>
      <c r="E131" s="27" t="s">
        <v>349</v>
      </c>
    </row>
    <row r="132">
      <c r="A132" s="1" t="s">
        <v>341</v>
      </c>
      <c r="E132" s="32" t="s">
        <v>1891</v>
      </c>
    </row>
    <row r="133" ht="92.4">
      <c r="A133" s="1" t="s">
        <v>342</v>
      </c>
      <c r="E133" s="27" t="s">
        <v>1508</v>
      </c>
    </row>
    <row r="134">
      <c r="A134" s="1" t="s">
        <v>333</v>
      </c>
      <c r="B134" s="1">
        <v>32</v>
      </c>
      <c r="C134" s="26" t="s">
        <v>1509</v>
      </c>
      <c r="D134" t="s">
        <v>345</v>
      </c>
      <c r="E134" s="27" t="s">
        <v>1510</v>
      </c>
      <c r="F134" s="28" t="s">
        <v>582</v>
      </c>
      <c r="G134" s="29">
        <v>3.9199999999999999</v>
      </c>
      <c r="H134" s="28">
        <v>0</v>
      </c>
      <c r="I134" s="30">
        <f>ROUND(G134*H134,P4)</f>
        <v>0</v>
      </c>
      <c r="L134" s="30">
        <v>0</v>
      </c>
      <c r="M134" s="24">
        <f>ROUND(G134*L134,P4)</f>
        <v>0</v>
      </c>
      <c r="N134" s="25" t="s">
        <v>1028</v>
      </c>
      <c r="O134" s="31">
        <f>M134*AA134</f>
        <v>0</v>
      </c>
      <c r="P134" s="1">
        <v>3</v>
      </c>
      <c r="AA134" s="1">
        <f>IF(P134=1,$O$3,IF(P134=2,$O$4,$O$5))</f>
        <v>0</v>
      </c>
    </row>
    <row r="135">
      <c r="A135" s="1" t="s">
        <v>339</v>
      </c>
      <c r="E135" s="27" t="s">
        <v>349</v>
      </c>
    </row>
    <row r="136">
      <c r="A136" s="1" t="s">
        <v>341</v>
      </c>
      <c r="E136" s="32" t="s">
        <v>1892</v>
      </c>
    </row>
    <row r="137" ht="92.4">
      <c r="A137" s="1" t="s">
        <v>342</v>
      </c>
      <c r="E137" s="27" t="s">
        <v>1512</v>
      </c>
    </row>
    <row r="138">
      <c r="A138" s="1" t="s">
        <v>330</v>
      </c>
      <c r="C138" s="22" t="s">
        <v>351</v>
      </c>
      <c r="E138" s="23" t="s">
        <v>1513</v>
      </c>
      <c r="L138" s="24">
        <f>SUMIFS(L139:L358,A139:A358,"P")</f>
        <v>0</v>
      </c>
      <c r="M138" s="24">
        <f>SUMIFS(M139:M358,A139:A358,"P")</f>
        <v>0</v>
      </c>
      <c r="N138" s="25"/>
    </row>
    <row r="139">
      <c r="A139" s="1" t="s">
        <v>333</v>
      </c>
      <c r="B139" s="1">
        <v>33</v>
      </c>
      <c r="C139" s="26" t="s">
        <v>1519</v>
      </c>
      <c r="D139" t="s">
        <v>345</v>
      </c>
      <c r="E139" s="27" t="s">
        <v>1520</v>
      </c>
      <c r="F139" s="28" t="s">
        <v>1521</v>
      </c>
      <c r="G139" s="29">
        <v>12.300000000000001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1893</v>
      </c>
    </row>
    <row r="142" ht="171.6">
      <c r="A142" s="1" t="s">
        <v>342</v>
      </c>
      <c r="E142" s="27" t="s">
        <v>1523</v>
      </c>
    </row>
    <row r="143">
      <c r="A143" s="1" t="s">
        <v>333</v>
      </c>
      <c r="B143" s="1">
        <v>34</v>
      </c>
      <c r="C143" s="26" t="s">
        <v>1524</v>
      </c>
      <c r="D143" t="s">
        <v>345</v>
      </c>
      <c r="E143" s="27" t="s">
        <v>1525</v>
      </c>
      <c r="F143" s="28" t="s">
        <v>1521</v>
      </c>
      <c r="G143" s="29">
        <v>28.199999999999999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26.4">
      <c r="A145" s="1" t="s">
        <v>341</v>
      </c>
      <c r="E145" s="32" t="s">
        <v>1894</v>
      </c>
    </row>
    <row r="146" ht="171.6">
      <c r="A146" s="1" t="s">
        <v>342</v>
      </c>
      <c r="E146" s="27" t="s">
        <v>1523</v>
      </c>
    </row>
    <row r="147" ht="26.4">
      <c r="A147" s="1" t="s">
        <v>333</v>
      </c>
      <c r="B147" s="1">
        <v>35</v>
      </c>
      <c r="C147" s="26" t="s">
        <v>1527</v>
      </c>
      <c r="D147" t="s">
        <v>345</v>
      </c>
      <c r="E147" s="27" t="s">
        <v>1528</v>
      </c>
      <c r="F147" s="28" t="s">
        <v>361</v>
      </c>
      <c r="G147" s="29">
        <v>250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1895</v>
      </c>
    </row>
    <row r="150" ht="158.4">
      <c r="A150" s="1" t="s">
        <v>342</v>
      </c>
      <c r="E150" s="27" t="s">
        <v>1530</v>
      </c>
    </row>
    <row r="151">
      <c r="A151" s="1" t="s">
        <v>333</v>
      </c>
      <c r="B151" s="1">
        <v>36</v>
      </c>
      <c r="C151" s="26" t="s">
        <v>1896</v>
      </c>
      <c r="D151" t="s">
        <v>345</v>
      </c>
      <c r="E151" s="27" t="s">
        <v>1897</v>
      </c>
      <c r="F151" s="28" t="s">
        <v>361</v>
      </c>
      <c r="G151" s="29">
        <v>60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1898</v>
      </c>
    </row>
    <row r="154" ht="158.4">
      <c r="A154" s="1" t="s">
        <v>342</v>
      </c>
      <c r="E154" s="27" t="s">
        <v>1530</v>
      </c>
    </row>
    <row r="155">
      <c r="A155" s="1" t="s">
        <v>333</v>
      </c>
      <c r="B155" s="1">
        <v>37</v>
      </c>
      <c r="C155" s="26" t="s">
        <v>1190</v>
      </c>
      <c r="D155" t="s">
        <v>345</v>
      </c>
      <c r="E155" s="27" t="s">
        <v>1191</v>
      </c>
      <c r="F155" s="28" t="s">
        <v>532</v>
      </c>
      <c r="G155" s="29">
        <v>0.12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1899</v>
      </c>
    </row>
    <row r="158" ht="171.6">
      <c r="A158" s="1" t="s">
        <v>342</v>
      </c>
      <c r="E158" s="27" t="s">
        <v>1193</v>
      </c>
    </row>
    <row r="159">
      <c r="A159" s="1" t="s">
        <v>333</v>
      </c>
      <c r="B159" s="1">
        <v>38</v>
      </c>
      <c r="C159" s="26" t="s">
        <v>1515</v>
      </c>
      <c r="D159" t="s">
        <v>345</v>
      </c>
      <c r="E159" s="27" t="s">
        <v>1516</v>
      </c>
      <c r="F159" s="28" t="s">
        <v>361</v>
      </c>
      <c r="G159" s="29">
        <v>30</v>
      </c>
      <c r="H159" s="28">
        <v>0</v>
      </c>
      <c r="I159" s="30">
        <f>ROUND(G159*H159,P4)</f>
        <v>0</v>
      </c>
      <c r="L159" s="30">
        <v>0</v>
      </c>
      <c r="M159" s="24">
        <f>ROUND(G159*L159,P4)</f>
        <v>0</v>
      </c>
      <c r="N159" s="25" t="s">
        <v>1028</v>
      </c>
      <c r="O159" s="31">
        <f>M159*AA159</f>
        <v>0</v>
      </c>
      <c r="P159" s="1">
        <v>3</v>
      </c>
      <c r="AA159" s="1">
        <f>IF(P159=1,$O$3,IF(P159=2,$O$4,$O$5))</f>
        <v>0</v>
      </c>
    </row>
    <row r="160">
      <c r="A160" s="1" t="s">
        <v>339</v>
      </c>
      <c r="E160" s="27" t="s">
        <v>349</v>
      </c>
    </row>
    <row r="161">
      <c r="A161" s="1" t="s">
        <v>341</v>
      </c>
      <c r="E161" s="32" t="s">
        <v>1900</v>
      </c>
    </row>
    <row r="162" ht="79.2">
      <c r="A162" s="1" t="s">
        <v>342</v>
      </c>
      <c r="E162" s="27" t="s">
        <v>1518</v>
      </c>
    </row>
    <row r="163">
      <c r="A163" s="1" t="s">
        <v>333</v>
      </c>
      <c r="B163" s="1">
        <v>39</v>
      </c>
      <c r="C163" s="26" t="s">
        <v>1901</v>
      </c>
      <c r="D163" t="s">
        <v>345</v>
      </c>
      <c r="E163" s="27" t="s">
        <v>1902</v>
      </c>
      <c r="F163" s="28" t="s">
        <v>355</v>
      </c>
      <c r="G163" s="29">
        <v>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1903</v>
      </c>
    </row>
    <row r="166" ht="158.4">
      <c r="A166" s="1" t="s">
        <v>342</v>
      </c>
      <c r="E166" s="27" t="s">
        <v>1608</v>
      </c>
    </row>
    <row r="167">
      <c r="A167" s="1" t="s">
        <v>333</v>
      </c>
      <c r="B167" s="1">
        <v>40</v>
      </c>
      <c r="C167" s="26" t="s">
        <v>1648</v>
      </c>
      <c r="D167" t="s">
        <v>345</v>
      </c>
      <c r="E167" s="27" t="s">
        <v>1649</v>
      </c>
      <c r="F167" s="28" t="s">
        <v>355</v>
      </c>
      <c r="G167" s="29">
        <v>18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1904</v>
      </c>
    </row>
    <row r="170" ht="158.4">
      <c r="A170" s="1" t="s">
        <v>342</v>
      </c>
      <c r="E170" s="27" t="s">
        <v>447</v>
      </c>
    </row>
    <row r="171">
      <c r="A171" s="1" t="s">
        <v>333</v>
      </c>
      <c r="B171" s="1">
        <v>41</v>
      </c>
      <c r="C171" s="26" t="s">
        <v>1651</v>
      </c>
      <c r="D171" t="s">
        <v>345</v>
      </c>
      <c r="E171" s="27" t="s">
        <v>1652</v>
      </c>
      <c r="F171" s="28" t="s">
        <v>355</v>
      </c>
      <c r="G171" s="29">
        <v>18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1905</v>
      </c>
    </row>
    <row r="174" ht="132">
      <c r="A174" s="1" t="s">
        <v>342</v>
      </c>
      <c r="E174" s="27" t="s">
        <v>1061</v>
      </c>
    </row>
    <row r="175">
      <c r="A175" s="1" t="s">
        <v>333</v>
      </c>
      <c r="B175" s="1">
        <v>42</v>
      </c>
      <c r="C175" s="26" t="s">
        <v>1654</v>
      </c>
      <c r="D175" t="s">
        <v>345</v>
      </c>
      <c r="E175" s="27" t="s">
        <v>1655</v>
      </c>
      <c r="F175" s="28" t="s">
        <v>355</v>
      </c>
      <c r="G175" s="29">
        <v>20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1906</v>
      </c>
    </row>
    <row r="178" ht="158.4">
      <c r="A178" s="1" t="s">
        <v>342</v>
      </c>
      <c r="E178" s="27" t="s">
        <v>1608</v>
      </c>
    </row>
    <row r="179">
      <c r="A179" s="1" t="s">
        <v>333</v>
      </c>
      <c r="B179" s="1">
        <v>43</v>
      </c>
      <c r="C179" s="26" t="s">
        <v>1657</v>
      </c>
      <c r="D179" t="s">
        <v>345</v>
      </c>
      <c r="E179" s="27" t="s">
        <v>1658</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1907</v>
      </c>
    </row>
    <row r="182" ht="158.4">
      <c r="A182" s="1" t="s">
        <v>342</v>
      </c>
      <c r="E182" s="27" t="s">
        <v>447</v>
      </c>
    </row>
    <row r="183">
      <c r="A183" s="1" t="s">
        <v>333</v>
      </c>
      <c r="B183" s="1">
        <v>44</v>
      </c>
      <c r="C183" s="26" t="s">
        <v>1660</v>
      </c>
      <c r="D183" t="s">
        <v>345</v>
      </c>
      <c r="E183" s="27" t="s">
        <v>1661</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1908</v>
      </c>
    </row>
    <row r="186" ht="132">
      <c r="A186" s="1" t="s">
        <v>342</v>
      </c>
      <c r="E186" s="27" t="s">
        <v>1061</v>
      </c>
    </row>
    <row r="187">
      <c r="A187" s="1" t="s">
        <v>333</v>
      </c>
      <c r="B187" s="1">
        <v>45</v>
      </c>
      <c r="C187" s="26" t="s">
        <v>1663</v>
      </c>
      <c r="D187" t="s">
        <v>345</v>
      </c>
      <c r="E187" s="27" t="s">
        <v>1664</v>
      </c>
      <c r="F187" s="28" t="s">
        <v>355</v>
      </c>
      <c r="G187" s="29">
        <v>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1909</v>
      </c>
    </row>
    <row r="190" ht="158.4">
      <c r="A190" s="1" t="s">
        <v>342</v>
      </c>
      <c r="E190" s="27" t="s">
        <v>1608</v>
      </c>
    </row>
    <row r="191">
      <c r="A191" s="1" t="s">
        <v>333</v>
      </c>
      <c r="B191" s="1">
        <v>46</v>
      </c>
      <c r="C191" s="26" t="s">
        <v>1666</v>
      </c>
      <c r="D191" t="s">
        <v>345</v>
      </c>
      <c r="E191" s="27" t="s">
        <v>1667</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1910</v>
      </c>
    </row>
    <row r="194" ht="158.4">
      <c r="A194" s="1" t="s">
        <v>342</v>
      </c>
      <c r="E194" s="27" t="s">
        <v>447</v>
      </c>
    </row>
    <row r="195">
      <c r="A195" s="1" t="s">
        <v>333</v>
      </c>
      <c r="B195" s="1">
        <v>47</v>
      </c>
      <c r="C195" s="26" t="s">
        <v>1669</v>
      </c>
      <c r="D195" t="s">
        <v>345</v>
      </c>
      <c r="E195" s="27" t="s">
        <v>1670</v>
      </c>
      <c r="F195" s="28" t="s">
        <v>355</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1911</v>
      </c>
    </row>
    <row r="198" ht="132">
      <c r="A198" s="1" t="s">
        <v>342</v>
      </c>
      <c r="E198" s="27" t="s">
        <v>1061</v>
      </c>
    </row>
    <row r="199">
      <c r="A199" s="1" t="s">
        <v>333</v>
      </c>
      <c r="B199" s="1">
        <v>48</v>
      </c>
      <c r="C199" s="26" t="s">
        <v>1672</v>
      </c>
      <c r="D199" t="s">
        <v>345</v>
      </c>
      <c r="E199" s="27" t="s">
        <v>1673</v>
      </c>
      <c r="F199" s="28" t="s">
        <v>355</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1912</v>
      </c>
    </row>
    <row r="202" ht="158.4">
      <c r="A202" s="1" t="s">
        <v>342</v>
      </c>
      <c r="E202" s="27" t="s">
        <v>1608</v>
      </c>
    </row>
    <row r="203">
      <c r="A203" s="1" t="s">
        <v>333</v>
      </c>
      <c r="B203" s="1">
        <v>49</v>
      </c>
      <c r="C203" s="26" t="s">
        <v>1675</v>
      </c>
      <c r="D203" t="s">
        <v>345</v>
      </c>
      <c r="E203" s="27" t="s">
        <v>1676</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1913</v>
      </c>
    </row>
    <row r="206" ht="158.4">
      <c r="A206" s="1" t="s">
        <v>342</v>
      </c>
      <c r="E206" s="27" t="s">
        <v>447</v>
      </c>
    </row>
    <row r="207">
      <c r="A207" s="1" t="s">
        <v>333</v>
      </c>
      <c r="B207" s="1">
        <v>50</v>
      </c>
      <c r="C207" s="26" t="s">
        <v>1678</v>
      </c>
      <c r="D207" t="s">
        <v>345</v>
      </c>
      <c r="E207" s="27" t="s">
        <v>1679</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1914</v>
      </c>
    </row>
    <row r="210" ht="132">
      <c r="A210" s="1" t="s">
        <v>342</v>
      </c>
      <c r="E210" s="27" t="s">
        <v>1061</v>
      </c>
    </row>
    <row r="211">
      <c r="A211" s="1" t="s">
        <v>333</v>
      </c>
      <c r="B211" s="1">
        <v>51</v>
      </c>
      <c r="C211" s="26" t="s">
        <v>1681</v>
      </c>
      <c r="D211" t="s">
        <v>345</v>
      </c>
      <c r="E211" s="27" t="s">
        <v>1682</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1915</v>
      </c>
    </row>
    <row r="214" ht="158.4">
      <c r="A214" s="1" t="s">
        <v>342</v>
      </c>
      <c r="E214" s="27" t="s">
        <v>1608</v>
      </c>
    </row>
    <row r="215">
      <c r="A215" s="1" t="s">
        <v>333</v>
      </c>
      <c r="B215" s="1">
        <v>52</v>
      </c>
      <c r="C215" s="26" t="s">
        <v>1684</v>
      </c>
      <c r="D215" t="s">
        <v>345</v>
      </c>
      <c r="E215" s="27" t="s">
        <v>1685</v>
      </c>
      <c r="F215" s="28" t="s">
        <v>355</v>
      </c>
      <c r="G215" s="29">
        <v>18</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1916</v>
      </c>
    </row>
    <row r="218" ht="158.4">
      <c r="A218" s="1" t="s">
        <v>342</v>
      </c>
      <c r="E218" s="27" t="s">
        <v>447</v>
      </c>
    </row>
    <row r="219">
      <c r="A219" s="1" t="s">
        <v>333</v>
      </c>
      <c r="B219" s="1">
        <v>53</v>
      </c>
      <c r="C219" s="26" t="s">
        <v>1687</v>
      </c>
      <c r="D219" t="s">
        <v>345</v>
      </c>
      <c r="E219" s="27" t="s">
        <v>1688</v>
      </c>
      <c r="F219" s="28" t="s">
        <v>355</v>
      </c>
      <c r="G219" s="29">
        <v>18</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1917</v>
      </c>
    </row>
    <row r="222" ht="132">
      <c r="A222" s="1" t="s">
        <v>342</v>
      </c>
      <c r="E222" s="27" t="s">
        <v>1061</v>
      </c>
    </row>
    <row r="223">
      <c r="A223" s="1" t="s">
        <v>333</v>
      </c>
      <c r="B223" s="1">
        <v>54</v>
      </c>
      <c r="C223" s="26" t="s">
        <v>1690</v>
      </c>
      <c r="D223" t="s">
        <v>345</v>
      </c>
      <c r="E223" s="27" t="s">
        <v>1691</v>
      </c>
      <c r="F223" s="28" t="s">
        <v>355</v>
      </c>
      <c r="G223" s="29">
        <v>18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1918</v>
      </c>
    </row>
    <row r="226" ht="158.4">
      <c r="A226" s="1" t="s">
        <v>342</v>
      </c>
      <c r="E226" s="27" t="s">
        <v>1608</v>
      </c>
    </row>
    <row r="227">
      <c r="A227" s="1" t="s">
        <v>333</v>
      </c>
      <c r="B227" s="1">
        <v>55</v>
      </c>
      <c r="C227" s="26" t="s">
        <v>1693</v>
      </c>
      <c r="D227" t="s">
        <v>345</v>
      </c>
      <c r="E227" s="27" t="s">
        <v>1694</v>
      </c>
      <c r="F227" s="28" t="s">
        <v>355</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26.4">
      <c r="A229" s="1" t="s">
        <v>341</v>
      </c>
      <c r="E229" s="32" t="s">
        <v>1919</v>
      </c>
    </row>
    <row r="230" ht="158.4">
      <c r="A230" s="1" t="s">
        <v>342</v>
      </c>
      <c r="E230" s="27" t="s">
        <v>447</v>
      </c>
    </row>
    <row r="231">
      <c r="A231" s="1" t="s">
        <v>333</v>
      </c>
      <c r="B231" s="1">
        <v>56</v>
      </c>
      <c r="C231" s="26" t="s">
        <v>1696</v>
      </c>
      <c r="D231" t="s">
        <v>345</v>
      </c>
      <c r="E231" s="27" t="s">
        <v>1697</v>
      </c>
      <c r="F231" s="28" t="s">
        <v>355</v>
      </c>
      <c r="G231" s="29">
        <v>180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1920</v>
      </c>
    </row>
    <row r="234" ht="132">
      <c r="A234" s="1" t="s">
        <v>342</v>
      </c>
      <c r="E234" s="27" t="s">
        <v>1061</v>
      </c>
    </row>
    <row r="235">
      <c r="A235" s="1" t="s">
        <v>333</v>
      </c>
      <c r="B235" s="1">
        <v>57</v>
      </c>
      <c r="C235" s="26" t="s">
        <v>1699</v>
      </c>
      <c r="D235" t="s">
        <v>345</v>
      </c>
      <c r="E235" s="27" t="s">
        <v>1700</v>
      </c>
      <c r="F235" s="28" t="s">
        <v>355</v>
      </c>
      <c r="G235" s="29">
        <v>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1921</v>
      </c>
    </row>
    <row r="238" ht="158.4">
      <c r="A238" s="1" t="s">
        <v>342</v>
      </c>
      <c r="E238" s="27" t="s">
        <v>1608</v>
      </c>
    </row>
    <row r="239">
      <c r="A239" s="1" t="s">
        <v>333</v>
      </c>
      <c r="B239" s="1">
        <v>58</v>
      </c>
      <c r="C239" s="26" t="s">
        <v>1093</v>
      </c>
      <c r="D239" t="s">
        <v>345</v>
      </c>
      <c r="E239" s="27" t="s">
        <v>1094</v>
      </c>
      <c r="F239" s="28" t="s">
        <v>355</v>
      </c>
      <c r="G239" s="29">
        <v>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1922</v>
      </c>
    </row>
    <row r="242" ht="92.4">
      <c r="A242" s="1" t="s">
        <v>342</v>
      </c>
      <c r="E242" s="27" t="s">
        <v>1095</v>
      </c>
    </row>
    <row r="243" ht="26.4">
      <c r="A243" s="1" t="s">
        <v>333</v>
      </c>
      <c r="B243" s="1">
        <v>59</v>
      </c>
      <c r="C243" s="26" t="s">
        <v>1101</v>
      </c>
      <c r="D243" t="s">
        <v>345</v>
      </c>
      <c r="E243" s="27" t="s">
        <v>1102</v>
      </c>
      <c r="F243" s="28" t="s">
        <v>361</v>
      </c>
      <c r="G243" s="29">
        <v>25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1923</v>
      </c>
    </row>
    <row r="246" ht="79.2">
      <c r="A246" s="1" t="s">
        <v>342</v>
      </c>
      <c r="E246" s="27" t="s">
        <v>906</v>
      </c>
    </row>
    <row r="247" ht="26.4">
      <c r="A247" s="1" t="s">
        <v>333</v>
      </c>
      <c r="B247" s="1">
        <v>60</v>
      </c>
      <c r="C247" s="26" t="s">
        <v>1110</v>
      </c>
      <c r="D247" t="s">
        <v>345</v>
      </c>
      <c r="E247" s="27" t="s">
        <v>1111</v>
      </c>
      <c r="F247" s="28" t="s">
        <v>355</v>
      </c>
      <c r="G247" s="29">
        <v>4</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1924</v>
      </c>
    </row>
    <row r="250" ht="92.4">
      <c r="A250" s="1" t="s">
        <v>342</v>
      </c>
      <c r="E250" s="27" t="s">
        <v>1113</v>
      </c>
    </row>
    <row r="251">
      <c r="A251" s="1" t="s">
        <v>333</v>
      </c>
      <c r="B251" s="1">
        <v>61</v>
      </c>
      <c r="C251" s="26" t="s">
        <v>1726</v>
      </c>
      <c r="D251" t="s">
        <v>345</v>
      </c>
      <c r="E251" s="27" t="s">
        <v>1727</v>
      </c>
      <c r="F251" s="28" t="s">
        <v>355</v>
      </c>
      <c r="G251" s="29">
        <v>6</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1925</v>
      </c>
    </row>
    <row r="254" ht="132">
      <c r="A254" s="1" t="s">
        <v>342</v>
      </c>
      <c r="E254" s="27" t="s">
        <v>1729</v>
      </c>
    </row>
    <row r="255">
      <c r="A255" s="1" t="s">
        <v>333</v>
      </c>
      <c r="B255" s="1">
        <v>62</v>
      </c>
      <c r="C255" s="26" t="s">
        <v>1730</v>
      </c>
      <c r="D255" t="s">
        <v>345</v>
      </c>
      <c r="E255" s="27" t="s">
        <v>1731</v>
      </c>
      <c r="F255" s="28" t="s">
        <v>355</v>
      </c>
      <c r="G255" s="29">
        <v>10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1926</v>
      </c>
    </row>
    <row r="258" ht="158.4">
      <c r="A258" s="1" t="s">
        <v>342</v>
      </c>
      <c r="E258" s="27" t="s">
        <v>1608</v>
      </c>
    </row>
    <row r="259">
      <c r="A259" s="1" t="s">
        <v>333</v>
      </c>
      <c r="B259" s="1">
        <v>63</v>
      </c>
      <c r="C259" s="26" t="s">
        <v>1733</v>
      </c>
      <c r="D259" t="s">
        <v>345</v>
      </c>
      <c r="E259" s="27" t="s">
        <v>1734</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1927</v>
      </c>
    </row>
    <row r="262" ht="132">
      <c r="A262" s="1" t="s">
        <v>342</v>
      </c>
      <c r="E262" s="27" t="s">
        <v>1729</v>
      </c>
    </row>
    <row r="263">
      <c r="A263" s="1" t="s">
        <v>333</v>
      </c>
      <c r="B263" s="1">
        <v>64</v>
      </c>
      <c r="C263" s="26" t="s">
        <v>1745</v>
      </c>
      <c r="D263" t="s">
        <v>345</v>
      </c>
      <c r="E263" s="27" t="s">
        <v>1746</v>
      </c>
      <c r="F263" s="28" t="s">
        <v>355</v>
      </c>
      <c r="G263" s="29">
        <v>24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1928</v>
      </c>
    </row>
    <row r="266" ht="158.4">
      <c r="A266" s="1" t="s">
        <v>342</v>
      </c>
      <c r="E266" s="27" t="s">
        <v>1546</v>
      </c>
    </row>
    <row r="267">
      <c r="A267" s="1" t="s">
        <v>333</v>
      </c>
      <c r="B267" s="1">
        <v>65</v>
      </c>
      <c r="C267" s="26" t="s">
        <v>1748</v>
      </c>
      <c r="D267" t="s">
        <v>345</v>
      </c>
      <c r="E267" s="27" t="s">
        <v>1749</v>
      </c>
      <c r="F267" s="28" t="s">
        <v>355</v>
      </c>
      <c r="G267" s="29">
        <v>24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1929</v>
      </c>
    </row>
    <row r="270" ht="132">
      <c r="A270" s="1" t="s">
        <v>342</v>
      </c>
      <c r="E270" s="27" t="s">
        <v>1061</v>
      </c>
    </row>
    <row r="271">
      <c r="A271" s="1" t="s">
        <v>333</v>
      </c>
      <c r="B271" s="1">
        <v>66</v>
      </c>
      <c r="C271" s="26" t="s">
        <v>1751</v>
      </c>
      <c r="D271" t="s">
        <v>345</v>
      </c>
      <c r="E271" s="27" t="s">
        <v>1752</v>
      </c>
      <c r="F271" s="28" t="s">
        <v>355</v>
      </c>
      <c r="G271" s="29">
        <v>18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1930</v>
      </c>
    </row>
    <row r="274" ht="158.4">
      <c r="A274" s="1" t="s">
        <v>342</v>
      </c>
      <c r="E274" s="27" t="s">
        <v>1608</v>
      </c>
    </row>
    <row r="275">
      <c r="A275" s="1" t="s">
        <v>333</v>
      </c>
      <c r="B275" s="1">
        <v>67</v>
      </c>
      <c r="C275" s="26" t="s">
        <v>1754</v>
      </c>
      <c r="D275" t="s">
        <v>345</v>
      </c>
      <c r="E275" s="27" t="s">
        <v>1755</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1931</v>
      </c>
    </row>
    <row r="278" ht="158.4">
      <c r="A278" s="1" t="s">
        <v>342</v>
      </c>
      <c r="E278" s="27" t="s">
        <v>1608</v>
      </c>
    </row>
    <row r="279">
      <c r="A279" s="1" t="s">
        <v>333</v>
      </c>
      <c r="B279" s="1">
        <v>68</v>
      </c>
      <c r="C279" s="26" t="s">
        <v>1766</v>
      </c>
      <c r="D279" t="s">
        <v>345</v>
      </c>
      <c r="E279" s="27" t="s">
        <v>1767</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1932</v>
      </c>
    </row>
    <row r="282" ht="132">
      <c r="A282" s="1" t="s">
        <v>342</v>
      </c>
      <c r="E282" s="27" t="s">
        <v>1769</v>
      </c>
    </row>
    <row r="283">
      <c r="A283" s="1" t="s">
        <v>333</v>
      </c>
      <c r="B283" s="1">
        <v>69</v>
      </c>
      <c r="C283" s="26" t="s">
        <v>1770</v>
      </c>
      <c r="D283" t="s">
        <v>345</v>
      </c>
      <c r="E283" s="27" t="s">
        <v>1771</v>
      </c>
      <c r="F283" s="28" t="s">
        <v>355</v>
      </c>
      <c r="G283" s="29">
        <v>180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26.4">
      <c r="A285" s="1" t="s">
        <v>341</v>
      </c>
      <c r="E285" s="32" t="s">
        <v>1933</v>
      </c>
    </row>
    <row r="286" ht="132">
      <c r="A286" s="1" t="s">
        <v>342</v>
      </c>
      <c r="E286" s="27" t="s">
        <v>1769</v>
      </c>
    </row>
    <row r="287" ht="26.4">
      <c r="A287" s="1" t="s">
        <v>333</v>
      </c>
      <c r="B287" s="1">
        <v>70</v>
      </c>
      <c r="C287" s="26" t="s">
        <v>1773</v>
      </c>
      <c r="D287" t="s">
        <v>345</v>
      </c>
      <c r="E287" s="27" t="s">
        <v>1774</v>
      </c>
      <c r="F287" s="28" t="s">
        <v>355</v>
      </c>
      <c r="G287" s="29">
        <v>90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1934</v>
      </c>
    </row>
    <row r="290" ht="52.8">
      <c r="A290" s="1" t="s">
        <v>342</v>
      </c>
      <c r="E290" s="27" t="s">
        <v>1776</v>
      </c>
    </row>
    <row r="291" ht="26.4">
      <c r="A291" s="1" t="s">
        <v>333</v>
      </c>
      <c r="B291" s="1">
        <v>71</v>
      </c>
      <c r="C291" s="26" t="s">
        <v>1777</v>
      </c>
      <c r="D291" t="s">
        <v>345</v>
      </c>
      <c r="E291" s="27" t="s">
        <v>1778</v>
      </c>
      <c r="F291" s="28" t="s">
        <v>1562</v>
      </c>
      <c r="G291" s="29">
        <v>90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1935</v>
      </c>
    </row>
    <row r="294" ht="145.2">
      <c r="A294" s="1" t="s">
        <v>342</v>
      </c>
      <c r="E294" s="27" t="s">
        <v>1564</v>
      </c>
    </row>
    <row r="295">
      <c r="A295" s="1" t="s">
        <v>333</v>
      </c>
      <c r="B295" s="1">
        <v>72</v>
      </c>
      <c r="C295" s="26" t="s">
        <v>1936</v>
      </c>
      <c r="D295" t="s">
        <v>345</v>
      </c>
      <c r="E295" s="27" t="s">
        <v>1937</v>
      </c>
      <c r="F295" s="28" t="s">
        <v>347</v>
      </c>
      <c r="G295" s="29">
        <v>5</v>
      </c>
      <c r="H295" s="28">
        <v>0</v>
      </c>
      <c r="I295" s="30">
        <f>ROUND(G295*H295,P4)</f>
        <v>0</v>
      </c>
      <c r="L295" s="30">
        <v>0</v>
      </c>
      <c r="M295" s="24">
        <f>ROUND(G295*L295,P4)</f>
        <v>0</v>
      </c>
      <c r="N295" s="25" t="s">
        <v>1028</v>
      </c>
      <c r="O295" s="31">
        <f>M295*AA295</f>
        <v>0</v>
      </c>
      <c r="P295" s="1">
        <v>3</v>
      </c>
      <c r="AA295" s="1">
        <f>IF(P295=1,$O$3,IF(P295=2,$O$4,$O$5))</f>
        <v>0</v>
      </c>
    </row>
    <row r="296">
      <c r="A296" s="1" t="s">
        <v>339</v>
      </c>
      <c r="E296" s="27" t="s">
        <v>349</v>
      </c>
    </row>
    <row r="297">
      <c r="A297" s="1" t="s">
        <v>341</v>
      </c>
      <c r="E297" s="32" t="s">
        <v>1938</v>
      </c>
    </row>
    <row r="298" ht="92.4">
      <c r="A298" s="1" t="s">
        <v>342</v>
      </c>
      <c r="E298" s="27" t="s">
        <v>1788</v>
      </c>
    </row>
    <row r="299">
      <c r="A299" s="1" t="s">
        <v>333</v>
      </c>
      <c r="B299" s="1">
        <v>73</v>
      </c>
      <c r="C299" s="26" t="s">
        <v>1803</v>
      </c>
      <c r="D299" t="s">
        <v>345</v>
      </c>
      <c r="E299" s="27" t="s">
        <v>1804</v>
      </c>
      <c r="F299" s="28" t="s">
        <v>355</v>
      </c>
      <c r="G299" s="29">
        <v>20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1939</v>
      </c>
    </row>
    <row r="302" ht="158.4">
      <c r="A302" s="1" t="s">
        <v>342</v>
      </c>
      <c r="E302" s="27" t="s">
        <v>1546</v>
      </c>
    </row>
    <row r="303">
      <c r="A303" s="1" t="s">
        <v>333</v>
      </c>
      <c r="B303" s="1">
        <v>74</v>
      </c>
      <c r="C303" s="26" t="s">
        <v>1806</v>
      </c>
      <c r="D303" t="s">
        <v>345</v>
      </c>
      <c r="E303" s="27" t="s">
        <v>1807</v>
      </c>
      <c r="F303" s="28" t="s">
        <v>355</v>
      </c>
      <c r="G303" s="29">
        <v>20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1940</v>
      </c>
    </row>
    <row r="306" ht="132">
      <c r="A306" s="1" t="s">
        <v>342</v>
      </c>
      <c r="E306" s="27" t="s">
        <v>1061</v>
      </c>
    </row>
    <row r="307">
      <c r="A307" s="1" t="s">
        <v>333</v>
      </c>
      <c r="B307" s="1">
        <v>75</v>
      </c>
      <c r="C307" s="26" t="s">
        <v>1809</v>
      </c>
      <c r="D307" t="s">
        <v>345</v>
      </c>
      <c r="E307" s="27" t="s">
        <v>1810</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1941</v>
      </c>
    </row>
    <row r="310" ht="158.4">
      <c r="A310" s="1" t="s">
        <v>342</v>
      </c>
      <c r="E310" s="27" t="s">
        <v>1546</v>
      </c>
    </row>
    <row r="311">
      <c r="A311" s="1" t="s">
        <v>333</v>
      </c>
      <c r="B311" s="1">
        <v>76</v>
      </c>
      <c r="C311" s="26" t="s">
        <v>1812</v>
      </c>
      <c r="D311" t="s">
        <v>345</v>
      </c>
      <c r="E311" s="27" t="s">
        <v>1813</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1623</v>
      </c>
    </row>
    <row r="314" ht="132">
      <c r="A314" s="1" t="s">
        <v>342</v>
      </c>
      <c r="E314" s="27" t="s">
        <v>1061</v>
      </c>
    </row>
    <row r="315">
      <c r="A315" s="1" t="s">
        <v>333</v>
      </c>
      <c r="B315" s="1">
        <v>77</v>
      </c>
      <c r="C315" s="26" t="s">
        <v>1815</v>
      </c>
      <c r="D315" t="s">
        <v>345</v>
      </c>
      <c r="E315" s="27" t="s">
        <v>1816</v>
      </c>
      <c r="F315" s="28" t="s">
        <v>355</v>
      </c>
      <c r="G315" s="29">
        <v>25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1942</v>
      </c>
    </row>
    <row r="318" ht="158.4">
      <c r="A318" s="1" t="s">
        <v>342</v>
      </c>
      <c r="E318" s="27" t="s">
        <v>1608</v>
      </c>
    </row>
    <row r="319">
      <c r="A319" s="1" t="s">
        <v>333</v>
      </c>
      <c r="B319" s="1">
        <v>78</v>
      </c>
      <c r="C319" s="26" t="s">
        <v>671</v>
      </c>
      <c r="D319" t="s">
        <v>345</v>
      </c>
      <c r="E319" s="27" t="s">
        <v>672</v>
      </c>
      <c r="F319" s="28" t="s">
        <v>361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1629</v>
      </c>
    </row>
    <row r="322" ht="132">
      <c r="A322" s="1" t="s">
        <v>342</v>
      </c>
      <c r="E322" s="27" t="s">
        <v>673</v>
      </c>
    </row>
    <row r="323">
      <c r="A323" s="1" t="s">
        <v>333</v>
      </c>
      <c r="B323" s="1">
        <v>79</v>
      </c>
      <c r="C323" s="26" t="s">
        <v>1822</v>
      </c>
      <c r="D323" t="s">
        <v>345</v>
      </c>
      <c r="E323" s="27" t="s">
        <v>1823</v>
      </c>
      <c r="F323" s="28" t="s">
        <v>361</v>
      </c>
      <c r="G323" s="29">
        <v>20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1943</v>
      </c>
    </row>
    <row r="326" ht="132">
      <c r="A326" s="1" t="s">
        <v>342</v>
      </c>
      <c r="E326" s="27" t="s">
        <v>673</v>
      </c>
    </row>
    <row r="327">
      <c r="A327" s="1" t="s">
        <v>333</v>
      </c>
      <c r="B327" s="1">
        <v>80</v>
      </c>
      <c r="C327" s="26" t="s">
        <v>1825</v>
      </c>
      <c r="D327" t="s">
        <v>345</v>
      </c>
      <c r="E327" s="27" t="s">
        <v>1826</v>
      </c>
      <c r="F327" s="28" t="s">
        <v>361</v>
      </c>
      <c r="G327" s="29">
        <v>9</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1944</v>
      </c>
    </row>
    <row r="330" ht="158.4">
      <c r="A330" s="1" t="s">
        <v>342</v>
      </c>
      <c r="E330" s="27" t="s">
        <v>1530</v>
      </c>
    </row>
    <row r="331">
      <c r="A331" s="1" t="s">
        <v>333</v>
      </c>
      <c r="B331" s="1">
        <v>81</v>
      </c>
      <c r="C331" s="26" t="s">
        <v>1828</v>
      </c>
      <c r="D331" t="s">
        <v>345</v>
      </c>
      <c r="E331" s="27" t="s">
        <v>1829</v>
      </c>
      <c r="F331" s="28" t="s">
        <v>355</v>
      </c>
      <c r="G331" s="29">
        <v>1</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1945</v>
      </c>
    </row>
    <row r="334" ht="158.4">
      <c r="A334" s="1" t="s">
        <v>342</v>
      </c>
      <c r="E334" s="27" t="s">
        <v>1608</v>
      </c>
    </row>
    <row r="335">
      <c r="A335" s="1" t="s">
        <v>333</v>
      </c>
      <c r="B335" s="1">
        <v>82</v>
      </c>
      <c r="C335" s="26" t="s">
        <v>1831</v>
      </c>
      <c r="D335" t="s">
        <v>345</v>
      </c>
      <c r="E335" s="27" t="s">
        <v>1832</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1641</v>
      </c>
    </row>
    <row r="338" ht="158.4">
      <c r="A338" s="1" t="s">
        <v>342</v>
      </c>
      <c r="E338" s="27" t="s">
        <v>1608</v>
      </c>
    </row>
    <row r="339">
      <c r="A339" s="1" t="s">
        <v>333</v>
      </c>
      <c r="B339" s="1">
        <v>83</v>
      </c>
      <c r="C339" s="26" t="s">
        <v>1834</v>
      </c>
      <c r="D339" t="s">
        <v>345</v>
      </c>
      <c r="E339" s="27" t="s">
        <v>1835</v>
      </c>
      <c r="F339" s="28" t="s">
        <v>355</v>
      </c>
      <c r="G339" s="29">
        <v>20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1946</v>
      </c>
    </row>
    <row r="342" ht="158.4">
      <c r="A342" s="1" t="s">
        <v>342</v>
      </c>
      <c r="E342" s="27" t="s">
        <v>447</v>
      </c>
    </row>
    <row r="343">
      <c r="A343" s="1" t="s">
        <v>333</v>
      </c>
      <c r="B343" s="1">
        <v>84</v>
      </c>
      <c r="C343" s="26" t="s">
        <v>1837</v>
      </c>
      <c r="D343" t="s">
        <v>331</v>
      </c>
      <c r="E343" s="27" t="s">
        <v>1838</v>
      </c>
      <c r="F343" s="28" t="s">
        <v>355</v>
      </c>
      <c r="G343" s="29">
        <v>20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1947</v>
      </c>
    </row>
    <row r="346" ht="132">
      <c r="A346" s="1" t="s">
        <v>342</v>
      </c>
      <c r="E346" s="27" t="s">
        <v>1061</v>
      </c>
    </row>
    <row r="347">
      <c r="A347" s="1" t="s">
        <v>333</v>
      </c>
      <c r="B347" s="1">
        <v>85</v>
      </c>
      <c r="C347" s="26" t="s">
        <v>1837</v>
      </c>
      <c r="D347" t="s">
        <v>351</v>
      </c>
      <c r="E347" s="27" t="s">
        <v>1838</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1650</v>
      </c>
    </row>
    <row r="350" ht="132">
      <c r="A350" s="1" t="s">
        <v>342</v>
      </c>
      <c r="E350" s="27" t="s">
        <v>1061</v>
      </c>
    </row>
    <row r="351">
      <c r="A351" s="1" t="s">
        <v>333</v>
      </c>
      <c r="B351" s="1">
        <v>86</v>
      </c>
      <c r="C351" s="26" t="s">
        <v>1840</v>
      </c>
      <c r="D351" t="s">
        <v>345</v>
      </c>
      <c r="E351" s="27" t="s">
        <v>1841</v>
      </c>
      <c r="F351" s="28" t="s">
        <v>355</v>
      </c>
      <c r="G351" s="29">
        <v>45</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1948</v>
      </c>
    </row>
    <row r="354" ht="158.4">
      <c r="A354" s="1" t="s">
        <v>342</v>
      </c>
      <c r="E354" s="27" t="s">
        <v>1608</v>
      </c>
    </row>
    <row r="355">
      <c r="A355" s="1" t="s">
        <v>333</v>
      </c>
      <c r="B355" s="1">
        <v>87</v>
      </c>
      <c r="C355" s="26" t="s">
        <v>429</v>
      </c>
      <c r="D355" t="s">
        <v>345</v>
      </c>
      <c r="E355" s="27" t="s">
        <v>430</v>
      </c>
      <c r="F355" s="28" t="s">
        <v>431</v>
      </c>
      <c r="G355" s="29">
        <v>24</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1949</v>
      </c>
    </row>
    <row r="358" ht="118.8">
      <c r="A358" s="1" t="s">
        <v>342</v>
      </c>
      <c r="E358" s="27" t="s">
        <v>432</v>
      </c>
    </row>
    <row r="359">
      <c r="A359" s="1" t="s">
        <v>330</v>
      </c>
      <c r="C359" s="22" t="s">
        <v>357</v>
      </c>
      <c r="E359" s="23" t="s">
        <v>1375</v>
      </c>
      <c r="L359" s="24">
        <f>SUMIFS(L360:L383,A360:A383,"P")</f>
        <v>0</v>
      </c>
      <c r="M359" s="24">
        <f>SUMIFS(M360:M383,A360:A383,"P")</f>
        <v>0</v>
      </c>
      <c r="N359" s="25"/>
    </row>
    <row r="360" ht="26.4">
      <c r="A360" s="1" t="s">
        <v>333</v>
      </c>
      <c r="B360" s="1">
        <v>89</v>
      </c>
      <c r="C360" s="26" t="s">
        <v>449</v>
      </c>
      <c r="D360" t="s">
        <v>450</v>
      </c>
      <c r="E360" s="27" t="s">
        <v>451</v>
      </c>
      <c r="F360" s="28" t="s">
        <v>337</v>
      </c>
      <c r="G360" s="29">
        <v>247</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c r="A362" s="1" t="s">
        <v>341</v>
      </c>
      <c r="E362" s="32" t="s">
        <v>1950</v>
      </c>
    </row>
    <row r="363" ht="158.4">
      <c r="A363" s="1" t="s">
        <v>342</v>
      </c>
      <c r="E363" s="27" t="s">
        <v>343</v>
      </c>
    </row>
    <row r="364" ht="26.4">
      <c r="A364" s="1" t="s">
        <v>333</v>
      </c>
      <c r="B364" s="1">
        <v>90</v>
      </c>
      <c r="C364" s="26" t="s">
        <v>1849</v>
      </c>
      <c r="D364" t="s">
        <v>1850</v>
      </c>
      <c r="E364" s="27" t="s">
        <v>1851</v>
      </c>
      <c r="F364" s="28" t="s">
        <v>337</v>
      </c>
      <c r="G364" s="29">
        <v>0.20000000000000001</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c r="E366" s="32" t="s">
        <v>1852</v>
      </c>
    </row>
    <row r="367" ht="158.4">
      <c r="A367" s="1" t="s">
        <v>342</v>
      </c>
      <c r="E367" s="27" t="s">
        <v>343</v>
      </c>
    </row>
    <row r="368" ht="26.4">
      <c r="A368" s="1" t="s">
        <v>333</v>
      </c>
      <c r="B368" s="1">
        <v>91</v>
      </c>
      <c r="C368" s="26" t="s">
        <v>1853</v>
      </c>
      <c r="D368" t="s">
        <v>1854</v>
      </c>
      <c r="E368" s="27" t="s">
        <v>1855</v>
      </c>
      <c r="F368" s="28" t="s">
        <v>337</v>
      </c>
      <c r="G368" s="29">
        <v>0.10000000000000001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1951</v>
      </c>
    </row>
    <row r="371" ht="158.4">
      <c r="A371" s="1" t="s">
        <v>342</v>
      </c>
      <c r="E371" s="27" t="s">
        <v>343</v>
      </c>
    </row>
    <row r="372" ht="39.6">
      <c r="A372" s="1" t="s">
        <v>333</v>
      </c>
      <c r="B372" s="1">
        <v>92</v>
      </c>
      <c r="C372" s="26" t="s">
        <v>459</v>
      </c>
      <c r="D372" t="s">
        <v>460</v>
      </c>
      <c r="E372" s="27" t="s">
        <v>461</v>
      </c>
      <c r="F372" s="28" t="s">
        <v>337</v>
      </c>
      <c r="G372" s="29">
        <v>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1050</v>
      </c>
    </row>
    <row r="375" ht="158.4">
      <c r="A375" s="1" t="s">
        <v>342</v>
      </c>
      <c r="E375" s="27" t="s">
        <v>343</v>
      </c>
    </row>
    <row r="376" ht="26.4">
      <c r="A376" s="1" t="s">
        <v>333</v>
      </c>
      <c r="B376" s="1">
        <v>93</v>
      </c>
      <c r="C376" s="26" t="s">
        <v>1377</v>
      </c>
      <c r="D376" t="s">
        <v>1378</v>
      </c>
      <c r="E376" s="27" t="s">
        <v>1379</v>
      </c>
      <c r="F376" s="28" t="s">
        <v>337</v>
      </c>
      <c r="G376" s="29">
        <v>0.10000000000000001</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1951</v>
      </c>
    </row>
    <row r="379" ht="158.4">
      <c r="A379" s="1" t="s">
        <v>342</v>
      </c>
      <c r="E379" s="27" t="s">
        <v>343</v>
      </c>
    </row>
    <row r="380" ht="26.4">
      <c r="A380" s="1" t="s">
        <v>333</v>
      </c>
      <c r="B380" s="1">
        <v>94</v>
      </c>
      <c r="C380" s="26" t="s">
        <v>471</v>
      </c>
      <c r="D380" t="s">
        <v>472</v>
      </c>
      <c r="E380" s="27" t="s">
        <v>473</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1029</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COUNTIFS(L8:L354,"=0",A8:A354,"P")+COUNTIFS(L8:L354,"",A8:A354,"P")+SUM(Q8:Q354)</f>
        <v>0</v>
      </c>
    </row>
    <row r="8">
      <c r="A8" s="1" t="s">
        <v>328</v>
      </c>
      <c r="C8" s="22" t="s">
        <v>1952</v>
      </c>
      <c r="E8" s="23" t="s">
        <v>43</v>
      </c>
      <c r="L8" s="24">
        <f>L9</f>
        <v>0</v>
      </c>
      <c r="M8" s="24">
        <f>M9</f>
        <v>0</v>
      </c>
      <c r="N8" s="25"/>
    </row>
    <row r="9" ht="26.4">
      <c r="A9" s="1" t="s">
        <v>330</v>
      </c>
      <c r="C9" s="22" t="s">
        <v>331</v>
      </c>
      <c r="E9" s="23" t="s">
        <v>1953</v>
      </c>
      <c r="L9" s="24">
        <f>SUMIFS(L10:L353,A10:A353,"P")</f>
        <v>0</v>
      </c>
      <c r="M9" s="24">
        <f>SUMIFS(M10:M353,A10:A353,"P")</f>
        <v>0</v>
      </c>
      <c r="N9" s="25"/>
    </row>
    <row r="10">
      <c r="A10" s="1" t="s">
        <v>333</v>
      </c>
      <c r="B10" s="1">
        <v>1</v>
      </c>
      <c r="C10" s="26" t="s">
        <v>1954</v>
      </c>
      <c r="D10" t="s">
        <v>331</v>
      </c>
      <c r="E10" s="27" t="s">
        <v>1955</v>
      </c>
      <c r="F10" s="28" t="s">
        <v>355</v>
      </c>
      <c r="G10" s="29">
        <v>6</v>
      </c>
      <c r="H10" s="28">
        <v>0</v>
      </c>
      <c r="I10" s="30">
        <f>ROUND(G10*H10,P4)</f>
        <v>0</v>
      </c>
      <c r="L10" s="30">
        <v>0</v>
      </c>
      <c r="M10" s="24">
        <f>ROUND(G10*L10,P4)</f>
        <v>0</v>
      </c>
      <c r="N10" s="25" t="s">
        <v>474</v>
      </c>
      <c r="O10" s="31">
        <f>M10*AA10</f>
        <v>0</v>
      </c>
      <c r="P10" s="1">
        <v>3</v>
      </c>
      <c r="AA10" s="1">
        <f>IF(P10=1,$O$3,IF(P10=2,$O$4,$O$5))</f>
        <v>0</v>
      </c>
    </row>
    <row r="11">
      <c r="A11" s="1" t="s">
        <v>339</v>
      </c>
      <c r="E11" s="27" t="s">
        <v>349</v>
      </c>
    </row>
    <row r="12">
      <c r="A12" s="1" t="s">
        <v>341</v>
      </c>
    </row>
    <row r="13" ht="158.4">
      <c r="A13" s="1" t="s">
        <v>342</v>
      </c>
      <c r="E13" s="27" t="s">
        <v>447</v>
      </c>
    </row>
    <row r="14">
      <c r="A14" s="1" t="s">
        <v>333</v>
      </c>
      <c r="B14" s="1">
        <v>2</v>
      </c>
      <c r="C14" s="26" t="s">
        <v>1956</v>
      </c>
      <c r="D14" t="s">
        <v>331</v>
      </c>
      <c r="E14" s="27" t="s">
        <v>1957</v>
      </c>
      <c r="F14" s="28" t="s">
        <v>355</v>
      </c>
      <c r="G14" s="29">
        <v>4</v>
      </c>
      <c r="H14" s="28">
        <v>0</v>
      </c>
      <c r="I14" s="30">
        <f>ROUND(G14*H14,P4)</f>
        <v>0</v>
      </c>
      <c r="L14" s="30">
        <v>0</v>
      </c>
      <c r="M14" s="24">
        <f>ROUND(G14*L14,P4)</f>
        <v>0</v>
      </c>
      <c r="N14" s="25" t="s">
        <v>474</v>
      </c>
      <c r="O14" s="31">
        <f>M14*AA14</f>
        <v>0</v>
      </c>
      <c r="P14" s="1">
        <v>3</v>
      </c>
      <c r="AA14" s="1">
        <f>IF(P14=1,$O$3,IF(P14=2,$O$4,$O$5))</f>
        <v>0</v>
      </c>
    </row>
    <row r="15">
      <c r="A15" s="1" t="s">
        <v>339</v>
      </c>
      <c r="E15" s="27" t="s">
        <v>1958</v>
      </c>
    </row>
    <row r="16">
      <c r="A16" s="1" t="s">
        <v>341</v>
      </c>
    </row>
    <row r="17" ht="158.4">
      <c r="A17" s="1" t="s">
        <v>342</v>
      </c>
      <c r="E17" s="27" t="s">
        <v>447</v>
      </c>
    </row>
    <row r="18">
      <c r="A18" s="1" t="s">
        <v>333</v>
      </c>
      <c r="B18" s="1">
        <v>3</v>
      </c>
      <c r="C18" s="26" t="s">
        <v>1959</v>
      </c>
      <c r="D18" t="s">
        <v>345</v>
      </c>
      <c r="E18" s="27" t="s">
        <v>1960</v>
      </c>
      <c r="F18" s="28" t="s">
        <v>355</v>
      </c>
      <c r="G18" s="29">
        <v>18</v>
      </c>
      <c r="H18" s="28">
        <v>0</v>
      </c>
      <c r="I18" s="30">
        <f>ROUND(G18*H18,P4)</f>
        <v>0</v>
      </c>
      <c r="L18" s="30">
        <v>0</v>
      </c>
      <c r="M18" s="24">
        <f>ROUND(G18*L18,P4)</f>
        <v>0</v>
      </c>
      <c r="N18" s="25" t="s">
        <v>474</v>
      </c>
      <c r="O18" s="31">
        <f>M18*AA18</f>
        <v>0</v>
      </c>
      <c r="P18" s="1">
        <v>3</v>
      </c>
      <c r="AA18" s="1">
        <f>IF(P18=1,$O$3,IF(P18=2,$O$4,$O$5))</f>
        <v>0</v>
      </c>
    </row>
    <row r="19">
      <c r="A19" s="1" t="s">
        <v>339</v>
      </c>
      <c r="E19" s="27" t="s">
        <v>1961</v>
      </c>
    </row>
    <row r="20">
      <c r="A20" s="1" t="s">
        <v>341</v>
      </c>
    </row>
    <row r="21" ht="158.4">
      <c r="A21" s="1" t="s">
        <v>342</v>
      </c>
      <c r="E21" s="27" t="s">
        <v>447</v>
      </c>
    </row>
    <row r="22">
      <c r="A22" s="1" t="s">
        <v>333</v>
      </c>
      <c r="B22" s="1">
        <v>4</v>
      </c>
      <c r="C22" s="26" t="s">
        <v>1962</v>
      </c>
      <c r="D22" t="s">
        <v>345</v>
      </c>
      <c r="E22" s="27" t="s">
        <v>1963</v>
      </c>
      <c r="F22" s="28" t="s">
        <v>355</v>
      </c>
      <c r="G22" s="29">
        <v>4</v>
      </c>
      <c r="H22" s="28">
        <v>0</v>
      </c>
      <c r="I22" s="30">
        <f>ROUND(G22*H22,P4)</f>
        <v>0</v>
      </c>
      <c r="L22" s="30">
        <v>0</v>
      </c>
      <c r="M22" s="24">
        <f>ROUND(G22*L22,P4)</f>
        <v>0</v>
      </c>
      <c r="N22" s="25" t="s">
        <v>474</v>
      </c>
      <c r="O22" s="31">
        <f>M22*AA22</f>
        <v>0</v>
      </c>
      <c r="P22" s="1">
        <v>3</v>
      </c>
      <c r="AA22" s="1">
        <f>IF(P22=1,$O$3,IF(P22=2,$O$4,$O$5))</f>
        <v>0</v>
      </c>
    </row>
    <row r="23">
      <c r="A23" s="1" t="s">
        <v>339</v>
      </c>
      <c r="E23" s="27" t="s">
        <v>349</v>
      </c>
    </row>
    <row r="24">
      <c r="A24" s="1" t="s">
        <v>341</v>
      </c>
    </row>
    <row r="25" ht="132">
      <c r="A25" s="1" t="s">
        <v>342</v>
      </c>
      <c r="E25" s="27" t="s">
        <v>1061</v>
      </c>
    </row>
    <row r="26">
      <c r="A26" s="1" t="s">
        <v>333</v>
      </c>
      <c r="B26" s="1">
        <v>5</v>
      </c>
      <c r="C26" s="26" t="s">
        <v>1964</v>
      </c>
      <c r="D26" t="s">
        <v>345</v>
      </c>
      <c r="E26" s="27" t="s">
        <v>1965</v>
      </c>
      <c r="F26" s="28" t="s">
        <v>355</v>
      </c>
      <c r="G26" s="29">
        <v>18</v>
      </c>
      <c r="H26" s="28">
        <v>0</v>
      </c>
      <c r="I26" s="30">
        <f>ROUND(G26*H26,P4)</f>
        <v>0</v>
      </c>
      <c r="L26" s="30">
        <v>0</v>
      </c>
      <c r="M26" s="24">
        <f>ROUND(G26*L26,P4)</f>
        <v>0</v>
      </c>
      <c r="N26" s="25" t="s">
        <v>474</v>
      </c>
      <c r="O26" s="31">
        <f>M26*AA26</f>
        <v>0</v>
      </c>
      <c r="P26" s="1">
        <v>3</v>
      </c>
      <c r="AA26" s="1">
        <f>IF(P26=1,$O$3,IF(P26=2,$O$4,$O$5))</f>
        <v>0</v>
      </c>
    </row>
    <row r="27">
      <c r="A27" s="1" t="s">
        <v>339</v>
      </c>
      <c r="E27" s="27" t="s">
        <v>349</v>
      </c>
    </row>
    <row r="28">
      <c r="A28" s="1" t="s">
        <v>341</v>
      </c>
    </row>
    <row r="29" ht="132">
      <c r="A29" s="1" t="s">
        <v>342</v>
      </c>
      <c r="E29" s="27" t="s">
        <v>1061</v>
      </c>
    </row>
    <row r="30">
      <c r="A30" s="1" t="s">
        <v>333</v>
      </c>
      <c r="B30" s="1">
        <v>6</v>
      </c>
      <c r="C30" s="26" t="s">
        <v>1966</v>
      </c>
      <c r="D30" t="s">
        <v>345</v>
      </c>
      <c r="E30" s="27" t="s">
        <v>1967</v>
      </c>
      <c r="F30" s="28" t="s">
        <v>355</v>
      </c>
      <c r="G30" s="29">
        <v>6</v>
      </c>
      <c r="H30" s="28">
        <v>0</v>
      </c>
      <c r="I30" s="30">
        <f>ROUND(G30*H30,P4)</f>
        <v>0</v>
      </c>
      <c r="L30" s="30">
        <v>0</v>
      </c>
      <c r="M30" s="24">
        <f>ROUND(G30*L30,P4)</f>
        <v>0</v>
      </c>
      <c r="N30" s="25" t="s">
        <v>474</v>
      </c>
      <c r="O30" s="31">
        <f>M30*AA30</f>
        <v>0</v>
      </c>
      <c r="P30" s="1">
        <v>3</v>
      </c>
      <c r="AA30" s="1">
        <f>IF(P30=1,$O$3,IF(P30=2,$O$4,$O$5))</f>
        <v>0</v>
      </c>
    </row>
    <row r="31">
      <c r="A31" s="1" t="s">
        <v>339</v>
      </c>
      <c r="E31" s="27" t="s">
        <v>1968</v>
      </c>
    </row>
    <row r="32">
      <c r="A32" s="1" t="s">
        <v>341</v>
      </c>
    </row>
    <row r="33" ht="158.4">
      <c r="A33" s="1" t="s">
        <v>342</v>
      </c>
      <c r="E33" s="27" t="s">
        <v>1608</v>
      </c>
    </row>
    <row r="34">
      <c r="A34" s="1" t="s">
        <v>333</v>
      </c>
      <c r="B34" s="1">
        <v>7</v>
      </c>
      <c r="C34" s="26" t="s">
        <v>1956</v>
      </c>
      <c r="D34" t="s">
        <v>351</v>
      </c>
      <c r="E34" s="27" t="s">
        <v>1957</v>
      </c>
      <c r="F34" s="28" t="s">
        <v>355</v>
      </c>
      <c r="G34" s="29">
        <v>1</v>
      </c>
      <c r="H34" s="28">
        <v>0</v>
      </c>
      <c r="I34" s="30">
        <f>ROUND(G34*H34,P4)</f>
        <v>0</v>
      </c>
      <c r="L34" s="30">
        <v>0</v>
      </c>
      <c r="M34" s="24">
        <f>ROUND(G34*L34,P4)</f>
        <v>0</v>
      </c>
      <c r="N34" s="25" t="s">
        <v>474</v>
      </c>
      <c r="O34" s="31">
        <f>M34*AA34</f>
        <v>0</v>
      </c>
      <c r="P34" s="1">
        <v>3</v>
      </c>
      <c r="AA34" s="1">
        <f>IF(P34=1,$O$3,IF(P34=2,$O$4,$O$5))</f>
        <v>0</v>
      </c>
    </row>
    <row r="35">
      <c r="A35" s="1" t="s">
        <v>339</v>
      </c>
      <c r="E35" s="27" t="s">
        <v>1969</v>
      </c>
    </row>
    <row r="36">
      <c r="A36" s="1" t="s">
        <v>341</v>
      </c>
    </row>
    <row r="37" ht="158.4">
      <c r="A37" s="1" t="s">
        <v>342</v>
      </c>
      <c r="E37" s="27" t="s">
        <v>447</v>
      </c>
    </row>
    <row r="38">
      <c r="A38" s="1" t="s">
        <v>333</v>
      </c>
      <c r="B38" s="1">
        <v>8</v>
      </c>
      <c r="C38" s="26" t="s">
        <v>1970</v>
      </c>
      <c r="D38" t="s">
        <v>331</v>
      </c>
      <c r="E38" s="27" t="s">
        <v>1971</v>
      </c>
      <c r="F38" s="28" t="s">
        <v>355</v>
      </c>
      <c r="G38" s="29">
        <v>2</v>
      </c>
      <c r="H38" s="28">
        <v>0</v>
      </c>
      <c r="I38" s="30">
        <f>ROUND(G38*H38,P4)</f>
        <v>0</v>
      </c>
      <c r="L38" s="30">
        <v>0</v>
      </c>
      <c r="M38" s="24">
        <f>ROUND(G38*L38,P4)</f>
        <v>0</v>
      </c>
      <c r="N38" s="25" t="s">
        <v>474</v>
      </c>
      <c r="O38" s="31">
        <f>M38*AA38</f>
        <v>0</v>
      </c>
      <c r="P38" s="1">
        <v>3</v>
      </c>
      <c r="AA38" s="1">
        <f>IF(P38=1,$O$3,IF(P38=2,$O$4,$O$5))</f>
        <v>0</v>
      </c>
    </row>
    <row r="39">
      <c r="A39" s="1" t="s">
        <v>339</v>
      </c>
      <c r="E39" s="27" t="s">
        <v>1972</v>
      </c>
    </row>
    <row r="40">
      <c r="A40" s="1" t="s">
        <v>341</v>
      </c>
    </row>
    <row r="41" ht="158.4">
      <c r="A41" s="1" t="s">
        <v>342</v>
      </c>
      <c r="E41" s="27" t="s">
        <v>447</v>
      </c>
    </row>
    <row r="42">
      <c r="A42" s="1" t="s">
        <v>333</v>
      </c>
      <c r="B42" s="1">
        <v>9</v>
      </c>
      <c r="C42" s="26" t="s">
        <v>1973</v>
      </c>
      <c r="D42" t="s">
        <v>345</v>
      </c>
      <c r="E42" s="27" t="s">
        <v>1974</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1975</v>
      </c>
    </row>
    <row r="44">
      <c r="A44" s="1" t="s">
        <v>341</v>
      </c>
    </row>
    <row r="45" ht="158.4">
      <c r="A45" s="1" t="s">
        <v>342</v>
      </c>
      <c r="E45" s="27" t="s">
        <v>447</v>
      </c>
    </row>
    <row r="46">
      <c r="A46" s="1" t="s">
        <v>333</v>
      </c>
      <c r="B46" s="1">
        <v>10</v>
      </c>
      <c r="C46" s="26" t="s">
        <v>1970</v>
      </c>
      <c r="D46" t="s">
        <v>351</v>
      </c>
      <c r="E46" s="27" t="s">
        <v>1971</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1976</v>
      </c>
    </row>
    <row r="48">
      <c r="A48" s="1" t="s">
        <v>341</v>
      </c>
    </row>
    <row r="49" ht="158.4">
      <c r="A49" s="1" t="s">
        <v>342</v>
      </c>
      <c r="E49" s="27" t="s">
        <v>447</v>
      </c>
    </row>
    <row r="50">
      <c r="A50" s="1" t="s">
        <v>333</v>
      </c>
      <c r="B50" s="1">
        <v>11</v>
      </c>
      <c r="C50" s="26" t="s">
        <v>1977</v>
      </c>
      <c r="D50" t="s">
        <v>345</v>
      </c>
      <c r="E50" s="27" t="s">
        <v>1978</v>
      </c>
      <c r="F50" s="28" t="s">
        <v>355</v>
      </c>
      <c r="G50" s="29">
        <v>4</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132">
      <c r="A53" s="1" t="s">
        <v>342</v>
      </c>
      <c r="E53" s="27" t="s">
        <v>1061</v>
      </c>
    </row>
    <row r="54">
      <c r="A54" s="1" t="s">
        <v>333</v>
      </c>
      <c r="B54" s="1">
        <v>12</v>
      </c>
      <c r="C54" s="26" t="s">
        <v>1979</v>
      </c>
      <c r="D54" t="s">
        <v>345</v>
      </c>
      <c r="E54" s="27" t="s">
        <v>1980</v>
      </c>
      <c r="F54" s="28" t="s">
        <v>355</v>
      </c>
      <c r="G54" s="29">
        <v>2</v>
      </c>
      <c r="H54" s="28">
        <v>0</v>
      </c>
      <c r="I54" s="30">
        <f>ROUND(G54*H54,P4)</f>
        <v>0</v>
      </c>
      <c r="L54" s="30">
        <v>0</v>
      </c>
      <c r="M54" s="24">
        <f>ROUND(G54*L54,P4)</f>
        <v>0</v>
      </c>
      <c r="N54" s="25" t="s">
        <v>474</v>
      </c>
      <c r="O54" s="31">
        <f>M54*AA54</f>
        <v>0</v>
      </c>
      <c r="P54" s="1">
        <v>3</v>
      </c>
      <c r="AA54" s="1">
        <f>IF(P54=1,$O$3,IF(P54=2,$O$4,$O$5))</f>
        <v>0</v>
      </c>
    </row>
    <row r="55">
      <c r="A55" s="1" t="s">
        <v>339</v>
      </c>
      <c r="E55" s="27" t="s">
        <v>1981</v>
      </c>
    </row>
    <row r="56">
      <c r="A56" s="1" t="s">
        <v>341</v>
      </c>
    </row>
    <row r="57" ht="158.4">
      <c r="A57" s="1" t="s">
        <v>342</v>
      </c>
      <c r="E57" s="27" t="s">
        <v>1608</v>
      </c>
    </row>
    <row r="58">
      <c r="A58" s="1" t="s">
        <v>333</v>
      </c>
      <c r="B58" s="1">
        <v>13</v>
      </c>
      <c r="C58" s="26" t="s">
        <v>1982</v>
      </c>
      <c r="D58" t="s">
        <v>345</v>
      </c>
      <c r="E58" s="27" t="s">
        <v>1983</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1984</v>
      </c>
    </row>
    <row r="60">
      <c r="A60" s="1" t="s">
        <v>341</v>
      </c>
    </row>
    <row r="61" ht="158.4">
      <c r="A61" s="1" t="s">
        <v>342</v>
      </c>
      <c r="E61" s="27" t="s">
        <v>447</v>
      </c>
    </row>
    <row r="62">
      <c r="A62" s="1" t="s">
        <v>333</v>
      </c>
      <c r="B62" s="1">
        <v>14</v>
      </c>
      <c r="C62" s="26" t="s">
        <v>1985</v>
      </c>
      <c r="D62" t="s">
        <v>345</v>
      </c>
      <c r="E62" s="27" t="s">
        <v>1986</v>
      </c>
      <c r="F62" s="28" t="s">
        <v>355</v>
      </c>
      <c r="G62" s="29">
        <v>1</v>
      </c>
      <c r="H62" s="28">
        <v>0</v>
      </c>
      <c r="I62" s="30">
        <f>ROUND(G62*H62,P4)</f>
        <v>0</v>
      </c>
      <c r="L62" s="30">
        <v>0</v>
      </c>
      <c r="M62" s="24">
        <f>ROUND(G62*L62,P4)</f>
        <v>0</v>
      </c>
      <c r="N62" s="25" t="s">
        <v>474</v>
      </c>
      <c r="O62" s="31">
        <f>M62*AA62</f>
        <v>0</v>
      </c>
      <c r="P62" s="1">
        <v>3</v>
      </c>
      <c r="AA62" s="1">
        <f>IF(P62=1,$O$3,IF(P62=2,$O$4,$O$5))</f>
        <v>0</v>
      </c>
    </row>
    <row r="63">
      <c r="A63" s="1" t="s">
        <v>339</v>
      </c>
      <c r="E63" s="27" t="s">
        <v>1984</v>
      </c>
    </row>
    <row r="64">
      <c r="A64" s="1" t="s">
        <v>341</v>
      </c>
    </row>
    <row r="65" ht="132">
      <c r="A65" s="1" t="s">
        <v>342</v>
      </c>
      <c r="E65" s="27" t="s">
        <v>1061</v>
      </c>
    </row>
    <row r="66">
      <c r="A66" s="1" t="s">
        <v>333</v>
      </c>
      <c r="B66" s="1">
        <v>15</v>
      </c>
      <c r="C66" s="26" t="s">
        <v>1987</v>
      </c>
      <c r="D66" t="s">
        <v>345</v>
      </c>
      <c r="E66" s="27" t="s">
        <v>1988</v>
      </c>
      <c r="F66" s="28" t="s">
        <v>355</v>
      </c>
      <c r="G66" s="29">
        <v>1</v>
      </c>
      <c r="H66" s="28">
        <v>0</v>
      </c>
      <c r="I66" s="30">
        <f>ROUND(G66*H66,P4)</f>
        <v>0</v>
      </c>
      <c r="L66" s="30">
        <v>0</v>
      </c>
      <c r="M66" s="24">
        <f>ROUND(G66*L66,P4)</f>
        <v>0</v>
      </c>
      <c r="N66" s="25" t="s">
        <v>474</v>
      </c>
      <c r="O66" s="31">
        <f>M66*AA66</f>
        <v>0</v>
      </c>
      <c r="P66" s="1">
        <v>3</v>
      </c>
      <c r="AA66" s="1">
        <f>IF(P66=1,$O$3,IF(P66=2,$O$4,$O$5))</f>
        <v>0</v>
      </c>
    </row>
    <row r="67">
      <c r="A67" s="1" t="s">
        <v>339</v>
      </c>
      <c r="E67" s="27" t="s">
        <v>1989</v>
      </c>
    </row>
    <row r="68">
      <c r="A68" s="1" t="s">
        <v>341</v>
      </c>
    </row>
    <row r="69" ht="158.4">
      <c r="A69" s="1" t="s">
        <v>342</v>
      </c>
      <c r="E69" s="27" t="s">
        <v>447</v>
      </c>
    </row>
    <row r="70" ht="26.4">
      <c r="A70" s="1" t="s">
        <v>333</v>
      </c>
      <c r="B70" s="1">
        <v>16</v>
      </c>
      <c r="C70" s="26" t="s">
        <v>1990</v>
      </c>
      <c r="D70" t="s">
        <v>345</v>
      </c>
      <c r="E70" s="27" t="s">
        <v>1991</v>
      </c>
      <c r="F70" s="28" t="s">
        <v>355</v>
      </c>
      <c r="G70" s="29">
        <v>2</v>
      </c>
      <c r="H70" s="28">
        <v>0</v>
      </c>
      <c r="I70" s="30">
        <f>ROUND(G70*H70,P4)</f>
        <v>0</v>
      </c>
      <c r="L70" s="30">
        <v>0</v>
      </c>
      <c r="M70" s="24">
        <f>ROUND(G70*L70,P4)</f>
        <v>0</v>
      </c>
      <c r="N70" s="25" t="s">
        <v>474</v>
      </c>
      <c r="O70" s="31">
        <f>M70*AA70</f>
        <v>0</v>
      </c>
      <c r="P70" s="1">
        <v>3</v>
      </c>
      <c r="AA70" s="1">
        <f>IF(P70=1,$O$3,IF(P70=2,$O$4,$O$5))</f>
        <v>0</v>
      </c>
    </row>
    <row r="71">
      <c r="A71" s="1" t="s">
        <v>339</v>
      </c>
      <c r="E71" s="27" t="s">
        <v>1992</v>
      </c>
    </row>
    <row r="72">
      <c r="A72" s="1" t="s">
        <v>341</v>
      </c>
    </row>
    <row r="73" ht="158.4">
      <c r="A73" s="1" t="s">
        <v>342</v>
      </c>
      <c r="E73" s="27" t="s">
        <v>447</v>
      </c>
    </row>
    <row r="74">
      <c r="A74" s="1" t="s">
        <v>333</v>
      </c>
      <c r="B74" s="1">
        <v>17</v>
      </c>
      <c r="C74" s="26" t="s">
        <v>1993</v>
      </c>
      <c r="D74" t="s">
        <v>345</v>
      </c>
      <c r="E74" s="27" t="s">
        <v>1994</v>
      </c>
      <c r="F74" s="28" t="s">
        <v>355</v>
      </c>
      <c r="G74" s="29">
        <v>3</v>
      </c>
      <c r="H74" s="28">
        <v>0</v>
      </c>
      <c r="I74" s="30">
        <f>ROUND(G74*H74,P4)</f>
        <v>0</v>
      </c>
      <c r="L74" s="30">
        <v>0</v>
      </c>
      <c r="M74" s="24">
        <f>ROUND(G74*L74,P4)</f>
        <v>0</v>
      </c>
      <c r="N74" s="25" t="s">
        <v>474</v>
      </c>
      <c r="O74" s="31">
        <f>M74*AA74</f>
        <v>0</v>
      </c>
      <c r="P74" s="1">
        <v>3</v>
      </c>
      <c r="AA74" s="1">
        <f>IF(P74=1,$O$3,IF(P74=2,$O$4,$O$5))</f>
        <v>0</v>
      </c>
    </row>
    <row r="75">
      <c r="A75" s="1" t="s">
        <v>339</v>
      </c>
      <c r="E75" s="27" t="s">
        <v>1995</v>
      </c>
    </row>
    <row r="76">
      <c r="A76" s="1" t="s">
        <v>341</v>
      </c>
    </row>
    <row r="77" ht="158.4">
      <c r="A77" s="1" t="s">
        <v>342</v>
      </c>
      <c r="E77" s="27" t="s">
        <v>447</v>
      </c>
    </row>
    <row r="78">
      <c r="A78" s="1" t="s">
        <v>333</v>
      </c>
      <c r="B78" s="1">
        <v>18</v>
      </c>
      <c r="C78" s="26" t="s">
        <v>1996</v>
      </c>
      <c r="D78" t="s">
        <v>345</v>
      </c>
      <c r="E78" s="27" t="s">
        <v>1997</v>
      </c>
      <c r="F78" s="28" t="s">
        <v>355</v>
      </c>
      <c r="G78" s="29">
        <v>3</v>
      </c>
      <c r="H78" s="28">
        <v>0</v>
      </c>
      <c r="I78" s="30">
        <f>ROUND(G78*H78,P4)</f>
        <v>0</v>
      </c>
      <c r="L78" s="30">
        <v>0</v>
      </c>
      <c r="M78" s="24">
        <f>ROUND(G78*L78,P4)</f>
        <v>0</v>
      </c>
      <c r="N78" s="25" t="s">
        <v>474</v>
      </c>
      <c r="O78" s="31">
        <f>M78*AA78</f>
        <v>0</v>
      </c>
      <c r="P78" s="1">
        <v>3</v>
      </c>
      <c r="AA78" s="1">
        <f>IF(P78=1,$O$3,IF(P78=2,$O$4,$O$5))</f>
        <v>0</v>
      </c>
    </row>
    <row r="79">
      <c r="A79" s="1" t="s">
        <v>339</v>
      </c>
      <c r="E79" s="27" t="s">
        <v>349</v>
      </c>
    </row>
    <row r="80">
      <c r="A80" s="1" t="s">
        <v>341</v>
      </c>
    </row>
    <row r="81" ht="184.8">
      <c r="A81" s="1" t="s">
        <v>342</v>
      </c>
      <c r="E81" s="27" t="s">
        <v>1998</v>
      </c>
    </row>
    <row r="82">
      <c r="A82" s="1" t="s">
        <v>333</v>
      </c>
      <c r="B82" s="1">
        <v>19</v>
      </c>
      <c r="C82" s="26" t="s">
        <v>1999</v>
      </c>
      <c r="D82" t="s">
        <v>345</v>
      </c>
      <c r="E82" s="27" t="s">
        <v>2000</v>
      </c>
      <c r="F82" s="28" t="s">
        <v>355</v>
      </c>
      <c r="G82" s="29">
        <v>2</v>
      </c>
      <c r="H82" s="28">
        <v>0</v>
      </c>
      <c r="I82" s="30">
        <f>ROUND(G82*H82,P4)</f>
        <v>0</v>
      </c>
      <c r="L82" s="30">
        <v>0</v>
      </c>
      <c r="M82" s="24">
        <f>ROUND(G82*L82,P4)</f>
        <v>0</v>
      </c>
      <c r="N82" s="25" t="s">
        <v>474</v>
      </c>
      <c r="O82" s="31">
        <f>M82*AA82</f>
        <v>0</v>
      </c>
      <c r="P82" s="1">
        <v>3</v>
      </c>
      <c r="AA82" s="1">
        <f>IF(P82=1,$O$3,IF(P82=2,$O$4,$O$5))</f>
        <v>0</v>
      </c>
    </row>
    <row r="83">
      <c r="A83" s="1" t="s">
        <v>339</v>
      </c>
      <c r="E83" s="27" t="s">
        <v>349</v>
      </c>
    </row>
    <row r="84">
      <c r="A84" s="1" t="s">
        <v>341</v>
      </c>
    </row>
    <row r="85" ht="132">
      <c r="A85" s="1" t="s">
        <v>342</v>
      </c>
      <c r="E85" s="27" t="s">
        <v>1061</v>
      </c>
    </row>
    <row r="86">
      <c r="A86" s="1" t="s">
        <v>333</v>
      </c>
      <c r="B86" s="1">
        <v>20</v>
      </c>
      <c r="C86" s="26" t="s">
        <v>2001</v>
      </c>
      <c r="D86" t="s">
        <v>345</v>
      </c>
      <c r="E86" s="27" t="s">
        <v>2002</v>
      </c>
      <c r="F86" s="28" t="s">
        <v>355</v>
      </c>
      <c r="G86" s="29">
        <v>1</v>
      </c>
      <c r="H86" s="28">
        <v>0</v>
      </c>
      <c r="I86" s="30">
        <f>ROUND(G86*H86,P4)</f>
        <v>0</v>
      </c>
      <c r="L86" s="30">
        <v>0</v>
      </c>
      <c r="M86" s="24">
        <f>ROUND(G86*L86,P4)</f>
        <v>0</v>
      </c>
      <c r="N86" s="25" t="s">
        <v>474</v>
      </c>
      <c r="O86" s="31">
        <f>M86*AA86</f>
        <v>0</v>
      </c>
      <c r="P86" s="1">
        <v>3</v>
      </c>
      <c r="AA86" s="1">
        <f>IF(P86=1,$O$3,IF(P86=2,$O$4,$O$5))</f>
        <v>0</v>
      </c>
    </row>
    <row r="87">
      <c r="A87" s="1" t="s">
        <v>339</v>
      </c>
      <c r="E87" s="27" t="s">
        <v>349</v>
      </c>
    </row>
    <row r="88">
      <c r="A88" s="1" t="s">
        <v>341</v>
      </c>
    </row>
    <row r="89" ht="132">
      <c r="A89" s="1" t="s">
        <v>342</v>
      </c>
      <c r="E89" s="27" t="s">
        <v>1061</v>
      </c>
    </row>
    <row r="90">
      <c r="A90" s="1" t="s">
        <v>333</v>
      </c>
      <c r="B90" s="1">
        <v>21</v>
      </c>
      <c r="C90" s="26" t="s">
        <v>2003</v>
      </c>
      <c r="D90" t="s">
        <v>345</v>
      </c>
      <c r="E90" s="27" t="s">
        <v>2004</v>
      </c>
      <c r="F90" s="28" t="s">
        <v>355</v>
      </c>
      <c r="G90" s="29">
        <v>3</v>
      </c>
      <c r="H90" s="28">
        <v>0</v>
      </c>
      <c r="I90" s="30">
        <f>ROUND(G90*H90,P4)</f>
        <v>0</v>
      </c>
      <c r="L90" s="30">
        <v>0</v>
      </c>
      <c r="M90" s="24">
        <f>ROUND(G90*L90,P4)</f>
        <v>0</v>
      </c>
      <c r="N90" s="25" t="s">
        <v>474</v>
      </c>
      <c r="O90" s="31">
        <f>M90*AA90</f>
        <v>0</v>
      </c>
      <c r="P90" s="1">
        <v>3</v>
      </c>
      <c r="AA90" s="1">
        <f>IF(P90=1,$O$3,IF(P90=2,$O$4,$O$5))</f>
        <v>0</v>
      </c>
    </row>
    <row r="91">
      <c r="A91" s="1" t="s">
        <v>339</v>
      </c>
      <c r="E91" s="27" t="s">
        <v>349</v>
      </c>
    </row>
    <row r="92">
      <c r="A92" s="1" t="s">
        <v>341</v>
      </c>
    </row>
    <row r="93" ht="132">
      <c r="A93" s="1" t="s">
        <v>342</v>
      </c>
      <c r="E93" s="27" t="s">
        <v>1061</v>
      </c>
    </row>
    <row r="94">
      <c r="A94" s="1" t="s">
        <v>333</v>
      </c>
      <c r="B94" s="1">
        <v>22</v>
      </c>
      <c r="C94" s="26" t="s">
        <v>2005</v>
      </c>
      <c r="D94" t="s">
        <v>345</v>
      </c>
      <c r="E94" s="27" t="s">
        <v>2006</v>
      </c>
      <c r="F94" s="28" t="s">
        <v>355</v>
      </c>
      <c r="G94" s="29">
        <v>2</v>
      </c>
      <c r="H94" s="28">
        <v>0</v>
      </c>
      <c r="I94" s="30">
        <f>ROUND(G94*H94,P4)</f>
        <v>0</v>
      </c>
      <c r="L94" s="30">
        <v>0</v>
      </c>
      <c r="M94" s="24">
        <f>ROUND(G94*L94,P4)</f>
        <v>0</v>
      </c>
      <c r="N94" s="25" t="s">
        <v>474</v>
      </c>
      <c r="O94" s="31">
        <f>M94*AA94</f>
        <v>0</v>
      </c>
      <c r="P94" s="1">
        <v>3</v>
      </c>
      <c r="AA94" s="1">
        <f>IF(P94=1,$O$3,IF(P94=2,$O$4,$O$5))</f>
        <v>0</v>
      </c>
    </row>
    <row r="95">
      <c r="A95" s="1" t="s">
        <v>339</v>
      </c>
      <c r="E95" s="27" t="s">
        <v>349</v>
      </c>
    </row>
    <row r="96">
      <c r="A96" s="1" t="s">
        <v>341</v>
      </c>
    </row>
    <row r="97" ht="158.4">
      <c r="A97" s="1" t="s">
        <v>342</v>
      </c>
      <c r="E97" s="27" t="s">
        <v>1608</v>
      </c>
    </row>
    <row r="98">
      <c r="A98" s="1" t="s">
        <v>333</v>
      </c>
      <c r="B98" s="1">
        <v>23</v>
      </c>
      <c r="C98" s="26" t="s">
        <v>2007</v>
      </c>
      <c r="D98" t="s">
        <v>345</v>
      </c>
      <c r="E98" s="27" t="s">
        <v>2008</v>
      </c>
      <c r="F98" s="28" t="s">
        <v>361</v>
      </c>
      <c r="G98" s="29">
        <v>50</v>
      </c>
      <c r="H98" s="28">
        <v>0</v>
      </c>
      <c r="I98" s="30">
        <f>ROUND(G98*H98,P4)</f>
        <v>0</v>
      </c>
      <c r="L98" s="30">
        <v>0</v>
      </c>
      <c r="M98" s="24">
        <f>ROUND(G98*L98,P4)</f>
        <v>0</v>
      </c>
      <c r="N98" s="25" t="s">
        <v>474</v>
      </c>
      <c r="O98" s="31">
        <f>M98*AA98</f>
        <v>0</v>
      </c>
      <c r="P98" s="1">
        <v>3</v>
      </c>
      <c r="AA98" s="1">
        <f>IF(P98=1,$O$3,IF(P98=2,$O$4,$O$5))</f>
        <v>0</v>
      </c>
    </row>
    <row r="99">
      <c r="A99" s="1" t="s">
        <v>339</v>
      </c>
      <c r="E99" s="27" t="s">
        <v>349</v>
      </c>
    </row>
    <row r="100">
      <c r="A100" s="1" t="s">
        <v>341</v>
      </c>
    </row>
    <row r="101" ht="132">
      <c r="A101" s="1" t="s">
        <v>342</v>
      </c>
      <c r="E101" s="27" t="s">
        <v>1197</v>
      </c>
    </row>
    <row r="102">
      <c r="A102" s="1" t="s">
        <v>333</v>
      </c>
      <c r="B102" s="1">
        <v>24</v>
      </c>
      <c r="C102" s="26" t="s">
        <v>2009</v>
      </c>
      <c r="D102" t="s">
        <v>345</v>
      </c>
      <c r="E102" s="27" t="s">
        <v>2010</v>
      </c>
      <c r="F102" s="28" t="s">
        <v>361</v>
      </c>
      <c r="G102" s="29">
        <v>20</v>
      </c>
      <c r="H102" s="28">
        <v>0</v>
      </c>
      <c r="I102" s="30">
        <f>ROUND(G102*H102,P4)</f>
        <v>0</v>
      </c>
      <c r="L102" s="30">
        <v>0</v>
      </c>
      <c r="M102" s="24">
        <f>ROUND(G102*L102,P4)</f>
        <v>0</v>
      </c>
      <c r="N102" s="25" t="s">
        <v>474</v>
      </c>
      <c r="O102" s="31">
        <f>M102*AA102</f>
        <v>0</v>
      </c>
      <c r="P102" s="1">
        <v>3</v>
      </c>
      <c r="AA102" s="1">
        <f>IF(P102=1,$O$3,IF(P102=2,$O$4,$O$5))</f>
        <v>0</v>
      </c>
    </row>
    <row r="103">
      <c r="A103" s="1" t="s">
        <v>339</v>
      </c>
      <c r="E103" s="27" t="s">
        <v>349</v>
      </c>
    </row>
    <row r="104">
      <c r="A104" s="1" t="s">
        <v>341</v>
      </c>
    </row>
    <row r="105" ht="158.4">
      <c r="A105" s="1" t="s">
        <v>342</v>
      </c>
      <c r="E105" s="27" t="s">
        <v>1530</v>
      </c>
    </row>
    <row r="106">
      <c r="A106" s="1" t="s">
        <v>333</v>
      </c>
      <c r="B106" s="1">
        <v>25</v>
      </c>
      <c r="C106" s="26" t="s">
        <v>2011</v>
      </c>
      <c r="D106" t="s">
        <v>345</v>
      </c>
      <c r="E106" s="27" t="s">
        <v>2012</v>
      </c>
      <c r="F106" s="28" t="s">
        <v>361</v>
      </c>
      <c r="G106" s="29">
        <v>50</v>
      </c>
      <c r="H106" s="28">
        <v>0</v>
      </c>
      <c r="I106" s="30">
        <f>ROUND(G106*H106,P4)</f>
        <v>0</v>
      </c>
      <c r="L106" s="30">
        <v>0</v>
      </c>
      <c r="M106" s="24">
        <f>ROUND(G106*L106,P4)</f>
        <v>0</v>
      </c>
      <c r="N106" s="25" t="s">
        <v>474</v>
      </c>
      <c r="O106" s="31">
        <f>M106*AA106</f>
        <v>0</v>
      </c>
      <c r="P106" s="1">
        <v>3</v>
      </c>
      <c r="AA106" s="1">
        <f>IF(P106=1,$O$3,IF(P106=2,$O$4,$O$5))</f>
        <v>0</v>
      </c>
    </row>
    <row r="107">
      <c r="A107" s="1" t="s">
        <v>339</v>
      </c>
      <c r="E107" s="27" t="s">
        <v>349</v>
      </c>
    </row>
    <row r="108">
      <c r="A108" s="1" t="s">
        <v>341</v>
      </c>
    </row>
    <row r="109" ht="171.6">
      <c r="A109" s="1" t="s">
        <v>342</v>
      </c>
      <c r="E109" s="27" t="s">
        <v>1559</v>
      </c>
    </row>
    <row r="110">
      <c r="A110" s="1" t="s">
        <v>333</v>
      </c>
      <c r="B110" s="1">
        <v>26</v>
      </c>
      <c r="C110" s="26" t="s">
        <v>2013</v>
      </c>
      <c r="D110" t="s">
        <v>345</v>
      </c>
      <c r="E110" s="27" t="s">
        <v>2014</v>
      </c>
      <c r="F110" s="28" t="s">
        <v>355</v>
      </c>
      <c r="G110" s="29">
        <v>3</v>
      </c>
      <c r="H110" s="28">
        <v>0</v>
      </c>
      <c r="I110" s="30">
        <f>ROUND(G110*H110,P4)</f>
        <v>0</v>
      </c>
      <c r="L110" s="30">
        <v>0</v>
      </c>
      <c r="M110" s="24">
        <f>ROUND(G110*L110,P4)</f>
        <v>0</v>
      </c>
      <c r="N110" s="25" t="s">
        <v>474</v>
      </c>
      <c r="O110" s="31">
        <f>M110*AA110</f>
        <v>0</v>
      </c>
      <c r="P110" s="1">
        <v>3</v>
      </c>
      <c r="AA110" s="1">
        <f>IF(P110=1,$O$3,IF(P110=2,$O$4,$O$5))</f>
        <v>0</v>
      </c>
    </row>
    <row r="111">
      <c r="A111" s="1" t="s">
        <v>339</v>
      </c>
      <c r="E111" s="27" t="s">
        <v>2015</v>
      </c>
    </row>
    <row r="112">
      <c r="A112" s="1" t="s">
        <v>341</v>
      </c>
    </row>
    <row r="113" ht="158.4">
      <c r="A113" s="1" t="s">
        <v>342</v>
      </c>
      <c r="E113" s="27" t="s">
        <v>447</v>
      </c>
    </row>
    <row r="114">
      <c r="A114" s="1" t="s">
        <v>333</v>
      </c>
      <c r="B114" s="1">
        <v>27</v>
      </c>
      <c r="C114" s="26" t="s">
        <v>2016</v>
      </c>
      <c r="D114" t="s">
        <v>345</v>
      </c>
      <c r="E114" s="27" t="s">
        <v>2017</v>
      </c>
      <c r="F114" s="28" t="s">
        <v>355</v>
      </c>
      <c r="G114" s="29">
        <v>1</v>
      </c>
      <c r="H114" s="28">
        <v>0</v>
      </c>
      <c r="I114" s="30">
        <f>ROUND(G114*H114,P4)</f>
        <v>0</v>
      </c>
      <c r="L114" s="30">
        <v>0</v>
      </c>
      <c r="M114" s="24">
        <f>ROUND(G114*L114,P4)</f>
        <v>0</v>
      </c>
      <c r="N114" s="25" t="s">
        <v>474</v>
      </c>
      <c r="O114" s="31">
        <f>M114*AA114</f>
        <v>0</v>
      </c>
      <c r="P114" s="1">
        <v>3</v>
      </c>
      <c r="AA114" s="1">
        <f>IF(P114=1,$O$3,IF(P114=2,$O$4,$O$5))</f>
        <v>0</v>
      </c>
    </row>
    <row r="115">
      <c r="A115" s="1" t="s">
        <v>339</v>
      </c>
      <c r="E115" s="27" t="s">
        <v>2018</v>
      </c>
    </row>
    <row r="116">
      <c r="A116" s="1" t="s">
        <v>341</v>
      </c>
    </row>
    <row r="117" ht="158.4">
      <c r="A117" s="1" t="s">
        <v>342</v>
      </c>
      <c r="E117" s="27" t="s">
        <v>447</v>
      </c>
    </row>
    <row r="118">
      <c r="A118" s="1" t="s">
        <v>333</v>
      </c>
      <c r="B118" s="1">
        <v>28</v>
      </c>
      <c r="C118" s="26" t="s">
        <v>2019</v>
      </c>
      <c r="D118" t="s">
        <v>345</v>
      </c>
      <c r="E118" s="27" t="s">
        <v>2020</v>
      </c>
      <c r="F118" s="28" t="s">
        <v>355</v>
      </c>
      <c r="G118" s="29">
        <v>3</v>
      </c>
      <c r="H118" s="28">
        <v>0</v>
      </c>
      <c r="I118" s="30">
        <f>ROUND(G118*H118,P4)</f>
        <v>0</v>
      </c>
      <c r="L118" s="30">
        <v>0</v>
      </c>
      <c r="M118" s="24">
        <f>ROUND(G118*L118,P4)</f>
        <v>0</v>
      </c>
      <c r="N118" s="25" t="s">
        <v>474</v>
      </c>
      <c r="O118" s="31">
        <f>M118*AA118</f>
        <v>0</v>
      </c>
      <c r="P118" s="1">
        <v>3</v>
      </c>
      <c r="AA118" s="1">
        <f>IF(P118=1,$O$3,IF(P118=2,$O$4,$O$5))</f>
        <v>0</v>
      </c>
    </row>
    <row r="119">
      <c r="A119" s="1" t="s">
        <v>339</v>
      </c>
      <c r="E119" s="27" t="s">
        <v>349</v>
      </c>
    </row>
    <row r="120">
      <c r="A120" s="1" t="s">
        <v>341</v>
      </c>
    </row>
    <row r="121" ht="132">
      <c r="A121" s="1" t="s">
        <v>342</v>
      </c>
      <c r="E121" s="27" t="s">
        <v>1061</v>
      </c>
    </row>
    <row r="122">
      <c r="A122" s="1" t="s">
        <v>333</v>
      </c>
      <c r="B122" s="1">
        <v>29</v>
      </c>
      <c r="C122" s="26" t="s">
        <v>2021</v>
      </c>
      <c r="D122" t="s">
        <v>345</v>
      </c>
      <c r="E122" s="27" t="s">
        <v>2022</v>
      </c>
      <c r="F122" s="28" t="s">
        <v>355</v>
      </c>
      <c r="G122" s="29">
        <v>2</v>
      </c>
      <c r="H122" s="28">
        <v>0</v>
      </c>
      <c r="I122" s="30">
        <f>ROUND(G122*H122,P4)</f>
        <v>0</v>
      </c>
      <c r="L122" s="30">
        <v>0</v>
      </c>
      <c r="M122" s="24">
        <f>ROUND(G122*L122,P4)</f>
        <v>0</v>
      </c>
      <c r="N122" s="25" t="s">
        <v>474</v>
      </c>
      <c r="O122" s="31">
        <f>M122*AA122</f>
        <v>0</v>
      </c>
      <c r="P122" s="1">
        <v>3</v>
      </c>
      <c r="AA122" s="1">
        <f>IF(P122=1,$O$3,IF(P122=2,$O$4,$O$5))</f>
        <v>0</v>
      </c>
    </row>
    <row r="123">
      <c r="A123" s="1" t="s">
        <v>339</v>
      </c>
      <c r="E123" s="27" t="s">
        <v>2023</v>
      </c>
    </row>
    <row r="124">
      <c r="A124" s="1" t="s">
        <v>341</v>
      </c>
    </row>
    <row r="125" ht="158.4">
      <c r="A125" s="1" t="s">
        <v>342</v>
      </c>
      <c r="E125" s="27" t="s">
        <v>1608</v>
      </c>
    </row>
    <row r="126">
      <c r="A126" s="1" t="s">
        <v>333</v>
      </c>
      <c r="B126" s="1">
        <v>30</v>
      </c>
      <c r="C126" s="26" t="s">
        <v>2024</v>
      </c>
      <c r="D126" t="s">
        <v>345</v>
      </c>
      <c r="E126" s="27" t="s">
        <v>2025</v>
      </c>
      <c r="F126" s="28" t="s">
        <v>355</v>
      </c>
      <c r="G126" s="29">
        <v>1</v>
      </c>
      <c r="H126" s="28">
        <v>0</v>
      </c>
      <c r="I126" s="30">
        <f>ROUND(G126*H126,P4)</f>
        <v>0</v>
      </c>
      <c r="L126" s="30">
        <v>0</v>
      </c>
      <c r="M126" s="24">
        <f>ROUND(G126*L126,P4)</f>
        <v>0</v>
      </c>
      <c r="N126" s="25" t="s">
        <v>474</v>
      </c>
      <c r="O126" s="31">
        <f>M126*AA126</f>
        <v>0</v>
      </c>
      <c r="P126" s="1">
        <v>3</v>
      </c>
      <c r="AA126" s="1">
        <f>IF(P126=1,$O$3,IF(P126=2,$O$4,$O$5))</f>
        <v>0</v>
      </c>
    </row>
    <row r="127">
      <c r="A127" s="1" t="s">
        <v>339</v>
      </c>
      <c r="E127" s="27" t="s">
        <v>2026</v>
      </c>
    </row>
    <row r="128">
      <c r="A128" s="1" t="s">
        <v>341</v>
      </c>
    </row>
    <row r="129" ht="158.4">
      <c r="A129" s="1" t="s">
        <v>342</v>
      </c>
      <c r="E129" s="27" t="s">
        <v>447</v>
      </c>
    </row>
    <row r="130">
      <c r="A130" s="1" t="s">
        <v>333</v>
      </c>
      <c r="B130" s="1">
        <v>31</v>
      </c>
      <c r="C130" s="26" t="s">
        <v>2027</v>
      </c>
      <c r="D130" t="s">
        <v>345</v>
      </c>
      <c r="E130" s="27" t="s">
        <v>2028</v>
      </c>
      <c r="F130" s="28" t="s">
        <v>355</v>
      </c>
      <c r="G130" s="29">
        <v>1</v>
      </c>
      <c r="H130" s="28">
        <v>0</v>
      </c>
      <c r="I130" s="30">
        <f>ROUND(G130*H130,P4)</f>
        <v>0</v>
      </c>
      <c r="L130" s="30">
        <v>0</v>
      </c>
      <c r="M130" s="24">
        <f>ROUND(G130*L130,P4)</f>
        <v>0</v>
      </c>
      <c r="N130" s="25" t="s">
        <v>474</v>
      </c>
      <c r="O130" s="31">
        <f>M130*AA130</f>
        <v>0</v>
      </c>
      <c r="P130" s="1">
        <v>3</v>
      </c>
      <c r="AA130" s="1">
        <f>IF(P130=1,$O$3,IF(P130=2,$O$4,$O$5))</f>
        <v>0</v>
      </c>
    </row>
    <row r="131">
      <c r="A131" s="1" t="s">
        <v>339</v>
      </c>
      <c r="E131" s="27" t="s">
        <v>349</v>
      </c>
    </row>
    <row r="132">
      <c r="A132" s="1" t="s">
        <v>341</v>
      </c>
    </row>
    <row r="133" ht="145.2">
      <c r="A133" s="1" t="s">
        <v>342</v>
      </c>
      <c r="E133" s="27" t="s">
        <v>1066</v>
      </c>
    </row>
    <row r="134">
      <c r="A134" s="1" t="s">
        <v>333</v>
      </c>
      <c r="B134" s="1">
        <v>32</v>
      </c>
      <c r="C134" s="26" t="s">
        <v>2029</v>
      </c>
      <c r="D134" t="s">
        <v>345</v>
      </c>
      <c r="E134" s="27" t="s">
        <v>2030</v>
      </c>
      <c r="F134" s="28" t="s">
        <v>355</v>
      </c>
      <c r="G134" s="29">
        <v>2</v>
      </c>
      <c r="H134" s="28">
        <v>0</v>
      </c>
      <c r="I134" s="30">
        <f>ROUND(G134*H134,P4)</f>
        <v>0</v>
      </c>
      <c r="L134" s="30">
        <v>0</v>
      </c>
      <c r="M134" s="24">
        <f>ROUND(G134*L134,P4)</f>
        <v>0</v>
      </c>
      <c r="N134" s="25" t="s">
        <v>474</v>
      </c>
      <c r="O134" s="31">
        <f>M134*AA134</f>
        <v>0</v>
      </c>
      <c r="P134" s="1">
        <v>3</v>
      </c>
      <c r="AA134" s="1">
        <f>IF(P134=1,$O$3,IF(P134=2,$O$4,$O$5))</f>
        <v>0</v>
      </c>
    </row>
    <row r="135">
      <c r="A135" s="1" t="s">
        <v>339</v>
      </c>
      <c r="E135" s="27" t="s">
        <v>2031</v>
      </c>
    </row>
    <row r="136">
      <c r="A136" s="1" t="s">
        <v>341</v>
      </c>
    </row>
    <row r="137" ht="158.4">
      <c r="A137" s="1" t="s">
        <v>342</v>
      </c>
      <c r="E137" s="27" t="s">
        <v>447</v>
      </c>
    </row>
    <row r="138">
      <c r="A138" s="1" t="s">
        <v>333</v>
      </c>
      <c r="B138" s="1">
        <v>33</v>
      </c>
      <c r="C138" s="26" t="s">
        <v>2032</v>
      </c>
      <c r="D138" t="s">
        <v>331</v>
      </c>
      <c r="E138" s="27" t="s">
        <v>2033</v>
      </c>
      <c r="F138" s="28" t="s">
        <v>355</v>
      </c>
      <c r="G138" s="29">
        <v>2</v>
      </c>
      <c r="H138" s="28">
        <v>0</v>
      </c>
      <c r="I138" s="30">
        <f>ROUND(G138*H138,P4)</f>
        <v>0</v>
      </c>
      <c r="L138" s="30">
        <v>0</v>
      </c>
      <c r="M138" s="24">
        <f>ROUND(G138*L138,P4)</f>
        <v>0</v>
      </c>
      <c r="N138" s="25" t="s">
        <v>474</v>
      </c>
      <c r="O138" s="31">
        <f>M138*AA138</f>
        <v>0</v>
      </c>
      <c r="P138" s="1">
        <v>3</v>
      </c>
      <c r="AA138" s="1">
        <f>IF(P138=1,$O$3,IF(P138=2,$O$4,$O$5))</f>
        <v>0</v>
      </c>
    </row>
    <row r="139">
      <c r="A139" s="1" t="s">
        <v>339</v>
      </c>
      <c r="E139" s="27" t="s">
        <v>349</v>
      </c>
    </row>
    <row r="140">
      <c r="A140" s="1" t="s">
        <v>341</v>
      </c>
    </row>
    <row r="141" ht="145.2">
      <c r="A141" s="1" t="s">
        <v>342</v>
      </c>
      <c r="E141" s="27" t="s">
        <v>1066</v>
      </c>
    </row>
    <row r="142">
      <c r="A142" s="1" t="s">
        <v>333</v>
      </c>
      <c r="B142" s="1">
        <v>34</v>
      </c>
      <c r="C142" s="26" t="s">
        <v>2034</v>
      </c>
      <c r="D142" t="s">
        <v>331</v>
      </c>
      <c r="E142" s="27" t="s">
        <v>2035</v>
      </c>
      <c r="F142" s="28" t="s">
        <v>355</v>
      </c>
      <c r="G142" s="29">
        <v>1</v>
      </c>
      <c r="H142" s="28">
        <v>0</v>
      </c>
      <c r="I142" s="30">
        <f>ROUND(G142*H142,P4)</f>
        <v>0</v>
      </c>
      <c r="L142" s="30">
        <v>0</v>
      </c>
      <c r="M142" s="24">
        <f>ROUND(G142*L142,P4)</f>
        <v>0</v>
      </c>
      <c r="N142" s="25" t="s">
        <v>474</v>
      </c>
      <c r="O142" s="31">
        <f>M142*AA142</f>
        <v>0</v>
      </c>
      <c r="P142" s="1">
        <v>3</v>
      </c>
      <c r="AA142" s="1">
        <f>IF(P142=1,$O$3,IF(P142=2,$O$4,$O$5))</f>
        <v>0</v>
      </c>
    </row>
    <row r="143">
      <c r="A143" s="1" t="s">
        <v>339</v>
      </c>
      <c r="E143" s="27" t="s">
        <v>2036</v>
      </c>
    </row>
    <row r="144">
      <c r="A144" s="1" t="s">
        <v>341</v>
      </c>
    </row>
    <row r="145" ht="158.4">
      <c r="A145" s="1" t="s">
        <v>342</v>
      </c>
      <c r="E145" s="27" t="s">
        <v>447</v>
      </c>
    </row>
    <row r="146">
      <c r="A146" s="1" t="s">
        <v>333</v>
      </c>
      <c r="B146" s="1">
        <v>35</v>
      </c>
      <c r="C146" s="26" t="s">
        <v>2034</v>
      </c>
      <c r="D146" t="s">
        <v>351</v>
      </c>
      <c r="E146" s="27" t="s">
        <v>2035</v>
      </c>
      <c r="F146" s="28" t="s">
        <v>355</v>
      </c>
      <c r="G146" s="29">
        <v>1</v>
      </c>
      <c r="H146" s="28">
        <v>0</v>
      </c>
      <c r="I146" s="30">
        <f>ROUND(G146*H146,P4)</f>
        <v>0</v>
      </c>
      <c r="L146" s="30">
        <v>0</v>
      </c>
      <c r="M146" s="24">
        <f>ROUND(G146*L146,P4)</f>
        <v>0</v>
      </c>
      <c r="N146" s="25" t="s">
        <v>474</v>
      </c>
      <c r="O146" s="31">
        <f>M146*AA146</f>
        <v>0</v>
      </c>
      <c r="P146" s="1">
        <v>3</v>
      </c>
      <c r="AA146" s="1">
        <f>IF(P146=1,$O$3,IF(P146=2,$O$4,$O$5))</f>
        <v>0</v>
      </c>
    </row>
    <row r="147">
      <c r="A147" s="1" t="s">
        <v>339</v>
      </c>
      <c r="E147" s="27" t="s">
        <v>2037</v>
      </c>
    </row>
    <row r="148">
      <c r="A148" s="1" t="s">
        <v>341</v>
      </c>
    </row>
    <row r="149" ht="158.4">
      <c r="A149" s="1" t="s">
        <v>342</v>
      </c>
      <c r="E149" s="27" t="s">
        <v>447</v>
      </c>
    </row>
    <row r="150">
      <c r="A150" s="1" t="s">
        <v>333</v>
      </c>
      <c r="B150" s="1">
        <v>36</v>
      </c>
      <c r="C150" s="26" t="s">
        <v>2034</v>
      </c>
      <c r="D150" t="s">
        <v>357</v>
      </c>
      <c r="E150" s="27" t="s">
        <v>2035</v>
      </c>
      <c r="F150" s="28" t="s">
        <v>355</v>
      </c>
      <c r="G150" s="29">
        <v>1</v>
      </c>
      <c r="H150" s="28">
        <v>0</v>
      </c>
      <c r="I150" s="30">
        <f>ROUND(G150*H150,P4)</f>
        <v>0</v>
      </c>
      <c r="L150" s="30">
        <v>0</v>
      </c>
      <c r="M150" s="24">
        <f>ROUND(G150*L150,P4)</f>
        <v>0</v>
      </c>
      <c r="N150" s="25" t="s">
        <v>474</v>
      </c>
      <c r="O150" s="31">
        <f>M150*AA150</f>
        <v>0</v>
      </c>
      <c r="P150" s="1">
        <v>3</v>
      </c>
      <c r="AA150" s="1">
        <f>IF(P150=1,$O$3,IF(P150=2,$O$4,$O$5))</f>
        <v>0</v>
      </c>
    </row>
    <row r="151">
      <c r="A151" s="1" t="s">
        <v>339</v>
      </c>
      <c r="E151" s="27" t="s">
        <v>2038</v>
      </c>
    </row>
    <row r="152">
      <c r="A152" s="1" t="s">
        <v>341</v>
      </c>
    </row>
    <row r="153" ht="158.4">
      <c r="A153" s="1" t="s">
        <v>342</v>
      </c>
      <c r="E153" s="27" t="s">
        <v>447</v>
      </c>
    </row>
    <row r="154">
      <c r="A154" s="1" t="s">
        <v>333</v>
      </c>
      <c r="B154" s="1">
        <v>37</v>
      </c>
      <c r="C154" s="26" t="s">
        <v>2039</v>
      </c>
      <c r="D154" t="s">
        <v>331</v>
      </c>
      <c r="E154" s="27" t="s">
        <v>2040</v>
      </c>
      <c r="F154" s="28" t="s">
        <v>355</v>
      </c>
      <c r="G154" s="29">
        <v>7</v>
      </c>
      <c r="H154" s="28">
        <v>0</v>
      </c>
      <c r="I154" s="30">
        <f>ROUND(G154*H154,P4)</f>
        <v>0</v>
      </c>
      <c r="L154" s="30">
        <v>0</v>
      </c>
      <c r="M154" s="24">
        <f>ROUND(G154*L154,P4)</f>
        <v>0</v>
      </c>
      <c r="N154" s="25" t="s">
        <v>474</v>
      </c>
      <c r="O154" s="31">
        <f>M154*AA154</f>
        <v>0</v>
      </c>
      <c r="P154" s="1">
        <v>3</v>
      </c>
      <c r="AA154" s="1">
        <f>IF(P154=1,$O$3,IF(P154=2,$O$4,$O$5))</f>
        <v>0</v>
      </c>
    </row>
    <row r="155">
      <c r="A155" s="1" t="s">
        <v>339</v>
      </c>
      <c r="E155" s="27" t="s">
        <v>349</v>
      </c>
    </row>
    <row r="156">
      <c r="A156" s="1" t="s">
        <v>341</v>
      </c>
    </row>
    <row r="157" ht="158.4">
      <c r="A157" s="1" t="s">
        <v>342</v>
      </c>
      <c r="E157" s="27" t="s">
        <v>447</v>
      </c>
    </row>
    <row r="158">
      <c r="A158" s="1" t="s">
        <v>333</v>
      </c>
      <c r="B158" s="1">
        <v>38</v>
      </c>
      <c r="C158" s="26" t="s">
        <v>2032</v>
      </c>
      <c r="D158" t="s">
        <v>351</v>
      </c>
      <c r="E158" s="27" t="s">
        <v>2033</v>
      </c>
      <c r="F158" s="28" t="s">
        <v>355</v>
      </c>
      <c r="G158" s="29">
        <v>7</v>
      </c>
      <c r="H158" s="28">
        <v>0</v>
      </c>
      <c r="I158" s="30">
        <f>ROUND(G158*H158,P4)</f>
        <v>0</v>
      </c>
      <c r="L158" s="30">
        <v>0</v>
      </c>
      <c r="M158" s="24">
        <f>ROUND(G158*L158,P4)</f>
        <v>0</v>
      </c>
      <c r="N158" s="25" t="s">
        <v>474</v>
      </c>
      <c r="O158" s="31">
        <f>M158*AA158</f>
        <v>0</v>
      </c>
      <c r="P158" s="1">
        <v>3</v>
      </c>
      <c r="AA158" s="1">
        <f>IF(P158=1,$O$3,IF(P158=2,$O$4,$O$5))</f>
        <v>0</v>
      </c>
    </row>
    <row r="159">
      <c r="A159" s="1" t="s">
        <v>339</v>
      </c>
      <c r="E159" s="27" t="s">
        <v>349</v>
      </c>
    </row>
    <row r="160">
      <c r="A160" s="1" t="s">
        <v>341</v>
      </c>
    </row>
    <row r="161" ht="145.2">
      <c r="A161" s="1" t="s">
        <v>342</v>
      </c>
      <c r="E161" s="27" t="s">
        <v>1066</v>
      </c>
    </row>
    <row r="162" ht="26.4">
      <c r="A162" s="1" t="s">
        <v>333</v>
      </c>
      <c r="B162" s="1">
        <v>39</v>
      </c>
      <c r="C162" s="26" t="s">
        <v>1062</v>
      </c>
      <c r="D162" t="s">
        <v>345</v>
      </c>
      <c r="E162" s="27" t="s">
        <v>1063</v>
      </c>
      <c r="F162" s="28" t="s">
        <v>355</v>
      </c>
      <c r="G162" s="29">
        <v>6</v>
      </c>
      <c r="H162" s="28">
        <v>0</v>
      </c>
      <c r="I162" s="30">
        <f>ROUND(G162*H162,P4)</f>
        <v>0</v>
      </c>
      <c r="L162" s="30">
        <v>0</v>
      </c>
      <c r="M162" s="24">
        <f>ROUND(G162*L162,P4)</f>
        <v>0</v>
      </c>
      <c r="N162" s="25" t="s">
        <v>474</v>
      </c>
      <c r="O162" s="31">
        <f>M162*AA162</f>
        <v>0</v>
      </c>
      <c r="P162" s="1">
        <v>3</v>
      </c>
      <c r="AA162" s="1">
        <f>IF(P162=1,$O$3,IF(P162=2,$O$4,$O$5))</f>
        <v>0</v>
      </c>
    </row>
    <row r="163">
      <c r="A163" s="1" t="s">
        <v>339</v>
      </c>
      <c r="E163" s="27" t="s">
        <v>349</v>
      </c>
    </row>
    <row r="164">
      <c r="A164" s="1" t="s">
        <v>341</v>
      </c>
    </row>
    <row r="165" ht="158.4">
      <c r="A165" s="1" t="s">
        <v>342</v>
      </c>
      <c r="E165" s="27" t="s">
        <v>447</v>
      </c>
    </row>
    <row r="166">
      <c r="A166" s="1" t="s">
        <v>333</v>
      </c>
      <c r="B166" s="1">
        <v>40</v>
      </c>
      <c r="C166" s="26" t="s">
        <v>1064</v>
      </c>
      <c r="D166" t="s">
        <v>345</v>
      </c>
      <c r="E166" s="27" t="s">
        <v>1065</v>
      </c>
      <c r="F166" s="28" t="s">
        <v>355</v>
      </c>
      <c r="G166" s="29">
        <v>6</v>
      </c>
      <c r="H166" s="28">
        <v>0</v>
      </c>
      <c r="I166" s="30">
        <f>ROUND(G166*H166,P4)</f>
        <v>0</v>
      </c>
      <c r="L166" s="30">
        <v>0</v>
      </c>
      <c r="M166" s="24">
        <f>ROUND(G166*L166,P4)</f>
        <v>0</v>
      </c>
      <c r="N166" s="25" t="s">
        <v>474</v>
      </c>
      <c r="O166" s="31">
        <f>M166*AA166</f>
        <v>0</v>
      </c>
      <c r="P166" s="1">
        <v>3</v>
      </c>
      <c r="AA166" s="1">
        <f>IF(P166=1,$O$3,IF(P166=2,$O$4,$O$5))</f>
        <v>0</v>
      </c>
    </row>
    <row r="167">
      <c r="A167" s="1" t="s">
        <v>339</v>
      </c>
      <c r="E167" s="27" t="s">
        <v>349</v>
      </c>
    </row>
    <row r="168">
      <c r="A168" s="1" t="s">
        <v>341</v>
      </c>
    </row>
    <row r="169" ht="145.2">
      <c r="A169" s="1" t="s">
        <v>342</v>
      </c>
      <c r="E169" s="27" t="s">
        <v>1066</v>
      </c>
    </row>
    <row r="170" ht="26.4">
      <c r="A170" s="1" t="s">
        <v>333</v>
      </c>
      <c r="B170" s="1">
        <v>41</v>
      </c>
      <c r="C170" s="26" t="s">
        <v>2041</v>
      </c>
      <c r="D170" t="s">
        <v>345</v>
      </c>
      <c r="E170" s="27" t="s">
        <v>2042</v>
      </c>
      <c r="F170" s="28" t="s">
        <v>355</v>
      </c>
      <c r="G170" s="29">
        <v>6</v>
      </c>
      <c r="H170" s="28">
        <v>0</v>
      </c>
      <c r="I170" s="30">
        <f>ROUND(G170*H170,P4)</f>
        <v>0</v>
      </c>
      <c r="L170" s="30">
        <v>0</v>
      </c>
      <c r="M170" s="24">
        <f>ROUND(G170*L170,P4)</f>
        <v>0</v>
      </c>
      <c r="N170" s="25" t="s">
        <v>474</v>
      </c>
      <c r="O170" s="31">
        <f>M170*AA170</f>
        <v>0</v>
      </c>
      <c r="P170" s="1">
        <v>3</v>
      </c>
      <c r="AA170" s="1">
        <f>IF(P170=1,$O$3,IF(P170=2,$O$4,$O$5))</f>
        <v>0</v>
      </c>
    </row>
    <row r="171">
      <c r="A171" s="1" t="s">
        <v>339</v>
      </c>
      <c r="E171" s="27" t="s">
        <v>349</v>
      </c>
    </row>
    <row r="172">
      <c r="A172" s="1" t="s">
        <v>341</v>
      </c>
    </row>
    <row r="173" ht="158.4">
      <c r="A173" s="1" t="s">
        <v>342</v>
      </c>
      <c r="E173" s="27" t="s">
        <v>447</v>
      </c>
    </row>
    <row r="174">
      <c r="A174" s="1" t="s">
        <v>333</v>
      </c>
      <c r="B174" s="1">
        <v>42</v>
      </c>
      <c r="C174" s="26" t="s">
        <v>2043</v>
      </c>
      <c r="D174" t="s">
        <v>345</v>
      </c>
      <c r="E174" s="27" t="s">
        <v>2044</v>
      </c>
      <c r="F174" s="28" t="s">
        <v>355</v>
      </c>
      <c r="G174" s="29">
        <v>2</v>
      </c>
      <c r="H174" s="28">
        <v>0</v>
      </c>
      <c r="I174" s="30">
        <f>ROUND(G174*H174,P4)</f>
        <v>0</v>
      </c>
      <c r="L174" s="30">
        <v>0</v>
      </c>
      <c r="M174" s="24">
        <f>ROUND(G174*L174,P4)</f>
        <v>0</v>
      </c>
      <c r="N174" s="25" t="s">
        <v>474</v>
      </c>
      <c r="O174" s="31">
        <f>M174*AA174</f>
        <v>0</v>
      </c>
      <c r="P174" s="1">
        <v>3</v>
      </c>
      <c r="AA174" s="1">
        <f>IF(P174=1,$O$3,IF(P174=2,$O$4,$O$5))</f>
        <v>0</v>
      </c>
    </row>
    <row r="175">
      <c r="A175" s="1" t="s">
        <v>339</v>
      </c>
      <c r="E175" s="27" t="s">
        <v>2045</v>
      </c>
    </row>
    <row r="176">
      <c r="A176" s="1" t="s">
        <v>341</v>
      </c>
    </row>
    <row r="177" ht="158.4">
      <c r="A177" s="1" t="s">
        <v>342</v>
      </c>
      <c r="E177" s="27" t="s">
        <v>447</v>
      </c>
    </row>
    <row r="178">
      <c r="A178" s="1" t="s">
        <v>333</v>
      </c>
      <c r="B178" s="1">
        <v>43</v>
      </c>
      <c r="C178" s="26" t="s">
        <v>2046</v>
      </c>
      <c r="D178" t="s">
        <v>345</v>
      </c>
      <c r="E178" s="27" t="s">
        <v>2047</v>
      </c>
      <c r="F178" s="28" t="s">
        <v>355</v>
      </c>
      <c r="G178" s="29">
        <v>2</v>
      </c>
      <c r="H178" s="28">
        <v>0</v>
      </c>
      <c r="I178" s="30">
        <f>ROUND(G178*H178,P4)</f>
        <v>0</v>
      </c>
      <c r="L178" s="30">
        <v>0</v>
      </c>
      <c r="M178" s="24">
        <f>ROUND(G178*L178,P4)</f>
        <v>0</v>
      </c>
      <c r="N178" s="25" t="s">
        <v>474</v>
      </c>
      <c r="O178" s="31">
        <f>M178*AA178</f>
        <v>0</v>
      </c>
      <c r="P178" s="1">
        <v>3</v>
      </c>
      <c r="AA178" s="1">
        <f>IF(P178=1,$O$3,IF(P178=2,$O$4,$O$5))</f>
        <v>0</v>
      </c>
    </row>
    <row r="179">
      <c r="A179" s="1" t="s">
        <v>339</v>
      </c>
      <c r="E179" s="27" t="s">
        <v>349</v>
      </c>
    </row>
    <row r="180">
      <c r="A180" s="1" t="s">
        <v>341</v>
      </c>
    </row>
    <row r="181" ht="145.2">
      <c r="A181" s="1" t="s">
        <v>342</v>
      </c>
      <c r="E181" s="27" t="s">
        <v>1066</v>
      </c>
    </row>
    <row r="182">
      <c r="A182" s="1" t="s">
        <v>333</v>
      </c>
      <c r="B182" s="1">
        <v>44</v>
      </c>
      <c r="C182" s="26" t="s">
        <v>2048</v>
      </c>
      <c r="D182" t="s">
        <v>345</v>
      </c>
      <c r="E182" s="27" t="s">
        <v>2049</v>
      </c>
      <c r="F182" s="28" t="s">
        <v>355</v>
      </c>
      <c r="G182" s="29">
        <v>2</v>
      </c>
      <c r="H182" s="28">
        <v>0</v>
      </c>
      <c r="I182" s="30">
        <f>ROUND(G182*H182,P4)</f>
        <v>0</v>
      </c>
      <c r="L182" s="30">
        <v>0</v>
      </c>
      <c r="M182" s="24">
        <f>ROUND(G182*L182,P4)</f>
        <v>0</v>
      </c>
      <c r="N182" s="25" t="s">
        <v>474</v>
      </c>
      <c r="O182" s="31">
        <f>M182*AA182</f>
        <v>0</v>
      </c>
      <c r="P182" s="1">
        <v>3</v>
      </c>
      <c r="AA182" s="1">
        <f>IF(P182=1,$O$3,IF(P182=2,$O$4,$O$5))</f>
        <v>0</v>
      </c>
    </row>
    <row r="183">
      <c r="A183" s="1" t="s">
        <v>339</v>
      </c>
      <c r="E183" s="27" t="s">
        <v>349</v>
      </c>
    </row>
    <row r="184">
      <c r="A184" s="1" t="s">
        <v>341</v>
      </c>
    </row>
    <row r="185" ht="158.4">
      <c r="A185" s="1" t="s">
        <v>342</v>
      </c>
      <c r="E185" s="27" t="s">
        <v>447</v>
      </c>
    </row>
    <row r="186">
      <c r="A186" s="1" t="s">
        <v>333</v>
      </c>
      <c r="B186" s="1">
        <v>45</v>
      </c>
      <c r="C186" s="26" t="s">
        <v>2050</v>
      </c>
      <c r="D186" t="s">
        <v>345</v>
      </c>
      <c r="E186" s="27" t="s">
        <v>2051</v>
      </c>
      <c r="F186" s="28" t="s">
        <v>355</v>
      </c>
      <c r="G186" s="29">
        <v>2</v>
      </c>
      <c r="H186" s="28">
        <v>0</v>
      </c>
      <c r="I186" s="30">
        <f>ROUND(G186*H186,P4)</f>
        <v>0</v>
      </c>
      <c r="L186" s="30">
        <v>0</v>
      </c>
      <c r="M186" s="24">
        <f>ROUND(G186*L186,P4)</f>
        <v>0</v>
      </c>
      <c r="N186" s="25" t="s">
        <v>474</v>
      </c>
      <c r="O186" s="31">
        <f>M186*AA186</f>
        <v>0</v>
      </c>
      <c r="P186" s="1">
        <v>3</v>
      </c>
      <c r="AA186" s="1">
        <f>IF(P186=1,$O$3,IF(P186=2,$O$4,$O$5))</f>
        <v>0</v>
      </c>
    </row>
    <row r="187">
      <c r="A187" s="1" t="s">
        <v>339</v>
      </c>
      <c r="E187" s="27" t="s">
        <v>349</v>
      </c>
    </row>
    <row r="188">
      <c r="A188" s="1" t="s">
        <v>341</v>
      </c>
    </row>
    <row r="189" ht="145.2">
      <c r="A189" s="1" t="s">
        <v>342</v>
      </c>
      <c r="E189" s="27" t="s">
        <v>1066</v>
      </c>
    </row>
    <row r="190" ht="26.4">
      <c r="A190" s="1" t="s">
        <v>333</v>
      </c>
      <c r="B190" s="1">
        <v>46</v>
      </c>
      <c r="C190" s="26" t="s">
        <v>2052</v>
      </c>
      <c r="D190" t="s">
        <v>345</v>
      </c>
      <c r="E190" s="27" t="s">
        <v>2053</v>
      </c>
      <c r="F190" s="28" t="s">
        <v>355</v>
      </c>
      <c r="G190" s="29">
        <v>1</v>
      </c>
      <c r="H190" s="28">
        <v>0</v>
      </c>
      <c r="I190" s="30">
        <f>ROUND(G190*H190,P4)</f>
        <v>0</v>
      </c>
      <c r="L190" s="30">
        <v>0</v>
      </c>
      <c r="M190" s="24">
        <f>ROUND(G190*L190,P4)</f>
        <v>0</v>
      </c>
      <c r="N190" s="25" t="s">
        <v>474</v>
      </c>
      <c r="O190" s="31">
        <f>M190*AA190</f>
        <v>0</v>
      </c>
      <c r="P190" s="1">
        <v>3</v>
      </c>
      <c r="AA190" s="1">
        <f>IF(P190=1,$O$3,IF(P190=2,$O$4,$O$5))</f>
        <v>0</v>
      </c>
    </row>
    <row r="191">
      <c r="A191" s="1" t="s">
        <v>339</v>
      </c>
      <c r="E191" s="27" t="s">
        <v>2054</v>
      </c>
    </row>
    <row r="192">
      <c r="A192" s="1" t="s">
        <v>341</v>
      </c>
    </row>
    <row r="193" ht="158.4">
      <c r="A193" s="1" t="s">
        <v>342</v>
      </c>
      <c r="E193" s="27" t="s">
        <v>447</v>
      </c>
    </row>
    <row r="194">
      <c r="A194" s="1" t="s">
        <v>333</v>
      </c>
      <c r="B194" s="1">
        <v>47</v>
      </c>
      <c r="C194" s="26" t="s">
        <v>2055</v>
      </c>
      <c r="D194" t="s">
        <v>345</v>
      </c>
      <c r="E194" s="27" t="s">
        <v>2056</v>
      </c>
      <c r="F194" s="28" t="s">
        <v>355</v>
      </c>
      <c r="G194" s="29">
        <v>1</v>
      </c>
      <c r="H194" s="28">
        <v>0</v>
      </c>
      <c r="I194" s="30">
        <f>ROUND(G194*H194,P4)</f>
        <v>0</v>
      </c>
      <c r="L194" s="30">
        <v>0</v>
      </c>
      <c r="M194" s="24">
        <f>ROUND(G194*L194,P4)</f>
        <v>0</v>
      </c>
      <c r="N194" s="25" t="s">
        <v>474</v>
      </c>
      <c r="O194" s="31">
        <f>M194*AA194</f>
        <v>0</v>
      </c>
      <c r="P194" s="1">
        <v>3</v>
      </c>
      <c r="AA194" s="1">
        <f>IF(P194=1,$O$3,IF(P194=2,$O$4,$O$5))</f>
        <v>0</v>
      </c>
    </row>
    <row r="195">
      <c r="A195" s="1" t="s">
        <v>339</v>
      </c>
      <c r="E195" s="27" t="s">
        <v>349</v>
      </c>
    </row>
    <row r="196">
      <c r="A196" s="1" t="s">
        <v>341</v>
      </c>
    </row>
    <row r="197" ht="145.2">
      <c r="A197" s="1" t="s">
        <v>342</v>
      </c>
      <c r="E197" s="27" t="s">
        <v>1066</v>
      </c>
    </row>
    <row r="198">
      <c r="A198" s="1" t="s">
        <v>333</v>
      </c>
      <c r="B198" s="1">
        <v>48</v>
      </c>
      <c r="C198" s="26" t="s">
        <v>2039</v>
      </c>
      <c r="D198" t="s">
        <v>351</v>
      </c>
      <c r="E198" s="27" t="s">
        <v>2040</v>
      </c>
      <c r="F198" s="28" t="s">
        <v>355</v>
      </c>
      <c r="G198" s="29">
        <v>9</v>
      </c>
      <c r="H198" s="28">
        <v>0</v>
      </c>
      <c r="I198" s="30">
        <f>ROUND(G198*H198,P4)</f>
        <v>0</v>
      </c>
      <c r="L198" s="30">
        <v>0</v>
      </c>
      <c r="M198" s="24">
        <f>ROUND(G198*L198,P4)</f>
        <v>0</v>
      </c>
      <c r="N198" s="25" t="s">
        <v>474</v>
      </c>
      <c r="O198" s="31">
        <f>M198*AA198</f>
        <v>0</v>
      </c>
      <c r="P198" s="1">
        <v>3</v>
      </c>
      <c r="AA198" s="1">
        <f>IF(P198=1,$O$3,IF(P198=2,$O$4,$O$5))</f>
        <v>0</v>
      </c>
    </row>
    <row r="199">
      <c r="A199" s="1" t="s">
        <v>339</v>
      </c>
      <c r="E199" s="27" t="s">
        <v>349</v>
      </c>
    </row>
    <row r="200">
      <c r="A200" s="1" t="s">
        <v>341</v>
      </c>
    </row>
    <row r="201" ht="158.4">
      <c r="A201" s="1" t="s">
        <v>342</v>
      </c>
      <c r="E201" s="27" t="s">
        <v>447</v>
      </c>
    </row>
    <row r="202">
      <c r="A202" s="1" t="s">
        <v>333</v>
      </c>
      <c r="B202" s="1">
        <v>49</v>
      </c>
      <c r="C202" s="26" t="s">
        <v>2032</v>
      </c>
      <c r="D202" t="s">
        <v>357</v>
      </c>
      <c r="E202" s="27" t="s">
        <v>2033</v>
      </c>
      <c r="F202" s="28" t="s">
        <v>355</v>
      </c>
      <c r="G202" s="29">
        <v>9</v>
      </c>
      <c r="H202" s="28">
        <v>0</v>
      </c>
      <c r="I202" s="30">
        <f>ROUND(G202*H202,P4)</f>
        <v>0</v>
      </c>
      <c r="L202" s="30">
        <v>0</v>
      </c>
      <c r="M202" s="24">
        <f>ROUND(G202*L202,P4)</f>
        <v>0</v>
      </c>
      <c r="N202" s="25" t="s">
        <v>474</v>
      </c>
      <c r="O202" s="31">
        <f>M202*AA202</f>
        <v>0</v>
      </c>
      <c r="P202" s="1">
        <v>3</v>
      </c>
      <c r="AA202" s="1">
        <f>IF(P202=1,$O$3,IF(P202=2,$O$4,$O$5))</f>
        <v>0</v>
      </c>
    </row>
    <row r="203">
      <c r="A203" s="1" t="s">
        <v>339</v>
      </c>
      <c r="E203" s="27" t="s">
        <v>349</v>
      </c>
    </row>
    <row r="204">
      <c r="A204" s="1" t="s">
        <v>341</v>
      </c>
    </row>
    <row r="205" ht="145.2">
      <c r="A205" s="1" t="s">
        <v>342</v>
      </c>
      <c r="E205" s="27" t="s">
        <v>1066</v>
      </c>
    </row>
    <row r="206" ht="26.4">
      <c r="A206" s="1" t="s">
        <v>333</v>
      </c>
      <c r="B206" s="1">
        <v>50</v>
      </c>
      <c r="C206" s="26" t="s">
        <v>2057</v>
      </c>
      <c r="D206" t="s">
        <v>331</v>
      </c>
      <c r="E206" s="27" t="s">
        <v>2058</v>
      </c>
      <c r="F206" s="28" t="s">
        <v>355</v>
      </c>
      <c r="G206" s="29">
        <v>1</v>
      </c>
      <c r="H206" s="28">
        <v>0</v>
      </c>
      <c r="I206" s="30">
        <f>ROUND(G206*H206,P4)</f>
        <v>0</v>
      </c>
      <c r="L206" s="30">
        <v>0</v>
      </c>
      <c r="M206" s="24">
        <f>ROUND(G206*L206,P4)</f>
        <v>0</v>
      </c>
      <c r="N206" s="25" t="s">
        <v>474</v>
      </c>
      <c r="O206" s="31">
        <f>M206*AA206</f>
        <v>0</v>
      </c>
      <c r="P206" s="1">
        <v>3</v>
      </c>
      <c r="AA206" s="1">
        <f>IF(P206=1,$O$3,IF(P206=2,$O$4,$O$5))</f>
        <v>0</v>
      </c>
    </row>
    <row r="207">
      <c r="A207" s="1" t="s">
        <v>339</v>
      </c>
      <c r="E207" s="27" t="s">
        <v>2059</v>
      </c>
    </row>
    <row r="208">
      <c r="A208" s="1" t="s">
        <v>341</v>
      </c>
    </row>
    <row r="209" ht="158.4">
      <c r="A209" s="1" t="s">
        <v>342</v>
      </c>
      <c r="E209" s="27" t="s">
        <v>447</v>
      </c>
    </row>
    <row r="210">
      <c r="A210" s="1" t="s">
        <v>333</v>
      </c>
      <c r="B210" s="1">
        <v>51</v>
      </c>
      <c r="C210" s="26" t="s">
        <v>2060</v>
      </c>
      <c r="D210" t="s">
        <v>331</v>
      </c>
      <c r="E210" s="27" t="s">
        <v>2061</v>
      </c>
      <c r="F210" s="28" t="s">
        <v>355</v>
      </c>
      <c r="G210" s="29">
        <v>1</v>
      </c>
      <c r="H210" s="28">
        <v>0</v>
      </c>
      <c r="I210" s="30">
        <f>ROUND(G210*H210,P4)</f>
        <v>0</v>
      </c>
      <c r="L210" s="30">
        <v>0</v>
      </c>
      <c r="M210" s="24">
        <f>ROUND(G210*L210,P4)</f>
        <v>0</v>
      </c>
      <c r="N210" s="25" t="s">
        <v>474</v>
      </c>
      <c r="O210" s="31">
        <f>M210*AA210</f>
        <v>0</v>
      </c>
      <c r="P210" s="1">
        <v>3</v>
      </c>
      <c r="AA210" s="1">
        <f>IF(P210=1,$O$3,IF(P210=2,$O$4,$O$5))</f>
        <v>0</v>
      </c>
    </row>
    <row r="211">
      <c r="A211" s="1" t="s">
        <v>339</v>
      </c>
      <c r="E211" s="27" t="s">
        <v>2062</v>
      </c>
    </row>
    <row r="212">
      <c r="A212" s="1" t="s">
        <v>341</v>
      </c>
    </row>
    <row r="213" ht="145.2">
      <c r="A213" s="1" t="s">
        <v>342</v>
      </c>
      <c r="E213" s="27" t="s">
        <v>1066</v>
      </c>
    </row>
    <row r="214">
      <c r="A214" s="1" t="s">
        <v>333</v>
      </c>
      <c r="B214" s="1">
        <v>53</v>
      </c>
      <c r="C214" s="26" t="s">
        <v>2032</v>
      </c>
      <c r="D214" t="s">
        <v>2063</v>
      </c>
      <c r="E214" s="27" t="s">
        <v>2033</v>
      </c>
      <c r="F214" s="28" t="s">
        <v>355</v>
      </c>
      <c r="G214" s="29">
        <v>4</v>
      </c>
      <c r="H214" s="28">
        <v>0</v>
      </c>
      <c r="I214" s="30">
        <f>ROUND(G214*H214,P4)</f>
        <v>0</v>
      </c>
      <c r="L214" s="30">
        <v>0</v>
      </c>
      <c r="M214" s="24">
        <f>ROUND(G214*L214,P4)</f>
        <v>0</v>
      </c>
      <c r="N214" s="25" t="s">
        <v>474</v>
      </c>
      <c r="O214" s="31">
        <f>M214*AA214</f>
        <v>0</v>
      </c>
      <c r="P214" s="1">
        <v>3</v>
      </c>
      <c r="AA214" s="1">
        <f>IF(P214=1,$O$3,IF(P214=2,$O$4,$O$5))</f>
        <v>0</v>
      </c>
    </row>
    <row r="215">
      <c r="A215" s="1" t="s">
        <v>339</v>
      </c>
      <c r="E215" s="27" t="s">
        <v>2064</v>
      </c>
    </row>
    <row r="216">
      <c r="A216" s="1" t="s">
        <v>341</v>
      </c>
    </row>
    <row r="217" ht="145.2">
      <c r="A217" s="1" t="s">
        <v>342</v>
      </c>
      <c r="E217" s="27" t="s">
        <v>1066</v>
      </c>
    </row>
    <row r="218">
      <c r="A218" s="1" t="s">
        <v>333</v>
      </c>
      <c r="B218" s="1">
        <v>54</v>
      </c>
      <c r="C218" s="26" t="s">
        <v>2065</v>
      </c>
      <c r="D218" t="s">
        <v>345</v>
      </c>
      <c r="E218" s="27" t="s">
        <v>2066</v>
      </c>
      <c r="F218" s="28" t="s">
        <v>355</v>
      </c>
      <c r="G218" s="29">
        <v>2</v>
      </c>
      <c r="H218" s="28">
        <v>0</v>
      </c>
      <c r="I218" s="30">
        <f>ROUND(G218*H218,P4)</f>
        <v>0</v>
      </c>
      <c r="L218" s="30">
        <v>0</v>
      </c>
      <c r="M218" s="24">
        <f>ROUND(G218*L218,P4)</f>
        <v>0</v>
      </c>
      <c r="N218" s="25" t="s">
        <v>474</v>
      </c>
      <c r="O218" s="31">
        <f>M218*AA218</f>
        <v>0</v>
      </c>
      <c r="P218" s="1">
        <v>3</v>
      </c>
      <c r="AA218" s="1">
        <f>IF(P218=1,$O$3,IF(P218=2,$O$4,$O$5))</f>
        <v>0</v>
      </c>
    </row>
    <row r="219">
      <c r="A219" s="1" t="s">
        <v>339</v>
      </c>
      <c r="E219" s="27" t="s">
        <v>2067</v>
      </c>
    </row>
    <row r="220">
      <c r="A220" s="1" t="s">
        <v>341</v>
      </c>
    </row>
    <row r="221" ht="158.4">
      <c r="A221" s="1" t="s">
        <v>342</v>
      </c>
      <c r="E221" s="27" t="s">
        <v>1608</v>
      </c>
    </row>
    <row r="222" ht="26.4">
      <c r="A222" s="1" t="s">
        <v>333</v>
      </c>
      <c r="B222" s="1">
        <v>55</v>
      </c>
      <c r="C222" s="26" t="s">
        <v>2068</v>
      </c>
      <c r="D222" t="s">
        <v>345</v>
      </c>
      <c r="E222" s="27" t="s">
        <v>2069</v>
      </c>
      <c r="F222" s="28" t="s">
        <v>355</v>
      </c>
      <c r="G222" s="29">
        <v>1</v>
      </c>
      <c r="H222" s="28">
        <v>0</v>
      </c>
      <c r="I222" s="30">
        <f>ROUND(G222*H222,P4)</f>
        <v>0</v>
      </c>
      <c r="L222" s="30">
        <v>0</v>
      </c>
      <c r="M222" s="24">
        <f>ROUND(G222*L222,P4)</f>
        <v>0</v>
      </c>
      <c r="N222" s="25" t="s">
        <v>474</v>
      </c>
      <c r="O222" s="31">
        <f>M222*AA222</f>
        <v>0</v>
      </c>
      <c r="P222" s="1">
        <v>3</v>
      </c>
      <c r="AA222" s="1">
        <f>IF(P222=1,$O$3,IF(P222=2,$O$4,$O$5))</f>
        <v>0</v>
      </c>
    </row>
    <row r="223">
      <c r="A223" s="1" t="s">
        <v>339</v>
      </c>
      <c r="E223" s="27" t="s">
        <v>2070</v>
      </c>
    </row>
    <row r="224">
      <c r="A224" s="1" t="s">
        <v>341</v>
      </c>
    </row>
    <row r="225" ht="158.4">
      <c r="A225" s="1" t="s">
        <v>342</v>
      </c>
      <c r="E225" s="27" t="s">
        <v>447</v>
      </c>
    </row>
    <row r="226">
      <c r="A226" s="1" t="s">
        <v>333</v>
      </c>
      <c r="B226" s="1">
        <v>56</v>
      </c>
      <c r="C226" s="26" t="s">
        <v>2071</v>
      </c>
      <c r="D226" t="s">
        <v>331</v>
      </c>
      <c r="E226" s="27" t="s">
        <v>2072</v>
      </c>
      <c r="F226" s="28" t="s">
        <v>355</v>
      </c>
      <c r="G226" s="29">
        <v>1</v>
      </c>
      <c r="H226" s="28">
        <v>0</v>
      </c>
      <c r="I226" s="30">
        <f>ROUND(G226*H226,P4)</f>
        <v>0</v>
      </c>
      <c r="L226" s="30">
        <v>0</v>
      </c>
      <c r="M226" s="24">
        <f>ROUND(G226*L226,P4)</f>
        <v>0</v>
      </c>
      <c r="N226" s="25" t="s">
        <v>474</v>
      </c>
      <c r="O226" s="31">
        <f>M226*AA226</f>
        <v>0</v>
      </c>
      <c r="P226" s="1">
        <v>3</v>
      </c>
      <c r="AA226" s="1">
        <f>IF(P226=1,$O$3,IF(P226=2,$O$4,$O$5))</f>
        <v>0</v>
      </c>
    </row>
    <row r="227">
      <c r="A227" s="1" t="s">
        <v>339</v>
      </c>
      <c r="E227" s="27" t="s">
        <v>2070</v>
      </c>
    </row>
    <row r="228">
      <c r="A228" s="1" t="s">
        <v>341</v>
      </c>
    </row>
    <row r="229" ht="145.2">
      <c r="A229" s="1" t="s">
        <v>342</v>
      </c>
      <c r="E229" s="27" t="s">
        <v>1066</v>
      </c>
    </row>
    <row r="230">
      <c r="A230" s="1" t="s">
        <v>333</v>
      </c>
      <c r="B230" s="1">
        <v>58</v>
      </c>
      <c r="C230" s="26" t="s">
        <v>2039</v>
      </c>
      <c r="D230" t="s">
        <v>357</v>
      </c>
      <c r="E230" s="27" t="s">
        <v>2040</v>
      </c>
      <c r="F230" s="28" t="s">
        <v>355</v>
      </c>
      <c r="G230" s="29">
        <v>5</v>
      </c>
      <c r="H230" s="28">
        <v>0</v>
      </c>
      <c r="I230" s="30">
        <f>ROUND(G230*H230,P4)</f>
        <v>0</v>
      </c>
      <c r="L230" s="30">
        <v>0</v>
      </c>
      <c r="M230" s="24">
        <f>ROUND(G230*L230,P4)</f>
        <v>0</v>
      </c>
      <c r="N230" s="25" t="s">
        <v>474</v>
      </c>
      <c r="O230" s="31">
        <f>M230*AA230</f>
        <v>0</v>
      </c>
      <c r="P230" s="1">
        <v>3</v>
      </c>
      <c r="AA230" s="1">
        <f>IF(P230=1,$O$3,IF(P230=2,$O$4,$O$5))</f>
        <v>0</v>
      </c>
    </row>
    <row r="231">
      <c r="A231" s="1" t="s">
        <v>339</v>
      </c>
      <c r="E231" s="27" t="s">
        <v>2073</v>
      </c>
    </row>
    <row r="232">
      <c r="A232" s="1" t="s">
        <v>341</v>
      </c>
    </row>
    <row r="233" ht="158.4">
      <c r="A233" s="1" t="s">
        <v>342</v>
      </c>
      <c r="E233" s="27" t="s">
        <v>447</v>
      </c>
    </row>
    <row r="234">
      <c r="A234" s="1" t="s">
        <v>333</v>
      </c>
      <c r="B234" s="1">
        <v>59</v>
      </c>
      <c r="C234" s="26" t="s">
        <v>2032</v>
      </c>
      <c r="D234" t="s">
        <v>488</v>
      </c>
      <c r="E234" s="27" t="s">
        <v>2033</v>
      </c>
      <c r="F234" s="28" t="s">
        <v>355</v>
      </c>
      <c r="G234" s="29">
        <v>5</v>
      </c>
      <c r="H234" s="28">
        <v>0</v>
      </c>
      <c r="I234" s="30">
        <f>ROUND(G234*H234,P4)</f>
        <v>0</v>
      </c>
      <c r="L234" s="30">
        <v>0</v>
      </c>
      <c r="M234" s="24">
        <f>ROUND(G234*L234,P4)</f>
        <v>0</v>
      </c>
      <c r="N234" s="25" t="s">
        <v>474</v>
      </c>
      <c r="O234" s="31">
        <f>M234*AA234</f>
        <v>0</v>
      </c>
      <c r="P234" s="1">
        <v>3</v>
      </c>
      <c r="AA234" s="1">
        <f>IF(P234=1,$O$3,IF(P234=2,$O$4,$O$5))</f>
        <v>0</v>
      </c>
    </row>
    <row r="235">
      <c r="A235" s="1" t="s">
        <v>339</v>
      </c>
      <c r="E235" s="27" t="s">
        <v>2073</v>
      </c>
    </row>
    <row r="236">
      <c r="A236" s="1" t="s">
        <v>341</v>
      </c>
    </row>
    <row r="237" ht="145.2">
      <c r="A237" s="1" t="s">
        <v>342</v>
      </c>
      <c r="E237" s="27" t="s">
        <v>1066</v>
      </c>
    </row>
    <row r="238" ht="26.4">
      <c r="A238" s="1" t="s">
        <v>333</v>
      </c>
      <c r="B238" s="1">
        <v>60</v>
      </c>
      <c r="C238" s="26" t="s">
        <v>2057</v>
      </c>
      <c r="D238" t="s">
        <v>351</v>
      </c>
      <c r="E238" s="27" t="s">
        <v>2058</v>
      </c>
      <c r="F238" s="28" t="s">
        <v>355</v>
      </c>
      <c r="G238" s="29">
        <v>4</v>
      </c>
      <c r="H238" s="28">
        <v>0</v>
      </c>
      <c r="I238" s="30">
        <f>ROUND(G238*H238,P4)</f>
        <v>0</v>
      </c>
      <c r="L238" s="30">
        <v>0</v>
      </c>
      <c r="M238" s="24">
        <f>ROUND(G238*L238,P4)</f>
        <v>0</v>
      </c>
      <c r="N238" s="25" t="s">
        <v>474</v>
      </c>
      <c r="O238" s="31">
        <f>M238*AA238</f>
        <v>0</v>
      </c>
      <c r="P238" s="1">
        <v>3</v>
      </c>
      <c r="AA238" s="1">
        <f>IF(P238=1,$O$3,IF(P238=2,$O$4,$O$5))</f>
        <v>0</v>
      </c>
    </row>
    <row r="239" ht="26.4">
      <c r="A239" s="1" t="s">
        <v>339</v>
      </c>
      <c r="E239" s="27" t="s">
        <v>2074</v>
      </c>
    </row>
    <row r="240">
      <c r="A240" s="1" t="s">
        <v>341</v>
      </c>
    </row>
    <row r="241" ht="158.4">
      <c r="A241" s="1" t="s">
        <v>342</v>
      </c>
      <c r="E241" s="27" t="s">
        <v>447</v>
      </c>
    </row>
    <row r="242">
      <c r="A242" s="1" t="s">
        <v>333</v>
      </c>
      <c r="B242" s="1">
        <v>61</v>
      </c>
      <c r="C242" s="26" t="s">
        <v>2060</v>
      </c>
      <c r="D242" t="s">
        <v>351</v>
      </c>
      <c r="E242" s="27" t="s">
        <v>2061</v>
      </c>
      <c r="F242" s="28" t="s">
        <v>355</v>
      </c>
      <c r="G242" s="29">
        <v>4</v>
      </c>
      <c r="H242" s="28">
        <v>0</v>
      </c>
      <c r="I242" s="30">
        <f>ROUND(G242*H242,P4)</f>
        <v>0</v>
      </c>
      <c r="L242" s="30">
        <v>0</v>
      </c>
      <c r="M242" s="24">
        <f>ROUND(G242*L242,P4)</f>
        <v>0</v>
      </c>
      <c r="N242" s="25" t="s">
        <v>474</v>
      </c>
      <c r="O242" s="31">
        <f>M242*AA242</f>
        <v>0</v>
      </c>
      <c r="P242" s="1">
        <v>3</v>
      </c>
      <c r="AA242" s="1">
        <f>IF(P242=1,$O$3,IF(P242=2,$O$4,$O$5))</f>
        <v>0</v>
      </c>
    </row>
    <row r="243" ht="26.4">
      <c r="A243" s="1" t="s">
        <v>339</v>
      </c>
      <c r="E243" s="27" t="s">
        <v>2074</v>
      </c>
    </row>
    <row r="244">
      <c r="A244" s="1" t="s">
        <v>341</v>
      </c>
    </row>
    <row r="245" ht="145.2">
      <c r="A245" s="1" t="s">
        <v>342</v>
      </c>
      <c r="E245" s="27" t="s">
        <v>1066</v>
      </c>
    </row>
    <row r="246">
      <c r="A246" s="1" t="s">
        <v>333</v>
      </c>
      <c r="B246" s="1">
        <v>62</v>
      </c>
      <c r="C246" s="26" t="s">
        <v>2039</v>
      </c>
      <c r="D246" t="s">
        <v>2063</v>
      </c>
      <c r="E246" s="27" t="s">
        <v>2040</v>
      </c>
      <c r="F246" s="28" t="s">
        <v>355</v>
      </c>
      <c r="G246" s="29">
        <v>6</v>
      </c>
      <c r="H246" s="28">
        <v>0</v>
      </c>
      <c r="I246" s="30">
        <f>ROUND(G246*H246,P4)</f>
        <v>0</v>
      </c>
      <c r="L246" s="30">
        <v>0</v>
      </c>
      <c r="M246" s="24">
        <f>ROUND(G246*L246,P4)</f>
        <v>0</v>
      </c>
      <c r="N246" s="25" t="s">
        <v>474</v>
      </c>
      <c r="O246" s="31">
        <f>M246*AA246</f>
        <v>0</v>
      </c>
      <c r="P246" s="1">
        <v>3</v>
      </c>
      <c r="AA246" s="1">
        <f>IF(P246=1,$O$3,IF(P246=2,$O$4,$O$5))</f>
        <v>0</v>
      </c>
    </row>
    <row r="247">
      <c r="A247" s="1" t="s">
        <v>339</v>
      </c>
      <c r="E247" s="27" t="s">
        <v>349</v>
      </c>
    </row>
    <row r="248">
      <c r="A248" s="1" t="s">
        <v>341</v>
      </c>
    </row>
    <row r="249" ht="158.4">
      <c r="A249" s="1" t="s">
        <v>342</v>
      </c>
      <c r="E249" s="27" t="s">
        <v>447</v>
      </c>
    </row>
    <row r="250">
      <c r="A250" s="1" t="s">
        <v>333</v>
      </c>
      <c r="B250" s="1">
        <v>63</v>
      </c>
      <c r="C250" s="26" t="s">
        <v>2032</v>
      </c>
      <c r="D250" t="s">
        <v>499</v>
      </c>
      <c r="E250" s="27" t="s">
        <v>2033</v>
      </c>
      <c r="F250" s="28" t="s">
        <v>355</v>
      </c>
      <c r="G250" s="29">
        <v>6</v>
      </c>
      <c r="H250" s="28">
        <v>0</v>
      </c>
      <c r="I250" s="30">
        <f>ROUND(G250*H250,P4)</f>
        <v>0</v>
      </c>
      <c r="L250" s="30">
        <v>0</v>
      </c>
      <c r="M250" s="24">
        <f>ROUND(G250*L250,P4)</f>
        <v>0</v>
      </c>
      <c r="N250" s="25" t="s">
        <v>474</v>
      </c>
      <c r="O250" s="31">
        <f>M250*AA250</f>
        <v>0</v>
      </c>
      <c r="P250" s="1">
        <v>3</v>
      </c>
      <c r="AA250" s="1">
        <f>IF(P250=1,$O$3,IF(P250=2,$O$4,$O$5))</f>
        <v>0</v>
      </c>
    </row>
    <row r="251">
      <c r="A251" s="1" t="s">
        <v>339</v>
      </c>
      <c r="E251" s="27" t="s">
        <v>349</v>
      </c>
    </row>
    <row r="252">
      <c r="A252" s="1" t="s">
        <v>341</v>
      </c>
    </row>
    <row r="253" ht="145.2">
      <c r="A253" s="1" t="s">
        <v>342</v>
      </c>
      <c r="E253" s="27" t="s">
        <v>1066</v>
      </c>
    </row>
    <row r="254" ht="26.4">
      <c r="A254" s="1" t="s">
        <v>333</v>
      </c>
      <c r="B254" s="1">
        <v>64</v>
      </c>
      <c r="C254" s="26" t="s">
        <v>2075</v>
      </c>
      <c r="D254" t="s">
        <v>331</v>
      </c>
      <c r="E254" s="27" t="s">
        <v>2076</v>
      </c>
      <c r="F254" s="28" t="s">
        <v>355</v>
      </c>
      <c r="G254" s="29">
        <v>16</v>
      </c>
      <c r="H254" s="28">
        <v>0</v>
      </c>
      <c r="I254" s="30">
        <f>ROUND(G254*H254,P4)</f>
        <v>0</v>
      </c>
      <c r="L254" s="30">
        <v>0</v>
      </c>
      <c r="M254" s="24">
        <f>ROUND(G254*L254,P4)</f>
        <v>0</v>
      </c>
      <c r="N254" s="25" t="s">
        <v>474</v>
      </c>
      <c r="O254" s="31">
        <f>M254*AA254</f>
        <v>0</v>
      </c>
      <c r="P254" s="1">
        <v>3</v>
      </c>
      <c r="AA254" s="1">
        <f>IF(P254=1,$O$3,IF(P254=2,$O$4,$O$5))</f>
        <v>0</v>
      </c>
    </row>
    <row r="255">
      <c r="A255" s="1" t="s">
        <v>339</v>
      </c>
      <c r="E255" s="27" t="s">
        <v>2077</v>
      </c>
    </row>
    <row r="256">
      <c r="A256" s="1" t="s">
        <v>341</v>
      </c>
    </row>
    <row r="257" ht="158.4">
      <c r="A257" s="1" t="s">
        <v>342</v>
      </c>
      <c r="E257" s="27" t="s">
        <v>447</v>
      </c>
    </row>
    <row r="258" ht="26.4">
      <c r="A258" s="1" t="s">
        <v>333</v>
      </c>
      <c r="B258" s="1">
        <v>65</v>
      </c>
      <c r="C258" s="26" t="s">
        <v>2078</v>
      </c>
      <c r="D258" t="s">
        <v>345</v>
      </c>
      <c r="E258" s="27" t="s">
        <v>2079</v>
      </c>
      <c r="F258" s="28" t="s">
        <v>355</v>
      </c>
      <c r="G258" s="29">
        <v>2</v>
      </c>
      <c r="H258" s="28">
        <v>0</v>
      </c>
      <c r="I258" s="30">
        <f>ROUND(G258*H258,P4)</f>
        <v>0</v>
      </c>
      <c r="L258" s="30">
        <v>0</v>
      </c>
      <c r="M258" s="24">
        <f>ROUND(G258*L258,P4)</f>
        <v>0</v>
      </c>
      <c r="N258" s="25" t="s">
        <v>474</v>
      </c>
      <c r="O258" s="31">
        <f>M258*AA258</f>
        <v>0</v>
      </c>
      <c r="P258" s="1">
        <v>3</v>
      </c>
      <c r="AA258" s="1">
        <f>IF(P258=1,$O$3,IF(P258=2,$O$4,$O$5))</f>
        <v>0</v>
      </c>
    </row>
    <row r="259">
      <c r="A259" s="1" t="s">
        <v>339</v>
      </c>
      <c r="E259" s="27" t="s">
        <v>2077</v>
      </c>
    </row>
    <row r="260">
      <c r="A260" s="1" t="s">
        <v>341</v>
      </c>
    </row>
    <row r="261" ht="158.4">
      <c r="A261" s="1" t="s">
        <v>342</v>
      </c>
      <c r="E261" s="27" t="s">
        <v>447</v>
      </c>
    </row>
    <row r="262" ht="26.4">
      <c r="A262" s="1" t="s">
        <v>333</v>
      </c>
      <c r="B262" s="1">
        <v>66</v>
      </c>
      <c r="C262" s="26" t="s">
        <v>2080</v>
      </c>
      <c r="D262" t="s">
        <v>331</v>
      </c>
      <c r="E262" s="27" t="s">
        <v>2081</v>
      </c>
      <c r="F262" s="28" t="s">
        <v>355</v>
      </c>
      <c r="G262" s="29">
        <v>18</v>
      </c>
      <c r="H262" s="28">
        <v>0</v>
      </c>
      <c r="I262" s="30">
        <f>ROUND(G262*H262,P4)</f>
        <v>0</v>
      </c>
      <c r="L262" s="30">
        <v>0</v>
      </c>
      <c r="M262" s="24">
        <f>ROUND(G262*L262,P4)</f>
        <v>0</v>
      </c>
      <c r="N262" s="25" t="s">
        <v>474</v>
      </c>
      <c r="O262" s="31">
        <f>M262*AA262</f>
        <v>0</v>
      </c>
      <c r="P262" s="1">
        <v>3</v>
      </c>
      <c r="AA262" s="1">
        <f>IF(P262=1,$O$3,IF(P262=2,$O$4,$O$5))</f>
        <v>0</v>
      </c>
    </row>
    <row r="263">
      <c r="A263" s="1" t="s">
        <v>339</v>
      </c>
      <c r="E263" s="27" t="s">
        <v>2077</v>
      </c>
    </row>
    <row r="264">
      <c r="A264" s="1" t="s">
        <v>341</v>
      </c>
    </row>
    <row r="265" ht="158.4">
      <c r="A265" s="1" t="s">
        <v>342</v>
      </c>
      <c r="E265" s="27" t="s">
        <v>447</v>
      </c>
    </row>
    <row r="266">
      <c r="A266" s="1" t="s">
        <v>333</v>
      </c>
      <c r="B266" s="1">
        <v>67</v>
      </c>
      <c r="C266" s="26" t="s">
        <v>2071</v>
      </c>
      <c r="D266" t="s">
        <v>351</v>
      </c>
      <c r="E266" s="27" t="s">
        <v>2072</v>
      </c>
      <c r="F266" s="28" t="s">
        <v>355</v>
      </c>
      <c r="G266" s="29">
        <v>18</v>
      </c>
      <c r="H266" s="28">
        <v>0</v>
      </c>
      <c r="I266" s="30">
        <f>ROUND(G266*H266,P4)</f>
        <v>0</v>
      </c>
      <c r="L266" s="30">
        <v>0</v>
      </c>
      <c r="M266" s="24">
        <f>ROUND(G266*L266,P4)</f>
        <v>0</v>
      </c>
      <c r="N266" s="25" t="s">
        <v>474</v>
      </c>
      <c r="O266" s="31">
        <f>M266*AA266</f>
        <v>0</v>
      </c>
      <c r="P266" s="1">
        <v>3</v>
      </c>
      <c r="AA266" s="1">
        <f>IF(P266=1,$O$3,IF(P266=2,$O$4,$O$5))</f>
        <v>0</v>
      </c>
    </row>
    <row r="267">
      <c r="A267" s="1" t="s">
        <v>339</v>
      </c>
      <c r="E267" s="27" t="s">
        <v>2077</v>
      </c>
    </row>
    <row r="268">
      <c r="A268" s="1" t="s">
        <v>341</v>
      </c>
    </row>
    <row r="269" ht="145.2">
      <c r="A269" s="1" t="s">
        <v>342</v>
      </c>
      <c r="E269" s="27" t="s">
        <v>1066</v>
      </c>
    </row>
    <row r="270" ht="26.4">
      <c r="A270" s="1" t="s">
        <v>333</v>
      </c>
      <c r="B270" s="1">
        <v>68</v>
      </c>
      <c r="C270" s="26" t="s">
        <v>2075</v>
      </c>
      <c r="D270" t="s">
        <v>351</v>
      </c>
      <c r="E270" s="27" t="s">
        <v>2076</v>
      </c>
      <c r="F270" s="28" t="s">
        <v>355</v>
      </c>
      <c r="G270" s="29">
        <v>1</v>
      </c>
      <c r="H270" s="28">
        <v>0</v>
      </c>
      <c r="I270" s="30">
        <f>ROUND(G270*H270,P4)</f>
        <v>0</v>
      </c>
      <c r="L270" s="30">
        <v>0</v>
      </c>
      <c r="M270" s="24">
        <f>ROUND(G270*L270,P4)</f>
        <v>0</v>
      </c>
      <c r="N270" s="25" t="s">
        <v>474</v>
      </c>
      <c r="O270" s="31">
        <f>M270*AA270</f>
        <v>0</v>
      </c>
      <c r="P270" s="1">
        <v>3</v>
      </c>
      <c r="AA270" s="1">
        <f>IF(P270=1,$O$3,IF(P270=2,$O$4,$O$5))</f>
        <v>0</v>
      </c>
    </row>
    <row r="271">
      <c r="A271" s="1" t="s">
        <v>339</v>
      </c>
      <c r="E271" s="27" t="s">
        <v>2073</v>
      </c>
    </row>
    <row r="272">
      <c r="A272" s="1" t="s">
        <v>341</v>
      </c>
    </row>
    <row r="273" ht="158.4">
      <c r="A273" s="1" t="s">
        <v>342</v>
      </c>
      <c r="E273" s="27" t="s">
        <v>447</v>
      </c>
    </row>
    <row r="274" ht="26.4">
      <c r="A274" s="1" t="s">
        <v>333</v>
      </c>
      <c r="B274" s="1">
        <v>69</v>
      </c>
      <c r="C274" s="26" t="s">
        <v>2080</v>
      </c>
      <c r="D274" t="s">
        <v>351</v>
      </c>
      <c r="E274" s="27" t="s">
        <v>2081</v>
      </c>
      <c r="F274" s="28" t="s">
        <v>355</v>
      </c>
      <c r="G274" s="29">
        <v>1</v>
      </c>
      <c r="H274" s="28">
        <v>0</v>
      </c>
      <c r="I274" s="30">
        <f>ROUND(G274*H274,P4)</f>
        <v>0</v>
      </c>
      <c r="L274" s="30">
        <v>0</v>
      </c>
      <c r="M274" s="24">
        <f>ROUND(G274*L274,P4)</f>
        <v>0</v>
      </c>
      <c r="N274" s="25" t="s">
        <v>474</v>
      </c>
      <c r="O274" s="31">
        <f>M274*AA274</f>
        <v>0</v>
      </c>
      <c r="P274" s="1">
        <v>3</v>
      </c>
      <c r="AA274" s="1">
        <f>IF(P274=1,$O$3,IF(P274=2,$O$4,$O$5))</f>
        <v>0</v>
      </c>
    </row>
    <row r="275">
      <c r="A275" s="1" t="s">
        <v>339</v>
      </c>
      <c r="E275" s="27" t="s">
        <v>2073</v>
      </c>
    </row>
    <row r="276">
      <c r="A276" s="1" t="s">
        <v>341</v>
      </c>
    </row>
    <row r="277" ht="158.4">
      <c r="A277" s="1" t="s">
        <v>342</v>
      </c>
      <c r="E277" s="27" t="s">
        <v>447</v>
      </c>
    </row>
    <row r="278">
      <c r="A278" s="1" t="s">
        <v>333</v>
      </c>
      <c r="B278" s="1">
        <v>70</v>
      </c>
      <c r="C278" s="26" t="s">
        <v>2071</v>
      </c>
      <c r="D278" t="s">
        <v>357</v>
      </c>
      <c r="E278" s="27" t="s">
        <v>2072</v>
      </c>
      <c r="F278" s="28" t="s">
        <v>355</v>
      </c>
      <c r="G278" s="29">
        <v>1</v>
      </c>
      <c r="H278" s="28">
        <v>0</v>
      </c>
      <c r="I278" s="30">
        <f>ROUND(G278*H278,P4)</f>
        <v>0</v>
      </c>
      <c r="L278" s="30">
        <v>0</v>
      </c>
      <c r="M278" s="24">
        <f>ROUND(G278*L278,P4)</f>
        <v>0</v>
      </c>
      <c r="N278" s="25" t="s">
        <v>474</v>
      </c>
      <c r="O278" s="31">
        <f>M278*AA278</f>
        <v>0</v>
      </c>
      <c r="P278" s="1">
        <v>3</v>
      </c>
      <c r="AA278" s="1">
        <f>IF(P278=1,$O$3,IF(P278=2,$O$4,$O$5))</f>
        <v>0</v>
      </c>
    </row>
    <row r="279">
      <c r="A279" s="1" t="s">
        <v>339</v>
      </c>
      <c r="E279" s="27" t="s">
        <v>2073</v>
      </c>
    </row>
    <row r="280">
      <c r="A280" s="1" t="s">
        <v>341</v>
      </c>
    </row>
    <row r="281" ht="145.2">
      <c r="A281" s="1" t="s">
        <v>342</v>
      </c>
      <c r="E281" s="27" t="s">
        <v>1066</v>
      </c>
    </row>
    <row r="282">
      <c r="A282" s="1" t="s">
        <v>333</v>
      </c>
      <c r="B282" s="1">
        <v>71</v>
      </c>
      <c r="C282" s="26" t="s">
        <v>2082</v>
      </c>
      <c r="D282" t="s">
        <v>345</v>
      </c>
      <c r="E282" s="27" t="s">
        <v>2083</v>
      </c>
      <c r="F282" s="28" t="s">
        <v>355</v>
      </c>
      <c r="G282" s="29">
        <v>38</v>
      </c>
      <c r="H282" s="28">
        <v>0</v>
      </c>
      <c r="I282" s="30">
        <f>ROUND(G282*H282,P4)</f>
        <v>0</v>
      </c>
      <c r="L282" s="30">
        <v>0</v>
      </c>
      <c r="M282" s="24">
        <f>ROUND(G282*L282,P4)</f>
        <v>0</v>
      </c>
      <c r="N282" s="25" t="s">
        <v>474</v>
      </c>
      <c r="O282" s="31">
        <f>M282*AA282</f>
        <v>0</v>
      </c>
      <c r="P282" s="1">
        <v>3</v>
      </c>
      <c r="AA282" s="1">
        <f>IF(P282=1,$O$3,IF(P282=2,$O$4,$O$5))</f>
        <v>0</v>
      </c>
    </row>
    <row r="283">
      <c r="A283" s="1" t="s">
        <v>339</v>
      </c>
      <c r="E283" s="27" t="s">
        <v>349</v>
      </c>
    </row>
    <row r="284">
      <c r="A284" s="1" t="s">
        <v>341</v>
      </c>
    </row>
    <row r="285" ht="158.4">
      <c r="A285" s="1" t="s">
        <v>342</v>
      </c>
      <c r="E285" s="27" t="s">
        <v>447</v>
      </c>
    </row>
    <row r="286">
      <c r="A286" s="1" t="s">
        <v>333</v>
      </c>
      <c r="B286" s="1">
        <v>72</v>
      </c>
      <c r="C286" s="26" t="s">
        <v>2032</v>
      </c>
      <c r="D286" t="s">
        <v>525</v>
      </c>
      <c r="E286" s="27" t="s">
        <v>2033</v>
      </c>
      <c r="F286" s="28" t="s">
        <v>355</v>
      </c>
      <c r="G286" s="29">
        <v>38</v>
      </c>
      <c r="H286" s="28">
        <v>0</v>
      </c>
      <c r="I286" s="30">
        <f>ROUND(G286*H286,P4)</f>
        <v>0</v>
      </c>
      <c r="L286" s="30">
        <v>0</v>
      </c>
      <c r="M286" s="24">
        <f>ROUND(G286*L286,P4)</f>
        <v>0</v>
      </c>
      <c r="N286" s="25" t="s">
        <v>474</v>
      </c>
      <c r="O286" s="31">
        <f>M286*AA286</f>
        <v>0</v>
      </c>
      <c r="P286" s="1">
        <v>3</v>
      </c>
      <c r="AA286" s="1">
        <f>IF(P286=1,$O$3,IF(P286=2,$O$4,$O$5))</f>
        <v>0</v>
      </c>
    </row>
    <row r="287">
      <c r="A287" s="1" t="s">
        <v>339</v>
      </c>
      <c r="E287" s="27" t="s">
        <v>349</v>
      </c>
    </row>
    <row r="288">
      <c r="A288" s="1" t="s">
        <v>341</v>
      </c>
    </row>
    <row r="289" ht="145.2">
      <c r="A289" s="1" t="s">
        <v>342</v>
      </c>
      <c r="E289" s="27" t="s">
        <v>1066</v>
      </c>
    </row>
    <row r="290">
      <c r="A290" s="1" t="s">
        <v>333</v>
      </c>
      <c r="B290" s="1">
        <v>73</v>
      </c>
      <c r="C290" s="26" t="s">
        <v>1657</v>
      </c>
      <c r="D290" t="s">
        <v>345</v>
      </c>
      <c r="E290" s="27" t="s">
        <v>1658</v>
      </c>
      <c r="F290" s="28" t="s">
        <v>355</v>
      </c>
      <c r="G290" s="29">
        <v>22</v>
      </c>
      <c r="H290" s="28">
        <v>0</v>
      </c>
      <c r="I290" s="30">
        <f>ROUND(G290*H290,P4)</f>
        <v>0</v>
      </c>
      <c r="L290" s="30">
        <v>0</v>
      </c>
      <c r="M290" s="24">
        <f>ROUND(G290*L290,P4)</f>
        <v>0</v>
      </c>
      <c r="N290" s="25" t="s">
        <v>474</v>
      </c>
      <c r="O290" s="31">
        <f>M290*AA290</f>
        <v>0</v>
      </c>
      <c r="P290" s="1">
        <v>3</v>
      </c>
      <c r="AA290" s="1">
        <f>IF(P290=1,$O$3,IF(P290=2,$O$4,$O$5))</f>
        <v>0</v>
      </c>
    </row>
    <row r="291">
      <c r="A291" s="1" t="s">
        <v>339</v>
      </c>
      <c r="E291" s="27" t="s">
        <v>349</v>
      </c>
    </row>
    <row r="292">
      <c r="A292" s="1" t="s">
        <v>341</v>
      </c>
    </row>
    <row r="293" ht="158.4">
      <c r="A293" s="1" t="s">
        <v>342</v>
      </c>
      <c r="E293" s="27" t="s">
        <v>447</v>
      </c>
    </row>
    <row r="294">
      <c r="A294" s="1" t="s">
        <v>333</v>
      </c>
      <c r="B294" s="1">
        <v>74</v>
      </c>
      <c r="C294" s="26" t="s">
        <v>1660</v>
      </c>
      <c r="D294" t="s">
        <v>345</v>
      </c>
      <c r="E294" s="27" t="s">
        <v>1661</v>
      </c>
      <c r="F294" s="28" t="s">
        <v>355</v>
      </c>
      <c r="G294" s="29">
        <v>22</v>
      </c>
      <c r="H294" s="28">
        <v>0</v>
      </c>
      <c r="I294" s="30">
        <f>ROUND(G294*H294,P4)</f>
        <v>0</v>
      </c>
      <c r="L294" s="30">
        <v>0</v>
      </c>
      <c r="M294" s="24">
        <f>ROUND(G294*L294,P4)</f>
        <v>0</v>
      </c>
      <c r="N294" s="25" t="s">
        <v>474</v>
      </c>
      <c r="O294" s="31">
        <f>M294*AA294</f>
        <v>0</v>
      </c>
      <c r="P294" s="1">
        <v>3</v>
      </c>
      <c r="AA294" s="1">
        <f>IF(P294=1,$O$3,IF(P294=2,$O$4,$O$5))</f>
        <v>0</v>
      </c>
    </row>
    <row r="295">
      <c r="A295" s="1" t="s">
        <v>339</v>
      </c>
      <c r="E295" s="27" t="s">
        <v>349</v>
      </c>
    </row>
    <row r="296">
      <c r="A296" s="1" t="s">
        <v>341</v>
      </c>
    </row>
    <row r="297" ht="132">
      <c r="A297" s="1" t="s">
        <v>342</v>
      </c>
      <c r="E297" s="27" t="s">
        <v>1061</v>
      </c>
    </row>
    <row r="298">
      <c r="A298" s="1" t="s">
        <v>333</v>
      </c>
      <c r="B298" s="1">
        <v>75</v>
      </c>
      <c r="C298" s="26" t="s">
        <v>1675</v>
      </c>
      <c r="D298" t="s">
        <v>345</v>
      </c>
      <c r="E298" s="27" t="s">
        <v>1676</v>
      </c>
      <c r="F298" s="28" t="s">
        <v>355</v>
      </c>
      <c r="G298" s="29">
        <v>44</v>
      </c>
      <c r="H298" s="28">
        <v>0</v>
      </c>
      <c r="I298" s="30">
        <f>ROUND(G298*H298,P4)</f>
        <v>0</v>
      </c>
      <c r="L298" s="30">
        <v>0</v>
      </c>
      <c r="M298" s="24">
        <f>ROUND(G298*L298,P4)</f>
        <v>0</v>
      </c>
      <c r="N298" s="25" t="s">
        <v>474</v>
      </c>
      <c r="O298" s="31">
        <f>M298*AA298</f>
        <v>0</v>
      </c>
      <c r="P298" s="1">
        <v>3</v>
      </c>
      <c r="AA298" s="1">
        <f>IF(P298=1,$O$3,IF(P298=2,$O$4,$O$5))</f>
        <v>0</v>
      </c>
    </row>
    <row r="299">
      <c r="A299" s="1" t="s">
        <v>339</v>
      </c>
      <c r="E299" s="27" t="s">
        <v>349</v>
      </c>
    </row>
    <row r="300">
      <c r="A300" s="1" t="s">
        <v>341</v>
      </c>
    </row>
    <row r="301" ht="158.4">
      <c r="A301" s="1" t="s">
        <v>342</v>
      </c>
      <c r="E301" s="27" t="s">
        <v>447</v>
      </c>
    </row>
    <row r="302">
      <c r="A302" s="1" t="s">
        <v>333</v>
      </c>
      <c r="B302" s="1">
        <v>76</v>
      </c>
      <c r="C302" s="26" t="s">
        <v>1678</v>
      </c>
      <c r="D302" t="s">
        <v>345</v>
      </c>
      <c r="E302" s="27" t="s">
        <v>1679</v>
      </c>
      <c r="F302" s="28" t="s">
        <v>355</v>
      </c>
      <c r="G302" s="29">
        <v>44</v>
      </c>
      <c r="H302" s="28">
        <v>0</v>
      </c>
      <c r="I302" s="30">
        <f>ROUND(G302*H302,P4)</f>
        <v>0</v>
      </c>
      <c r="L302" s="30">
        <v>0</v>
      </c>
      <c r="M302" s="24">
        <f>ROUND(G302*L302,P4)</f>
        <v>0</v>
      </c>
      <c r="N302" s="25" t="s">
        <v>474</v>
      </c>
      <c r="O302" s="31">
        <f>M302*AA302</f>
        <v>0</v>
      </c>
      <c r="P302" s="1">
        <v>3</v>
      </c>
      <c r="AA302" s="1">
        <f>IF(P302=1,$O$3,IF(P302=2,$O$4,$O$5))</f>
        <v>0</v>
      </c>
    </row>
    <row r="303">
      <c r="A303" s="1" t="s">
        <v>339</v>
      </c>
      <c r="E303" s="27" t="s">
        <v>349</v>
      </c>
    </row>
    <row r="304">
      <c r="A304" s="1" t="s">
        <v>341</v>
      </c>
    </row>
    <row r="305" ht="132">
      <c r="A305" s="1" t="s">
        <v>342</v>
      </c>
      <c r="E305" s="27" t="s">
        <v>1061</v>
      </c>
    </row>
    <row r="306" ht="26.4">
      <c r="A306" s="1" t="s">
        <v>333</v>
      </c>
      <c r="B306" s="1">
        <v>77</v>
      </c>
      <c r="C306" s="26" t="s">
        <v>2084</v>
      </c>
      <c r="D306" t="s">
        <v>345</v>
      </c>
      <c r="E306" s="27" t="s">
        <v>2085</v>
      </c>
      <c r="F306" s="28" t="s">
        <v>2086</v>
      </c>
      <c r="G306" s="29">
        <v>1</v>
      </c>
      <c r="H306" s="28">
        <v>0</v>
      </c>
      <c r="I306" s="30">
        <f>ROUND(G306*H306,P4)</f>
        <v>0</v>
      </c>
      <c r="L306" s="30">
        <v>0</v>
      </c>
      <c r="M306" s="24">
        <f>ROUND(G306*L306,P4)</f>
        <v>0</v>
      </c>
      <c r="N306" s="25" t="s">
        <v>474</v>
      </c>
      <c r="O306" s="31">
        <f>M306*AA306</f>
        <v>0</v>
      </c>
      <c r="P306" s="1">
        <v>3</v>
      </c>
      <c r="AA306" s="1">
        <f>IF(P306=1,$O$3,IF(P306=2,$O$4,$O$5))</f>
        <v>0</v>
      </c>
    </row>
    <row r="307">
      <c r="A307" s="1" t="s">
        <v>339</v>
      </c>
      <c r="E307" s="27" t="s">
        <v>349</v>
      </c>
    </row>
    <row r="308">
      <c r="A308" s="1" t="s">
        <v>341</v>
      </c>
    </row>
    <row r="309" ht="171.6">
      <c r="A309" s="1" t="s">
        <v>342</v>
      </c>
      <c r="E309" s="27" t="s">
        <v>2087</v>
      </c>
    </row>
    <row r="310">
      <c r="A310" s="1" t="s">
        <v>333</v>
      </c>
      <c r="B310" s="1">
        <v>78</v>
      </c>
      <c r="C310" s="26" t="s">
        <v>2088</v>
      </c>
      <c r="D310" t="s">
        <v>345</v>
      </c>
      <c r="E310" s="27" t="s">
        <v>2089</v>
      </c>
      <c r="F310" s="28" t="s">
        <v>2086</v>
      </c>
      <c r="G310" s="29">
        <v>1</v>
      </c>
      <c r="H310" s="28">
        <v>0</v>
      </c>
      <c r="I310" s="30">
        <f>ROUND(G310*H310,P4)</f>
        <v>0</v>
      </c>
      <c r="L310" s="30">
        <v>0</v>
      </c>
      <c r="M310" s="24">
        <f>ROUND(G310*L310,P4)</f>
        <v>0</v>
      </c>
      <c r="N310" s="25" t="s">
        <v>474</v>
      </c>
      <c r="O310" s="31">
        <f>M310*AA310</f>
        <v>0</v>
      </c>
      <c r="P310" s="1">
        <v>3</v>
      </c>
      <c r="AA310" s="1">
        <f>IF(P310=1,$O$3,IF(P310=2,$O$4,$O$5))</f>
        <v>0</v>
      </c>
    </row>
    <row r="311">
      <c r="A311" s="1" t="s">
        <v>339</v>
      </c>
      <c r="E311" s="27" t="s">
        <v>349</v>
      </c>
    </row>
    <row r="312">
      <c r="A312" s="1" t="s">
        <v>341</v>
      </c>
    </row>
    <row r="313" ht="132">
      <c r="A313" s="1" t="s">
        <v>342</v>
      </c>
      <c r="E313" s="27" t="s">
        <v>2090</v>
      </c>
    </row>
    <row r="314">
      <c r="A314" s="1" t="s">
        <v>333</v>
      </c>
      <c r="B314" s="1">
        <v>79</v>
      </c>
      <c r="C314" s="26" t="s">
        <v>1954</v>
      </c>
      <c r="D314" t="s">
        <v>351</v>
      </c>
      <c r="E314" s="27" t="s">
        <v>1955</v>
      </c>
      <c r="F314" s="28" t="s">
        <v>355</v>
      </c>
      <c r="G314" s="29">
        <v>8</v>
      </c>
      <c r="H314" s="28">
        <v>0</v>
      </c>
      <c r="I314" s="30">
        <f>ROUND(G314*H314,P4)</f>
        <v>0</v>
      </c>
      <c r="L314" s="30">
        <v>0</v>
      </c>
      <c r="M314" s="24">
        <f>ROUND(G314*L314,P4)</f>
        <v>0</v>
      </c>
      <c r="N314" s="25" t="s">
        <v>474</v>
      </c>
      <c r="O314" s="31">
        <f>M314*AA314</f>
        <v>0</v>
      </c>
      <c r="P314" s="1">
        <v>3</v>
      </c>
      <c r="AA314" s="1">
        <f>IF(P314=1,$O$3,IF(P314=2,$O$4,$O$5))</f>
        <v>0</v>
      </c>
    </row>
    <row r="315">
      <c r="A315" s="1" t="s">
        <v>339</v>
      </c>
      <c r="E315" s="27" t="s">
        <v>349</v>
      </c>
    </row>
    <row r="316">
      <c r="A316" s="1" t="s">
        <v>341</v>
      </c>
    </row>
    <row r="317" ht="158.4">
      <c r="A317" s="1" t="s">
        <v>342</v>
      </c>
      <c r="E317" s="27" t="s">
        <v>447</v>
      </c>
    </row>
    <row r="318">
      <c r="A318" s="1" t="s">
        <v>333</v>
      </c>
      <c r="B318" s="1">
        <v>80</v>
      </c>
      <c r="C318" s="26" t="s">
        <v>2091</v>
      </c>
      <c r="D318" t="s">
        <v>345</v>
      </c>
      <c r="E318" s="27" t="s">
        <v>2092</v>
      </c>
      <c r="F318" s="28" t="s">
        <v>355</v>
      </c>
      <c r="G318" s="29">
        <v>8</v>
      </c>
      <c r="H318" s="28">
        <v>0</v>
      </c>
      <c r="I318" s="30">
        <f>ROUND(G318*H318,P4)</f>
        <v>0</v>
      </c>
      <c r="L318" s="30">
        <v>0</v>
      </c>
      <c r="M318" s="24">
        <f>ROUND(G318*L318,P4)</f>
        <v>0</v>
      </c>
      <c r="N318" s="25" t="s">
        <v>474</v>
      </c>
      <c r="O318" s="31">
        <f>M318*AA318</f>
        <v>0</v>
      </c>
      <c r="P318" s="1">
        <v>3</v>
      </c>
      <c r="AA318" s="1">
        <f>IF(P318=1,$O$3,IF(P318=2,$O$4,$O$5))</f>
        <v>0</v>
      </c>
    </row>
    <row r="319">
      <c r="A319" s="1" t="s">
        <v>339</v>
      </c>
      <c r="E319" s="27" t="s">
        <v>349</v>
      </c>
    </row>
    <row r="320">
      <c r="A320" s="1" t="s">
        <v>341</v>
      </c>
    </row>
    <row r="321" ht="132">
      <c r="A321" s="1" t="s">
        <v>342</v>
      </c>
      <c r="E321" s="27" t="s">
        <v>1061</v>
      </c>
    </row>
    <row r="322">
      <c r="A322" s="1" t="s">
        <v>333</v>
      </c>
      <c r="B322" s="1">
        <v>81</v>
      </c>
      <c r="C322" s="26" t="s">
        <v>2093</v>
      </c>
      <c r="D322" t="s">
        <v>345</v>
      </c>
      <c r="E322" s="27" t="s">
        <v>2094</v>
      </c>
      <c r="F322" s="28" t="s">
        <v>355</v>
      </c>
      <c r="G322" s="29">
        <v>8</v>
      </c>
      <c r="H322" s="28">
        <v>0</v>
      </c>
      <c r="I322" s="30">
        <f>ROUND(G322*H322,P4)</f>
        <v>0</v>
      </c>
      <c r="L322" s="30">
        <v>0</v>
      </c>
      <c r="M322" s="24">
        <f>ROUND(G322*L322,P4)</f>
        <v>0</v>
      </c>
      <c r="N322" s="25" t="s">
        <v>474</v>
      </c>
      <c r="O322" s="31">
        <f>M322*AA322</f>
        <v>0</v>
      </c>
      <c r="P322" s="1">
        <v>3</v>
      </c>
      <c r="AA322" s="1">
        <f>IF(P322=1,$O$3,IF(P322=2,$O$4,$O$5))</f>
        <v>0</v>
      </c>
    </row>
    <row r="323">
      <c r="A323" s="1" t="s">
        <v>339</v>
      </c>
      <c r="E323" s="27" t="s">
        <v>349</v>
      </c>
    </row>
    <row r="324">
      <c r="A324" s="1" t="s">
        <v>341</v>
      </c>
    </row>
    <row r="325" ht="158.4">
      <c r="A325" s="1" t="s">
        <v>342</v>
      </c>
      <c r="E325" s="27" t="s">
        <v>447</v>
      </c>
    </row>
    <row r="326">
      <c r="A326" s="1" t="s">
        <v>333</v>
      </c>
      <c r="B326" s="1">
        <v>82</v>
      </c>
      <c r="C326" s="26" t="s">
        <v>2095</v>
      </c>
      <c r="D326" t="s">
        <v>345</v>
      </c>
      <c r="E326" s="27" t="s">
        <v>2096</v>
      </c>
      <c r="F326" s="28" t="s">
        <v>355</v>
      </c>
      <c r="G326" s="29">
        <v>8</v>
      </c>
      <c r="H326" s="28">
        <v>0</v>
      </c>
      <c r="I326" s="30">
        <f>ROUND(G326*H326,P4)</f>
        <v>0</v>
      </c>
      <c r="L326" s="30">
        <v>0</v>
      </c>
      <c r="M326" s="24">
        <f>ROUND(G326*L326,P4)</f>
        <v>0</v>
      </c>
      <c r="N326" s="25" t="s">
        <v>474</v>
      </c>
      <c r="O326" s="31">
        <f>M326*AA326</f>
        <v>0</v>
      </c>
      <c r="P326" s="1">
        <v>3</v>
      </c>
      <c r="AA326" s="1">
        <f>IF(P326=1,$O$3,IF(P326=2,$O$4,$O$5))</f>
        <v>0</v>
      </c>
    </row>
    <row r="327">
      <c r="A327" s="1" t="s">
        <v>339</v>
      </c>
      <c r="E327" s="27" t="s">
        <v>349</v>
      </c>
    </row>
    <row r="328">
      <c r="A328" s="1" t="s">
        <v>341</v>
      </c>
    </row>
    <row r="329" ht="132">
      <c r="A329" s="1" t="s">
        <v>342</v>
      </c>
      <c r="E329" s="27" t="s">
        <v>1061</v>
      </c>
    </row>
    <row r="330">
      <c r="A330" s="1" t="s">
        <v>333</v>
      </c>
      <c r="B330" s="1">
        <v>83</v>
      </c>
      <c r="C330" s="26" t="s">
        <v>1796</v>
      </c>
      <c r="D330" t="s">
        <v>345</v>
      </c>
      <c r="E330" s="27" t="s">
        <v>1797</v>
      </c>
      <c r="F330" s="28" t="s">
        <v>355</v>
      </c>
      <c r="G330" s="29">
        <v>94</v>
      </c>
      <c r="H330" s="28">
        <v>0</v>
      </c>
      <c r="I330" s="30">
        <f>ROUND(G330*H330,P4)</f>
        <v>0</v>
      </c>
      <c r="L330" s="30">
        <v>0</v>
      </c>
      <c r="M330" s="24">
        <f>ROUND(G330*L330,P4)</f>
        <v>0</v>
      </c>
      <c r="N330" s="25" t="s">
        <v>474</v>
      </c>
      <c r="O330" s="31">
        <f>M330*AA330</f>
        <v>0</v>
      </c>
      <c r="P330" s="1">
        <v>3</v>
      </c>
      <c r="AA330" s="1">
        <f>IF(P330=1,$O$3,IF(P330=2,$O$4,$O$5))</f>
        <v>0</v>
      </c>
    </row>
    <row r="331">
      <c r="A331" s="1" t="s">
        <v>339</v>
      </c>
      <c r="E331" s="27" t="s">
        <v>2097</v>
      </c>
    </row>
    <row r="332">
      <c r="A332" s="1" t="s">
        <v>341</v>
      </c>
    </row>
    <row r="333" ht="158.4">
      <c r="A333" s="1" t="s">
        <v>342</v>
      </c>
      <c r="E333" s="27" t="s">
        <v>447</v>
      </c>
    </row>
    <row r="334">
      <c r="A334" s="1" t="s">
        <v>333</v>
      </c>
      <c r="B334" s="1">
        <v>84</v>
      </c>
      <c r="C334" s="26" t="s">
        <v>1799</v>
      </c>
      <c r="D334" t="s">
        <v>345</v>
      </c>
      <c r="E334" s="27" t="s">
        <v>1800</v>
      </c>
      <c r="F334" s="28" t="s">
        <v>355</v>
      </c>
      <c r="G334" s="29">
        <v>94</v>
      </c>
      <c r="H334" s="28">
        <v>0</v>
      </c>
      <c r="I334" s="30">
        <f>ROUND(G334*H334,P4)</f>
        <v>0</v>
      </c>
      <c r="L334" s="30">
        <v>0</v>
      </c>
      <c r="M334" s="24">
        <f>ROUND(G334*L334,P4)</f>
        <v>0</v>
      </c>
      <c r="N334" s="25" t="s">
        <v>474</v>
      </c>
      <c r="O334" s="31">
        <f>M334*AA334</f>
        <v>0</v>
      </c>
      <c r="P334" s="1">
        <v>3</v>
      </c>
      <c r="AA334" s="1">
        <f>IF(P334=1,$O$3,IF(P334=2,$O$4,$O$5))</f>
        <v>0</v>
      </c>
    </row>
    <row r="335">
      <c r="A335" s="1" t="s">
        <v>339</v>
      </c>
      <c r="E335" s="27" t="s">
        <v>349</v>
      </c>
    </row>
    <row r="336">
      <c r="A336" s="1" t="s">
        <v>341</v>
      </c>
    </row>
    <row r="337" ht="132">
      <c r="A337" s="1" t="s">
        <v>342</v>
      </c>
      <c r="E337" s="27" t="s">
        <v>1061</v>
      </c>
    </row>
    <row r="338">
      <c r="A338" s="1" t="s">
        <v>333</v>
      </c>
      <c r="B338" s="1">
        <v>85</v>
      </c>
      <c r="C338" s="26" t="s">
        <v>2098</v>
      </c>
      <c r="D338" t="s">
        <v>345</v>
      </c>
      <c r="E338" s="27" t="s">
        <v>2099</v>
      </c>
      <c r="F338" s="28" t="s">
        <v>355</v>
      </c>
      <c r="G338" s="29">
        <v>20</v>
      </c>
      <c r="H338" s="28">
        <v>0</v>
      </c>
      <c r="I338" s="30">
        <f>ROUND(G338*H338,P4)</f>
        <v>0</v>
      </c>
      <c r="L338" s="30">
        <v>0</v>
      </c>
      <c r="M338" s="24">
        <f>ROUND(G338*L338,P4)</f>
        <v>0</v>
      </c>
      <c r="N338" s="25" t="s">
        <v>474</v>
      </c>
      <c r="O338" s="31">
        <f>M338*AA338</f>
        <v>0</v>
      </c>
      <c r="P338" s="1">
        <v>3</v>
      </c>
      <c r="AA338" s="1">
        <f>IF(P338=1,$O$3,IF(P338=2,$O$4,$O$5))</f>
        <v>0</v>
      </c>
    </row>
    <row r="339">
      <c r="A339" s="1" t="s">
        <v>339</v>
      </c>
      <c r="E339" s="27" t="s">
        <v>349</v>
      </c>
    </row>
    <row r="340">
      <c r="A340" s="1" t="s">
        <v>341</v>
      </c>
    </row>
    <row r="341" ht="158.4">
      <c r="A341" s="1" t="s">
        <v>342</v>
      </c>
      <c r="E341" s="27" t="s">
        <v>447</v>
      </c>
    </row>
    <row r="342">
      <c r="A342" s="1" t="s">
        <v>333</v>
      </c>
      <c r="B342" s="1">
        <v>86</v>
      </c>
      <c r="C342" s="26" t="s">
        <v>1206</v>
      </c>
      <c r="D342" t="s">
        <v>345</v>
      </c>
      <c r="E342" s="27" t="s">
        <v>1207</v>
      </c>
      <c r="F342" s="28" t="s">
        <v>355</v>
      </c>
      <c r="G342" s="29">
        <v>20</v>
      </c>
      <c r="H342" s="28">
        <v>0</v>
      </c>
      <c r="I342" s="30">
        <f>ROUND(G342*H342,P4)</f>
        <v>0</v>
      </c>
      <c r="L342" s="30">
        <v>0</v>
      </c>
      <c r="M342" s="24">
        <f>ROUND(G342*L342,P4)</f>
        <v>0</v>
      </c>
      <c r="N342" s="25" t="s">
        <v>474</v>
      </c>
      <c r="O342" s="31">
        <f>M342*AA342</f>
        <v>0</v>
      </c>
      <c r="P342" s="1">
        <v>3</v>
      </c>
      <c r="AA342" s="1">
        <f>IF(P342=1,$O$3,IF(P342=2,$O$4,$O$5))</f>
        <v>0</v>
      </c>
    </row>
    <row r="343">
      <c r="A343" s="1" t="s">
        <v>339</v>
      </c>
      <c r="E343" s="27" t="s">
        <v>349</v>
      </c>
    </row>
    <row r="344">
      <c r="A344" s="1" t="s">
        <v>341</v>
      </c>
    </row>
    <row r="345" ht="132">
      <c r="A345" s="1" t="s">
        <v>342</v>
      </c>
      <c r="E345" s="27" t="s">
        <v>1061</v>
      </c>
    </row>
    <row r="346">
      <c r="A346" s="1" t="s">
        <v>333</v>
      </c>
      <c r="B346" s="1">
        <v>87</v>
      </c>
      <c r="C346" s="26" t="s">
        <v>2100</v>
      </c>
      <c r="D346" t="s">
        <v>331</v>
      </c>
      <c r="E346" s="27" t="s">
        <v>2101</v>
      </c>
      <c r="F346" s="28" t="s">
        <v>355</v>
      </c>
      <c r="G346" s="29">
        <v>4</v>
      </c>
      <c r="H346" s="28">
        <v>0</v>
      </c>
      <c r="I346" s="30">
        <f>ROUND(G346*H346,P4)</f>
        <v>0</v>
      </c>
      <c r="L346" s="30">
        <v>0</v>
      </c>
      <c r="M346" s="24">
        <f>ROUND(G346*L346,P4)</f>
        <v>0</v>
      </c>
      <c r="N346" s="25" t="s">
        <v>474</v>
      </c>
      <c r="O346" s="31">
        <f>M346*AA346</f>
        <v>0</v>
      </c>
      <c r="P346" s="1">
        <v>3</v>
      </c>
      <c r="AA346" s="1">
        <f>IF(P346=1,$O$3,IF(P346=2,$O$4,$O$5))</f>
        <v>0</v>
      </c>
    </row>
    <row r="347">
      <c r="A347" s="1" t="s">
        <v>339</v>
      </c>
      <c r="E347" s="27" t="s">
        <v>2102</v>
      </c>
    </row>
    <row r="348">
      <c r="A348" s="1" t="s">
        <v>341</v>
      </c>
    </row>
    <row r="349" ht="158.4">
      <c r="A349" s="1" t="s">
        <v>342</v>
      </c>
      <c r="E349" s="27" t="s">
        <v>447</v>
      </c>
    </row>
    <row r="350">
      <c r="A350" s="1" t="s">
        <v>333</v>
      </c>
      <c r="B350" s="1">
        <v>88</v>
      </c>
      <c r="C350" s="26" t="s">
        <v>2043</v>
      </c>
      <c r="D350" t="s">
        <v>331</v>
      </c>
      <c r="E350" s="27" t="s">
        <v>2044</v>
      </c>
      <c r="F350" s="28" t="s">
        <v>355</v>
      </c>
      <c r="G350" s="29">
        <v>1</v>
      </c>
      <c r="H350" s="28">
        <v>0</v>
      </c>
      <c r="I350" s="30">
        <f>ROUND(G350*H350,P4)</f>
        <v>0</v>
      </c>
      <c r="L350" s="30">
        <v>0</v>
      </c>
      <c r="M350" s="24">
        <f>ROUND(G350*L350,P4)</f>
        <v>0</v>
      </c>
      <c r="N350" s="25" t="s">
        <v>474</v>
      </c>
      <c r="O350" s="31">
        <f>M350*AA350</f>
        <v>0</v>
      </c>
      <c r="P350" s="1">
        <v>3</v>
      </c>
      <c r="AA350" s="1">
        <f>IF(P350=1,$O$3,IF(P350=2,$O$4,$O$5))</f>
        <v>0</v>
      </c>
    </row>
    <row r="351">
      <c r="A351" s="1" t="s">
        <v>339</v>
      </c>
      <c r="E351" s="27" t="s">
        <v>2103</v>
      </c>
    </row>
    <row r="352" ht="26.4">
      <c r="A352" s="1" t="s">
        <v>341</v>
      </c>
      <c r="E352" s="32" t="s">
        <v>2104</v>
      </c>
    </row>
    <row r="353" ht="158.4">
      <c r="A353" s="1" t="s">
        <v>342</v>
      </c>
      <c r="E353"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COUNTIFS(L8:L276,"=0",A8:A276,"P")+COUNTIFS(L8:L276,"",A8:A276,"P")+SUM(Q8:Q276)</f>
        <v>0</v>
      </c>
    </row>
    <row r="8">
      <c r="A8" s="1" t="s">
        <v>328</v>
      </c>
      <c r="C8" s="22" t="s">
        <v>2105</v>
      </c>
      <c r="E8" s="23" t="s">
        <v>45</v>
      </c>
      <c r="L8" s="24">
        <f>L9+L106+L251</f>
        <v>0</v>
      </c>
      <c r="M8" s="24">
        <f>M9+M106+M251</f>
        <v>0</v>
      </c>
      <c r="N8" s="25"/>
    </row>
    <row r="9">
      <c r="A9" s="1" t="s">
        <v>330</v>
      </c>
      <c r="C9" s="22" t="s">
        <v>331</v>
      </c>
      <c r="E9" s="23" t="s">
        <v>1382</v>
      </c>
      <c r="L9" s="24">
        <f>SUMIFS(L10:L105,A10:A105,"P")</f>
        <v>0</v>
      </c>
      <c r="M9" s="24">
        <f>SUMIFS(M10:M105,A10:A105,"P")</f>
        <v>0</v>
      </c>
      <c r="N9" s="25"/>
    </row>
    <row r="10">
      <c r="A10" s="1" t="s">
        <v>333</v>
      </c>
      <c r="B10" s="1">
        <v>1</v>
      </c>
      <c r="C10" s="26" t="s">
        <v>1383</v>
      </c>
      <c r="D10" t="s">
        <v>345</v>
      </c>
      <c r="E10" s="27" t="s">
        <v>2106</v>
      </c>
      <c r="F10" s="28" t="s">
        <v>582</v>
      </c>
      <c r="G10" s="29">
        <v>0.14999999999999999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2107</v>
      </c>
    </row>
    <row r="13" ht="79.2">
      <c r="A13" s="1" t="s">
        <v>342</v>
      </c>
      <c r="E13" s="27" t="s">
        <v>2108</v>
      </c>
    </row>
    <row r="14">
      <c r="A14" s="1" t="s">
        <v>333</v>
      </c>
      <c r="B14" s="1">
        <v>2</v>
      </c>
      <c r="C14" s="26" t="s">
        <v>1408</v>
      </c>
      <c r="D14" t="s">
        <v>345</v>
      </c>
      <c r="E14" s="27" t="s">
        <v>1409</v>
      </c>
      <c r="F14" s="28" t="s">
        <v>483</v>
      </c>
      <c r="G14" s="29">
        <v>47.25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2109</v>
      </c>
    </row>
    <row r="17" ht="356.4">
      <c r="A17" s="1" t="s">
        <v>342</v>
      </c>
      <c r="E17" s="27" t="s">
        <v>487</v>
      </c>
    </row>
    <row r="18">
      <c r="A18" s="1" t="s">
        <v>333</v>
      </c>
      <c r="B18" s="1">
        <v>3</v>
      </c>
      <c r="C18" s="26" t="s">
        <v>490</v>
      </c>
      <c r="D18" t="s">
        <v>345</v>
      </c>
      <c r="E18" s="27" t="s">
        <v>491</v>
      </c>
      <c r="F18" s="28" t="s">
        <v>483</v>
      </c>
      <c r="G18" s="29">
        <v>42.524999999999999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2110</v>
      </c>
    </row>
    <row r="21" ht="264">
      <c r="A21" s="1" t="s">
        <v>342</v>
      </c>
      <c r="E21" s="27" t="s">
        <v>492</v>
      </c>
    </row>
    <row r="22" ht="39.6">
      <c r="A22" s="1" t="s">
        <v>333</v>
      </c>
      <c r="B22" s="1">
        <v>4</v>
      </c>
      <c r="C22" s="26" t="s">
        <v>1415</v>
      </c>
      <c r="D22" t="s">
        <v>345</v>
      </c>
      <c r="E22" s="27" t="s">
        <v>2111</v>
      </c>
      <c r="F22" s="28" t="s">
        <v>483</v>
      </c>
      <c r="G22" s="29">
        <v>5</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1050</v>
      </c>
    </row>
    <row r="25" ht="409.5">
      <c r="A25" s="1" t="s">
        <v>342</v>
      </c>
      <c r="E25" s="27" t="s">
        <v>1418</v>
      </c>
    </row>
    <row r="26">
      <c r="A26" s="1" t="s">
        <v>333</v>
      </c>
      <c r="B26" s="1">
        <v>5</v>
      </c>
      <c r="C26" s="26" t="s">
        <v>1866</v>
      </c>
      <c r="D26" t="s">
        <v>345</v>
      </c>
      <c r="E26" s="27" t="s">
        <v>1867</v>
      </c>
      <c r="F26" s="28" t="s">
        <v>478</v>
      </c>
      <c r="G26" s="29">
        <v>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2112</v>
      </c>
    </row>
    <row r="29" ht="79.2">
      <c r="A29" s="1" t="s">
        <v>342</v>
      </c>
      <c r="E29" s="27" t="s">
        <v>1869</v>
      </c>
    </row>
    <row r="30">
      <c r="A30" s="1" t="s">
        <v>333</v>
      </c>
      <c r="B30" s="1">
        <v>6</v>
      </c>
      <c r="C30" s="26" t="s">
        <v>669</v>
      </c>
      <c r="D30" t="s">
        <v>345</v>
      </c>
      <c r="E30" s="27" t="s">
        <v>670</v>
      </c>
      <c r="F30" s="28" t="s">
        <v>361</v>
      </c>
      <c r="G30" s="29">
        <v>150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2113</v>
      </c>
    </row>
    <row r="33" ht="79.2">
      <c r="A33" s="1" t="s">
        <v>342</v>
      </c>
      <c r="E33" s="27" t="s">
        <v>510</v>
      </c>
    </row>
    <row r="34" ht="26.4">
      <c r="A34" s="1" t="s">
        <v>333</v>
      </c>
      <c r="B34" s="1">
        <v>7</v>
      </c>
      <c r="C34" s="26" t="s">
        <v>516</v>
      </c>
      <c r="D34" t="s">
        <v>345</v>
      </c>
      <c r="E34" s="27" t="s">
        <v>517</v>
      </c>
      <c r="F34" s="28" t="s">
        <v>361</v>
      </c>
      <c r="G34" s="29">
        <v>150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2113</v>
      </c>
    </row>
    <row r="37" ht="79.2">
      <c r="A37" s="1" t="s">
        <v>342</v>
      </c>
      <c r="E37" s="27" t="s">
        <v>518</v>
      </c>
    </row>
    <row r="38">
      <c r="A38" s="1" t="s">
        <v>333</v>
      </c>
      <c r="B38" s="1">
        <v>8</v>
      </c>
      <c r="C38" s="26" t="s">
        <v>511</v>
      </c>
      <c r="D38" t="s">
        <v>345</v>
      </c>
      <c r="E38" s="27" t="s">
        <v>512</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2112</v>
      </c>
    </row>
    <row r="41" ht="79.2">
      <c r="A41" s="1" t="s">
        <v>342</v>
      </c>
      <c r="E41" s="27" t="s">
        <v>510</v>
      </c>
    </row>
    <row r="42">
      <c r="A42" s="1" t="s">
        <v>333</v>
      </c>
      <c r="B42" s="1">
        <v>9</v>
      </c>
      <c r="C42" s="26" t="s">
        <v>1455</v>
      </c>
      <c r="D42" t="s">
        <v>345</v>
      </c>
      <c r="E42" s="27" t="s">
        <v>1456</v>
      </c>
      <c r="F42" s="28" t="s">
        <v>361</v>
      </c>
      <c r="G42" s="29">
        <v>150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2113</v>
      </c>
    </row>
    <row r="45" ht="92.4">
      <c r="A45" s="1" t="s">
        <v>342</v>
      </c>
      <c r="E45" s="27" t="s">
        <v>515</v>
      </c>
    </row>
    <row r="46" ht="26.4">
      <c r="A46" s="1" t="s">
        <v>333</v>
      </c>
      <c r="B46" s="1">
        <v>10</v>
      </c>
      <c r="C46" s="26" t="s">
        <v>2114</v>
      </c>
      <c r="D46" t="s">
        <v>345</v>
      </c>
      <c r="E46" s="27" t="s">
        <v>2115</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32">
      <c r="A49" s="1" t="s">
        <v>342</v>
      </c>
      <c r="E49" s="27" t="s">
        <v>2116</v>
      </c>
    </row>
    <row r="50">
      <c r="A50" s="1" t="s">
        <v>333</v>
      </c>
      <c r="B50" s="1">
        <v>11</v>
      </c>
      <c r="C50" s="26" t="s">
        <v>2117</v>
      </c>
      <c r="D50" t="s">
        <v>345</v>
      </c>
      <c r="E50" s="27" t="s">
        <v>2118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05.6">
      <c r="A53" s="1" t="s">
        <v>342</v>
      </c>
      <c r="E53" s="27" t="s">
        <v>1477</v>
      </c>
    </row>
    <row r="54" ht="26.4">
      <c r="A54" s="1" t="s">
        <v>333</v>
      </c>
      <c r="B54" s="1">
        <v>12</v>
      </c>
      <c r="C54" s="26" t="s">
        <v>1478</v>
      </c>
      <c r="D54" t="s">
        <v>345</v>
      </c>
      <c r="E54" s="27" t="s">
        <v>1479</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2119</v>
      </c>
    </row>
    <row r="57" ht="39.6">
      <c r="A57" s="1" t="s">
        <v>342</v>
      </c>
      <c r="E57" s="27" t="s">
        <v>1481</v>
      </c>
    </row>
    <row r="58" ht="26.4">
      <c r="A58" s="1" t="s">
        <v>333</v>
      </c>
      <c r="B58" s="1">
        <v>13</v>
      </c>
      <c r="C58" s="26" t="s">
        <v>1482</v>
      </c>
      <c r="D58" t="s">
        <v>345</v>
      </c>
      <c r="E58" s="27" t="s">
        <v>1483</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2119</v>
      </c>
    </row>
    <row r="61" ht="39.6">
      <c r="A61" s="1" t="s">
        <v>342</v>
      </c>
      <c r="E61" s="27" t="s">
        <v>1485</v>
      </c>
    </row>
    <row r="62" ht="26.4">
      <c r="A62" s="1" t="s">
        <v>333</v>
      </c>
      <c r="B62" s="1">
        <v>14</v>
      </c>
      <c r="C62" s="26" t="s">
        <v>2120</v>
      </c>
      <c r="D62" t="s">
        <v>345</v>
      </c>
      <c r="E62" s="27" t="s">
        <v>2121</v>
      </c>
      <c r="F62" s="28" t="s">
        <v>361</v>
      </c>
      <c r="G62" s="29">
        <v>10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2112</v>
      </c>
    </row>
    <row r="65" ht="132">
      <c r="A65" s="1" t="s">
        <v>342</v>
      </c>
      <c r="E65" s="27" t="s">
        <v>1465</v>
      </c>
    </row>
    <row r="66" ht="26.4">
      <c r="A66" s="1" t="s">
        <v>333</v>
      </c>
      <c r="B66" s="1">
        <v>15</v>
      </c>
      <c r="C66" s="26" t="s">
        <v>2122</v>
      </c>
      <c r="D66" t="s">
        <v>345</v>
      </c>
      <c r="E66" s="27" t="s">
        <v>2123</v>
      </c>
      <c r="F66" s="28" t="s">
        <v>355</v>
      </c>
      <c r="G66" s="29">
        <v>100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2124</v>
      </c>
    </row>
    <row r="69" ht="105.6">
      <c r="A69" s="1" t="s">
        <v>342</v>
      </c>
      <c r="E69" s="27" t="s">
        <v>2125</v>
      </c>
    </row>
    <row r="70">
      <c r="A70" s="1" t="s">
        <v>333</v>
      </c>
      <c r="B70" s="1">
        <v>16</v>
      </c>
      <c r="C70" s="26" t="s">
        <v>2126</v>
      </c>
      <c r="D70" t="s">
        <v>345</v>
      </c>
      <c r="E70" s="27" t="s">
        <v>2127</v>
      </c>
      <c r="F70" s="28" t="s">
        <v>355</v>
      </c>
      <c r="G70" s="29">
        <v>100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2124</v>
      </c>
    </row>
    <row r="73" ht="105.6">
      <c r="A73" s="1" t="s">
        <v>342</v>
      </c>
      <c r="E73" s="27" t="s">
        <v>2125</v>
      </c>
    </row>
    <row r="74">
      <c r="A74" s="1" t="s">
        <v>333</v>
      </c>
      <c r="B74" s="1">
        <v>17</v>
      </c>
      <c r="C74" s="26" t="s">
        <v>1491</v>
      </c>
      <c r="D74" t="s">
        <v>345</v>
      </c>
      <c r="E74" s="27" t="s">
        <v>1492</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1046</v>
      </c>
    </row>
    <row r="77" ht="118.8">
      <c r="A77" s="1" t="s">
        <v>342</v>
      </c>
      <c r="E77" s="27" t="s">
        <v>1494</v>
      </c>
    </row>
    <row r="78">
      <c r="A78" s="1" t="s">
        <v>333</v>
      </c>
      <c r="B78" s="1">
        <v>18</v>
      </c>
      <c r="C78" s="26" t="s">
        <v>1495</v>
      </c>
      <c r="D78" t="s">
        <v>345</v>
      </c>
      <c r="E78" s="27" t="s">
        <v>1496</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18.8">
      <c r="A81" s="1" t="s">
        <v>342</v>
      </c>
      <c r="E81" s="27" t="s">
        <v>1494</v>
      </c>
    </row>
    <row r="82" ht="26.4">
      <c r="A82" s="1" t="s">
        <v>333</v>
      </c>
      <c r="B82" s="1">
        <v>19</v>
      </c>
      <c r="C82" s="26" t="s">
        <v>501</v>
      </c>
      <c r="D82" t="s">
        <v>345</v>
      </c>
      <c r="E82" s="27" t="s">
        <v>502</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2128</v>
      </c>
    </row>
    <row r="85" ht="79.2">
      <c r="A85" s="1" t="s">
        <v>342</v>
      </c>
      <c r="E85" s="27" t="s">
        <v>503</v>
      </c>
    </row>
    <row r="86" ht="26.4">
      <c r="A86" s="1" t="s">
        <v>333</v>
      </c>
      <c r="B86" s="1">
        <v>20</v>
      </c>
      <c r="C86" s="26" t="s">
        <v>519</v>
      </c>
      <c r="D86" t="s">
        <v>345</v>
      </c>
      <c r="E86" s="27" t="s">
        <v>520</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2128</v>
      </c>
    </row>
    <row r="89" ht="105.6">
      <c r="A89" s="1" t="s">
        <v>342</v>
      </c>
      <c r="E89" s="27" t="s">
        <v>521</v>
      </c>
    </row>
    <row r="90">
      <c r="A90" s="1" t="s">
        <v>333</v>
      </c>
      <c r="B90" s="1">
        <v>21</v>
      </c>
      <c r="C90" s="26" t="s">
        <v>1500</v>
      </c>
      <c r="D90" t="s">
        <v>345</v>
      </c>
      <c r="E90" s="27" t="s">
        <v>1501</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2129</v>
      </c>
    </row>
    <row r="93" ht="79.2">
      <c r="A93" s="1" t="s">
        <v>342</v>
      </c>
      <c r="E93" s="27" t="s">
        <v>503</v>
      </c>
    </row>
    <row r="94">
      <c r="A94" s="1" t="s">
        <v>333</v>
      </c>
      <c r="B94" s="1">
        <v>22</v>
      </c>
      <c r="C94" s="26" t="s">
        <v>504</v>
      </c>
      <c r="D94" t="s">
        <v>345</v>
      </c>
      <c r="E94" s="27" t="s">
        <v>505</v>
      </c>
      <c r="F94" s="28" t="s">
        <v>355</v>
      </c>
      <c r="G94" s="29">
        <v>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2129</v>
      </c>
    </row>
    <row r="97" ht="79.2">
      <c r="A97" s="1" t="s">
        <v>342</v>
      </c>
      <c r="E97" s="27" t="s">
        <v>503</v>
      </c>
    </row>
    <row r="98" ht="26.4">
      <c r="A98" s="1" t="s">
        <v>333</v>
      </c>
      <c r="B98" s="1">
        <v>23</v>
      </c>
      <c r="C98" s="26" t="s">
        <v>1505</v>
      </c>
      <c r="D98" t="s">
        <v>345</v>
      </c>
      <c r="E98" s="27" t="s">
        <v>1506</v>
      </c>
      <c r="F98" s="28" t="s">
        <v>582</v>
      </c>
      <c r="G98" s="29">
        <v>0.14999999999999999</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2107</v>
      </c>
    </row>
    <row r="101" ht="92.4">
      <c r="A101" s="1" t="s">
        <v>342</v>
      </c>
      <c r="E101" s="27" t="s">
        <v>1508</v>
      </c>
    </row>
    <row r="102">
      <c r="A102" s="1" t="s">
        <v>333</v>
      </c>
      <c r="B102" s="1">
        <v>24</v>
      </c>
      <c r="C102" s="26" t="s">
        <v>1509</v>
      </c>
      <c r="D102" t="s">
        <v>345</v>
      </c>
      <c r="E102" s="27" t="s">
        <v>1510</v>
      </c>
      <c r="F102" s="28" t="s">
        <v>582</v>
      </c>
      <c r="G102" s="29">
        <v>0.14999999999999999</v>
      </c>
      <c r="H102" s="28">
        <v>0</v>
      </c>
      <c r="I102" s="30">
        <f>ROUND(G102*H102,P4)</f>
        <v>0</v>
      </c>
      <c r="L102" s="30">
        <v>0</v>
      </c>
      <c r="M102" s="24">
        <f>ROUND(G102*L102,P4)</f>
        <v>0</v>
      </c>
      <c r="N102" s="25" t="s">
        <v>1028</v>
      </c>
      <c r="O102" s="31">
        <f>M102*AA102</f>
        <v>0</v>
      </c>
      <c r="P102" s="1">
        <v>3</v>
      </c>
      <c r="AA102" s="1">
        <f>IF(P102=1,$O$3,IF(P102=2,$O$4,$O$5))</f>
        <v>0</v>
      </c>
    </row>
    <row r="103">
      <c r="A103" s="1" t="s">
        <v>339</v>
      </c>
      <c r="E103" s="27" t="s">
        <v>349</v>
      </c>
    </row>
    <row r="104">
      <c r="A104" s="1" t="s">
        <v>341</v>
      </c>
      <c r="E104" s="32" t="s">
        <v>2107</v>
      </c>
    </row>
    <row r="105" ht="92.4">
      <c r="A105" s="1" t="s">
        <v>342</v>
      </c>
      <c r="E105" s="27" t="s">
        <v>1512</v>
      </c>
    </row>
    <row r="106">
      <c r="A106" s="1" t="s">
        <v>330</v>
      </c>
      <c r="C106" s="22" t="s">
        <v>351</v>
      </c>
      <c r="E106" s="23" t="s">
        <v>2130</v>
      </c>
      <c r="L106" s="24">
        <f>SUMIFS(L107:L250,A107:A250,"P")</f>
        <v>0</v>
      </c>
      <c r="M106" s="24">
        <f>SUMIFS(M107:M250,A107:A250,"P")</f>
        <v>0</v>
      </c>
      <c r="N106" s="25"/>
    </row>
    <row r="107">
      <c r="A107" s="1" t="s">
        <v>333</v>
      </c>
      <c r="B107" s="1">
        <v>25</v>
      </c>
      <c r="C107" s="26" t="s">
        <v>1190</v>
      </c>
      <c r="D107" t="s">
        <v>331</v>
      </c>
      <c r="E107" s="27" t="s">
        <v>1191</v>
      </c>
      <c r="F107" s="28" t="s">
        <v>532</v>
      </c>
      <c r="G107" s="29">
        <v>0.10000000000000001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1951</v>
      </c>
    </row>
    <row r="110" ht="171.6">
      <c r="A110" s="1" t="s">
        <v>342</v>
      </c>
      <c r="E110" s="27" t="s">
        <v>1193</v>
      </c>
    </row>
    <row r="111">
      <c r="A111" s="1" t="s">
        <v>333</v>
      </c>
      <c r="B111" s="1">
        <v>26</v>
      </c>
      <c r="C111" s="26" t="s">
        <v>1190</v>
      </c>
      <c r="D111" t="s">
        <v>351</v>
      </c>
      <c r="E111" s="27" t="s">
        <v>1191</v>
      </c>
      <c r="F111" s="28" t="s">
        <v>532</v>
      </c>
      <c r="G111" s="29">
        <v>0.10000000000000001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1951</v>
      </c>
    </row>
    <row r="114" ht="171.6">
      <c r="A114" s="1" t="s">
        <v>342</v>
      </c>
      <c r="E114" s="27" t="s">
        <v>1193</v>
      </c>
    </row>
    <row r="115">
      <c r="A115" s="1" t="s">
        <v>333</v>
      </c>
      <c r="B115" s="1">
        <v>27</v>
      </c>
      <c r="C115" s="26" t="s">
        <v>2131</v>
      </c>
      <c r="D115" t="s">
        <v>345</v>
      </c>
      <c r="E115" s="27" t="s">
        <v>2132</v>
      </c>
      <c r="F115" s="28" t="s">
        <v>1533</v>
      </c>
      <c r="G115" s="29">
        <v>0.90000000000000002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2133</v>
      </c>
    </row>
    <row r="118" ht="171.6">
      <c r="A118" s="1" t="s">
        <v>342</v>
      </c>
      <c r="E118" s="27" t="s">
        <v>1535</v>
      </c>
    </row>
    <row r="119" ht="26.4">
      <c r="A119" s="1" t="s">
        <v>333</v>
      </c>
      <c r="B119" s="1">
        <v>28</v>
      </c>
      <c r="C119" s="26" t="s">
        <v>1539</v>
      </c>
      <c r="D119" t="s">
        <v>345</v>
      </c>
      <c r="E119" s="27" t="s">
        <v>1540</v>
      </c>
      <c r="F119" s="28" t="s">
        <v>361</v>
      </c>
      <c r="G119" s="29">
        <v>30</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1876</v>
      </c>
    </row>
    <row r="122" ht="132">
      <c r="A122" s="1" t="s">
        <v>342</v>
      </c>
      <c r="E122" s="27" t="s">
        <v>1542</v>
      </c>
    </row>
    <row r="123">
      <c r="A123" s="1" t="s">
        <v>333</v>
      </c>
      <c r="B123" s="1">
        <v>29</v>
      </c>
      <c r="C123" s="26" t="s">
        <v>1543</v>
      </c>
      <c r="D123" t="s">
        <v>345</v>
      </c>
      <c r="E123" s="27" t="s">
        <v>1544</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58.4">
      <c r="A126" s="1" t="s">
        <v>342</v>
      </c>
      <c r="E126" s="27" t="s">
        <v>1546</v>
      </c>
    </row>
    <row r="127">
      <c r="A127" s="1" t="s">
        <v>333</v>
      </c>
      <c r="B127" s="1">
        <v>30</v>
      </c>
      <c r="C127" s="26" t="s">
        <v>1547</v>
      </c>
      <c r="D127" t="s">
        <v>345</v>
      </c>
      <c r="E127" s="27" t="s">
        <v>1548</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32">
      <c r="A130" s="1" t="s">
        <v>342</v>
      </c>
      <c r="E130" s="27" t="s">
        <v>1061</v>
      </c>
    </row>
    <row r="131">
      <c r="A131" s="1" t="s">
        <v>333</v>
      </c>
      <c r="B131" s="1">
        <v>31</v>
      </c>
      <c r="C131" s="26" t="s">
        <v>1556</v>
      </c>
      <c r="D131" t="s">
        <v>345</v>
      </c>
      <c r="E131" s="27" t="s">
        <v>1557</v>
      </c>
      <c r="F131" s="28" t="s">
        <v>361</v>
      </c>
      <c r="G131" s="29">
        <v>290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2134</v>
      </c>
    </row>
    <row r="134" ht="171.6">
      <c r="A134" s="1" t="s">
        <v>342</v>
      </c>
      <c r="E134" s="27" t="s">
        <v>1559</v>
      </c>
    </row>
    <row r="135">
      <c r="A135" s="1" t="s">
        <v>333</v>
      </c>
      <c r="B135" s="1">
        <v>32</v>
      </c>
      <c r="C135" s="26" t="s">
        <v>1560</v>
      </c>
      <c r="D135" t="s">
        <v>345</v>
      </c>
      <c r="E135" s="27" t="s">
        <v>1561</v>
      </c>
      <c r="F135" s="28" t="s">
        <v>1562</v>
      </c>
      <c r="G135" s="29">
        <v>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1046</v>
      </c>
    </row>
    <row r="138" ht="145.2">
      <c r="A138" s="1" t="s">
        <v>342</v>
      </c>
      <c r="E138" s="27" t="s">
        <v>1564</v>
      </c>
    </row>
    <row r="139">
      <c r="A139" s="1" t="s">
        <v>333</v>
      </c>
      <c r="B139" s="1">
        <v>33</v>
      </c>
      <c r="C139" s="26" t="s">
        <v>1565</v>
      </c>
      <c r="D139" t="s">
        <v>345</v>
      </c>
      <c r="E139" s="27" t="s">
        <v>1566</v>
      </c>
      <c r="F139" s="28" t="s">
        <v>361</v>
      </c>
      <c r="G139" s="29">
        <v>290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2134</v>
      </c>
    </row>
    <row r="142" ht="145.2">
      <c r="A142" s="1" t="s">
        <v>342</v>
      </c>
      <c r="E142" s="27" t="s">
        <v>1568</v>
      </c>
    </row>
    <row r="143">
      <c r="A143" s="1" t="s">
        <v>333</v>
      </c>
      <c r="B143" s="1">
        <v>34</v>
      </c>
      <c r="C143" s="26" t="s">
        <v>1569</v>
      </c>
      <c r="D143" t="s">
        <v>345</v>
      </c>
      <c r="E143" s="27" t="s">
        <v>1570</v>
      </c>
      <c r="F143" s="28" t="s">
        <v>355</v>
      </c>
      <c r="G143" s="29">
        <v>10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2112</v>
      </c>
    </row>
    <row r="146" ht="158.4">
      <c r="A146" s="1" t="s">
        <v>342</v>
      </c>
      <c r="E146" s="27" t="s">
        <v>1546</v>
      </c>
    </row>
    <row r="147">
      <c r="A147" s="1" t="s">
        <v>333</v>
      </c>
      <c r="B147" s="1">
        <v>35</v>
      </c>
      <c r="C147" s="26" t="s">
        <v>1572</v>
      </c>
      <c r="D147" t="s">
        <v>345</v>
      </c>
      <c r="E147" s="27" t="s">
        <v>1573</v>
      </c>
      <c r="F147" s="28" t="s">
        <v>355</v>
      </c>
      <c r="G147" s="29">
        <v>10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2112</v>
      </c>
    </row>
    <row r="150" ht="132">
      <c r="A150" s="1" t="s">
        <v>342</v>
      </c>
      <c r="E150" s="27" t="s">
        <v>1061</v>
      </c>
    </row>
    <row r="151">
      <c r="A151" s="1" t="s">
        <v>333</v>
      </c>
      <c r="B151" s="1">
        <v>36</v>
      </c>
      <c r="C151" s="26" t="s">
        <v>1587</v>
      </c>
      <c r="D151" t="s">
        <v>345</v>
      </c>
      <c r="E151" s="27" t="s">
        <v>1588</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2129</v>
      </c>
    </row>
    <row r="154" ht="158.4">
      <c r="A154" s="1" t="s">
        <v>342</v>
      </c>
      <c r="E154" s="27" t="s">
        <v>1546</v>
      </c>
    </row>
    <row r="155">
      <c r="A155" s="1" t="s">
        <v>333</v>
      </c>
      <c r="B155" s="1">
        <v>37</v>
      </c>
      <c r="C155" s="26" t="s">
        <v>1590</v>
      </c>
      <c r="D155" t="s">
        <v>345</v>
      </c>
      <c r="E155" s="27" t="s">
        <v>1591</v>
      </c>
      <c r="F155" s="28" t="s">
        <v>355</v>
      </c>
      <c r="G155" s="29">
        <v>6</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2129</v>
      </c>
    </row>
    <row r="158" ht="132">
      <c r="A158" s="1" t="s">
        <v>342</v>
      </c>
      <c r="E158" s="27" t="s">
        <v>1061</v>
      </c>
    </row>
    <row r="159">
      <c r="A159" s="1" t="s">
        <v>333</v>
      </c>
      <c r="B159" s="1">
        <v>38</v>
      </c>
      <c r="C159" s="26" t="s">
        <v>1581</v>
      </c>
      <c r="D159" t="s">
        <v>345</v>
      </c>
      <c r="E159" s="27" t="s">
        <v>1582</v>
      </c>
      <c r="F159" s="28" t="s">
        <v>355</v>
      </c>
      <c r="G159" s="29">
        <v>6</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2129</v>
      </c>
    </row>
    <row r="162" ht="158.4">
      <c r="A162" s="1" t="s">
        <v>342</v>
      </c>
      <c r="E162" s="27" t="s">
        <v>1546</v>
      </c>
    </row>
    <row r="163">
      <c r="A163" s="1" t="s">
        <v>333</v>
      </c>
      <c r="B163" s="1">
        <v>39</v>
      </c>
      <c r="C163" s="26" t="s">
        <v>1584</v>
      </c>
      <c r="D163" t="s">
        <v>345</v>
      </c>
      <c r="E163" s="27" t="s">
        <v>1585</v>
      </c>
      <c r="F163" s="28" t="s">
        <v>355</v>
      </c>
      <c r="G163" s="29">
        <v>6</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2129</v>
      </c>
    </row>
    <row r="166" ht="132">
      <c r="A166" s="1" t="s">
        <v>342</v>
      </c>
      <c r="E166" s="27" t="s">
        <v>1061</v>
      </c>
    </row>
    <row r="167">
      <c r="A167" s="1" t="s">
        <v>333</v>
      </c>
      <c r="B167" s="1">
        <v>40</v>
      </c>
      <c r="C167" s="26" t="s">
        <v>1575</v>
      </c>
      <c r="D167" t="s">
        <v>345</v>
      </c>
      <c r="E167" s="27" t="s">
        <v>1576</v>
      </c>
      <c r="F167" s="28" t="s">
        <v>355</v>
      </c>
      <c r="G167" s="29">
        <v>6</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2129</v>
      </c>
    </row>
    <row r="170" ht="158.4">
      <c r="A170" s="1" t="s">
        <v>342</v>
      </c>
      <c r="E170" s="27" t="s">
        <v>1546</v>
      </c>
    </row>
    <row r="171">
      <c r="A171" s="1" t="s">
        <v>333</v>
      </c>
      <c r="B171" s="1">
        <v>41</v>
      </c>
      <c r="C171" s="26" t="s">
        <v>1578</v>
      </c>
      <c r="D171" t="s">
        <v>345</v>
      </c>
      <c r="E171" s="27" t="s">
        <v>1579</v>
      </c>
      <c r="F171" s="28" t="s">
        <v>355</v>
      </c>
      <c r="G171" s="29">
        <v>6</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2129</v>
      </c>
    </row>
    <row r="174" ht="132">
      <c r="A174" s="1" t="s">
        <v>342</v>
      </c>
      <c r="E174" s="27" t="s">
        <v>1061</v>
      </c>
    </row>
    <row r="175">
      <c r="A175" s="1" t="s">
        <v>333</v>
      </c>
      <c r="B175" s="1">
        <v>42</v>
      </c>
      <c r="C175" s="26" t="s">
        <v>1615</v>
      </c>
      <c r="D175" t="s">
        <v>345</v>
      </c>
      <c r="E175" s="27" t="s">
        <v>1616</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1029</v>
      </c>
    </row>
    <row r="178" ht="158.4">
      <c r="A178" s="1" t="s">
        <v>342</v>
      </c>
      <c r="E178" s="27" t="s">
        <v>447</v>
      </c>
    </row>
    <row r="179">
      <c r="A179" s="1" t="s">
        <v>333</v>
      </c>
      <c r="B179" s="1">
        <v>43</v>
      </c>
      <c r="C179" s="26" t="s">
        <v>1618</v>
      </c>
      <c r="D179" t="s">
        <v>345</v>
      </c>
      <c r="E179" s="27" t="s">
        <v>1619</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32">
      <c r="A182" s="1" t="s">
        <v>342</v>
      </c>
      <c r="E182" s="27" t="s">
        <v>1061</v>
      </c>
    </row>
    <row r="183">
      <c r="A183" s="1" t="s">
        <v>333</v>
      </c>
      <c r="B183" s="1">
        <v>44</v>
      </c>
      <c r="C183" s="26" t="s">
        <v>2135</v>
      </c>
      <c r="D183" t="s">
        <v>345</v>
      </c>
      <c r="E183" s="27" t="s">
        <v>2136</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1029</v>
      </c>
    </row>
    <row r="186" ht="158.4">
      <c r="A186" s="1" t="s">
        <v>342</v>
      </c>
      <c r="E186" s="27" t="s">
        <v>447</v>
      </c>
    </row>
    <row r="187">
      <c r="A187" s="1" t="s">
        <v>333</v>
      </c>
      <c r="B187" s="1">
        <v>45</v>
      </c>
      <c r="C187" s="26" t="s">
        <v>2137</v>
      </c>
      <c r="D187" t="s">
        <v>345</v>
      </c>
      <c r="E187" s="27" t="s">
        <v>2138</v>
      </c>
      <c r="F187" s="28" t="s">
        <v>355</v>
      </c>
      <c r="G187" s="29">
        <v>3</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1046</v>
      </c>
    </row>
    <row r="190" ht="132">
      <c r="A190" s="1" t="s">
        <v>342</v>
      </c>
      <c r="E190" s="27" t="s">
        <v>1061</v>
      </c>
    </row>
    <row r="191">
      <c r="A191" s="1" t="s">
        <v>333</v>
      </c>
      <c r="B191" s="1">
        <v>46</v>
      </c>
      <c r="C191" s="26" t="s">
        <v>1624</v>
      </c>
      <c r="D191" t="s">
        <v>345</v>
      </c>
      <c r="E191" s="27" t="s">
        <v>1625</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1029</v>
      </c>
    </row>
    <row r="194" ht="158.4">
      <c r="A194" s="1" t="s">
        <v>342</v>
      </c>
      <c r="E194" s="27" t="s">
        <v>447</v>
      </c>
    </row>
    <row r="195">
      <c r="A195" s="1" t="s">
        <v>333</v>
      </c>
      <c r="B195" s="1">
        <v>47</v>
      </c>
      <c r="C195" s="26" t="s">
        <v>1627</v>
      </c>
      <c r="D195" t="s">
        <v>345</v>
      </c>
      <c r="E195" s="27" t="s">
        <v>1628</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1029</v>
      </c>
    </row>
    <row r="198" ht="132">
      <c r="A198" s="1" t="s">
        <v>342</v>
      </c>
      <c r="E198" s="27" t="s">
        <v>1061</v>
      </c>
    </row>
    <row r="199">
      <c r="A199" s="1" t="s">
        <v>333</v>
      </c>
      <c r="B199" s="1">
        <v>48</v>
      </c>
      <c r="C199" s="26" t="s">
        <v>1630</v>
      </c>
      <c r="D199" t="s">
        <v>345</v>
      </c>
      <c r="E199" s="27" t="s">
        <v>1631</v>
      </c>
      <c r="F199" s="28" t="s">
        <v>355</v>
      </c>
      <c r="G199" s="29">
        <v>1</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1029</v>
      </c>
    </row>
    <row r="202" ht="158.4">
      <c r="A202" s="1" t="s">
        <v>342</v>
      </c>
      <c r="E202" s="27" t="s">
        <v>447</v>
      </c>
    </row>
    <row r="203">
      <c r="A203" s="1" t="s">
        <v>333</v>
      </c>
      <c r="B203" s="1">
        <v>49</v>
      </c>
      <c r="C203" s="26" t="s">
        <v>1633</v>
      </c>
      <c r="D203" t="s">
        <v>345</v>
      </c>
      <c r="E203" s="27" t="s">
        <v>1634</v>
      </c>
      <c r="F203" s="28" t="s">
        <v>355</v>
      </c>
      <c r="G203" s="29">
        <v>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1029</v>
      </c>
    </row>
    <row r="206" ht="132">
      <c r="A206" s="1" t="s">
        <v>342</v>
      </c>
      <c r="E206" s="27" t="s">
        <v>1061</v>
      </c>
    </row>
    <row r="207">
      <c r="A207" s="1" t="s">
        <v>333</v>
      </c>
      <c r="B207" s="1">
        <v>50</v>
      </c>
      <c r="C207" s="26" t="s">
        <v>1642</v>
      </c>
      <c r="D207" t="s">
        <v>345</v>
      </c>
      <c r="E207" s="27" t="s">
        <v>1643</v>
      </c>
      <c r="F207" s="28" t="s">
        <v>355</v>
      </c>
      <c r="G207" s="29">
        <v>11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2139</v>
      </c>
    </row>
    <row r="210" ht="158.4">
      <c r="A210" s="1" t="s">
        <v>342</v>
      </c>
      <c r="E210" s="27" t="s">
        <v>447</v>
      </c>
    </row>
    <row r="211">
      <c r="A211" s="1" t="s">
        <v>333</v>
      </c>
      <c r="B211" s="1">
        <v>51</v>
      </c>
      <c r="C211" s="26" t="s">
        <v>1645</v>
      </c>
      <c r="D211" t="s">
        <v>345</v>
      </c>
      <c r="E211" s="27" t="s">
        <v>1646</v>
      </c>
      <c r="F211" s="28" t="s">
        <v>355</v>
      </c>
      <c r="G211" s="29">
        <v>11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2139</v>
      </c>
    </row>
    <row r="214" ht="132">
      <c r="A214" s="1" t="s">
        <v>342</v>
      </c>
      <c r="E214" s="27" t="s">
        <v>1061</v>
      </c>
    </row>
    <row r="215">
      <c r="A215" s="1" t="s">
        <v>333</v>
      </c>
      <c r="B215" s="1">
        <v>52</v>
      </c>
      <c r="C215" s="26" t="s">
        <v>1675</v>
      </c>
      <c r="D215" t="s">
        <v>345</v>
      </c>
      <c r="E215" s="27" t="s">
        <v>1676</v>
      </c>
      <c r="F215" s="28" t="s">
        <v>355</v>
      </c>
      <c r="G215" s="29">
        <v>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1029</v>
      </c>
    </row>
    <row r="218" ht="158.4">
      <c r="A218" s="1" t="s">
        <v>342</v>
      </c>
      <c r="E218" s="27" t="s">
        <v>447</v>
      </c>
    </row>
    <row r="219">
      <c r="A219" s="1" t="s">
        <v>333</v>
      </c>
      <c r="B219" s="1">
        <v>53</v>
      </c>
      <c r="C219" s="26" t="s">
        <v>1678</v>
      </c>
      <c r="D219" t="s">
        <v>345</v>
      </c>
      <c r="E219" s="27" t="s">
        <v>1679</v>
      </c>
      <c r="F219" s="28" t="s">
        <v>355</v>
      </c>
      <c r="G219" s="29">
        <v>1</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1029</v>
      </c>
    </row>
    <row r="222" ht="132">
      <c r="A222" s="1" t="s">
        <v>342</v>
      </c>
      <c r="E222" s="27" t="s">
        <v>1061</v>
      </c>
    </row>
    <row r="223">
      <c r="A223" s="1" t="s">
        <v>333</v>
      </c>
      <c r="B223" s="1">
        <v>54</v>
      </c>
      <c r="C223" s="26" t="s">
        <v>2140</v>
      </c>
      <c r="D223" t="s">
        <v>345</v>
      </c>
      <c r="E223" s="27" t="s">
        <v>2141</v>
      </c>
      <c r="F223" s="28" t="s">
        <v>355</v>
      </c>
      <c r="G223" s="29">
        <v>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1033</v>
      </c>
    </row>
    <row r="226" ht="132">
      <c r="A226" s="1" t="s">
        <v>342</v>
      </c>
      <c r="E226" s="27" t="s">
        <v>1729</v>
      </c>
    </row>
    <row r="227">
      <c r="A227" s="1" t="s">
        <v>333</v>
      </c>
      <c r="B227" s="1">
        <v>55</v>
      </c>
      <c r="C227" s="26" t="s">
        <v>1780</v>
      </c>
      <c r="D227" t="s">
        <v>345</v>
      </c>
      <c r="E227" s="27" t="s">
        <v>1781</v>
      </c>
      <c r="F227" s="28" t="s">
        <v>1782</v>
      </c>
      <c r="G227" s="29">
        <v>6</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2129</v>
      </c>
    </row>
    <row r="230" ht="184.8">
      <c r="A230" s="1" t="s">
        <v>342</v>
      </c>
      <c r="E230" s="27" t="s">
        <v>1784</v>
      </c>
    </row>
    <row r="231">
      <c r="A231" s="1" t="s">
        <v>333</v>
      </c>
      <c r="B231" s="1">
        <v>56</v>
      </c>
      <c r="C231" s="26" t="s">
        <v>1789</v>
      </c>
      <c r="D231" t="s">
        <v>345</v>
      </c>
      <c r="E231" s="27" t="s">
        <v>1790</v>
      </c>
      <c r="F231" s="28" t="s">
        <v>355</v>
      </c>
      <c r="G231" s="29">
        <v>12</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2142</v>
      </c>
    </row>
    <row r="234" ht="158.4">
      <c r="A234" s="1" t="s">
        <v>342</v>
      </c>
      <c r="E234" s="27" t="s">
        <v>447</v>
      </c>
    </row>
    <row r="235">
      <c r="A235" s="1" t="s">
        <v>333</v>
      </c>
      <c r="B235" s="1">
        <v>57</v>
      </c>
      <c r="C235" s="26" t="s">
        <v>1792</v>
      </c>
      <c r="D235" t="s">
        <v>345</v>
      </c>
      <c r="E235" s="27" t="s">
        <v>1793</v>
      </c>
      <c r="F235" s="28" t="s">
        <v>355</v>
      </c>
      <c r="G235" s="29">
        <v>12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2142</v>
      </c>
    </row>
    <row r="238" ht="132">
      <c r="A238" s="1" t="s">
        <v>342</v>
      </c>
      <c r="E238" s="27" t="s">
        <v>1061</v>
      </c>
    </row>
    <row r="239">
      <c r="A239" s="1" t="s">
        <v>333</v>
      </c>
      <c r="B239" s="1">
        <v>58</v>
      </c>
      <c r="C239" s="26" t="s">
        <v>1796</v>
      </c>
      <c r="D239" t="s">
        <v>345</v>
      </c>
      <c r="E239" s="27" t="s">
        <v>1797</v>
      </c>
      <c r="F239" s="28" t="s">
        <v>355</v>
      </c>
      <c r="G239" s="29">
        <v>12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2142</v>
      </c>
    </row>
    <row r="242" ht="158.4">
      <c r="A242" s="1" t="s">
        <v>342</v>
      </c>
      <c r="E242" s="27" t="s">
        <v>447</v>
      </c>
    </row>
    <row r="243">
      <c r="A243" s="1" t="s">
        <v>333</v>
      </c>
      <c r="B243" s="1">
        <v>59</v>
      </c>
      <c r="C243" s="26" t="s">
        <v>1799</v>
      </c>
      <c r="D243" t="s">
        <v>345</v>
      </c>
      <c r="E243" s="27" t="s">
        <v>1800</v>
      </c>
      <c r="F243" s="28" t="s">
        <v>355</v>
      </c>
      <c r="G243" s="29">
        <v>12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2142</v>
      </c>
    </row>
    <row r="246" ht="132">
      <c r="A246" s="1" t="s">
        <v>342</v>
      </c>
      <c r="E246" s="27" t="s">
        <v>1061</v>
      </c>
    </row>
    <row r="247">
      <c r="A247" s="1" t="s">
        <v>333</v>
      </c>
      <c r="B247" s="1">
        <v>60</v>
      </c>
      <c r="C247" s="26" t="s">
        <v>429</v>
      </c>
      <c r="D247" t="s">
        <v>345</v>
      </c>
      <c r="E247" s="27" t="s">
        <v>430</v>
      </c>
      <c r="F247" s="28" t="s">
        <v>431</v>
      </c>
      <c r="G247" s="29">
        <v>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2143</v>
      </c>
    </row>
    <row r="250" ht="118.8">
      <c r="A250" s="1" t="s">
        <v>342</v>
      </c>
      <c r="E250" s="27" t="s">
        <v>432</v>
      </c>
    </row>
    <row r="251">
      <c r="A251" s="1" t="s">
        <v>330</v>
      </c>
      <c r="C251" s="22" t="s">
        <v>1374</v>
      </c>
      <c r="E251" s="23" t="s">
        <v>1375</v>
      </c>
      <c r="L251" s="24">
        <f>SUMIFS(L252:L275,A252:A275,"P")</f>
        <v>0</v>
      </c>
      <c r="M251" s="24">
        <f>SUMIFS(M252:M275,A252:A275,"P")</f>
        <v>0</v>
      </c>
      <c r="N251" s="25"/>
    </row>
    <row r="252" ht="26.4">
      <c r="A252" s="1" t="s">
        <v>333</v>
      </c>
      <c r="B252" s="1">
        <v>62</v>
      </c>
      <c r="C252" s="26" t="s">
        <v>449</v>
      </c>
      <c r="D252" t="s">
        <v>450</v>
      </c>
      <c r="E252" s="27" t="s">
        <v>451</v>
      </c>
      <c r="F252" s="28" t="s">
        <v>337</v>
      </c>
      <c r="G252" s="29">
        <v>10.071999999999999</v>
      </c>
      <c r="H252" s="28">
        <v>0</v>
      </c>
      <c r="I252" s="30">
        <f>ROUND(G252*H252,P4)</f>
        <v>0</v>
      </c>
      <c r="L252" s="30">
        <v>0</v>
      </c>
      <c r="M252" s="24">
        <f>ROUND(G252*L252,P4)</f>
        <v>0</v>
      </c>
      <c r="N252" s="25" t="s">
        <v>338</v>
      </c>
      <c r="O252" s="31">
        <f>M252*AA252</f>
        <v>0</v>
      </c>
      <c r="P252" s="1">
        <v>3</v>
      </c>
      <c r="AA252" s="1">
        <f>IF(P252=1,$O$3,IF(P252=2,$O$4,$O$5))</f>
        <v>0</v>
      </c>
    </row>
    <row r="253" ht="26.4">
      <c r="A253" s="1" t="s">
        <v>339</v>
      </c>
      <c r="E253" s="27" t="s">
        <v>340</v>
      </c>
    </row>
    <row r="254">
      <c r="A254" s="1" t="s">
        <v>341</v>
      </c>
      <c r="E254" s="32" t="s">
        <v>2144</v>
      </c>
    </row>
    <row r="255" ht="158.4">
      <c r="A255" s="1" t="s">
        <v>342</v>
      </c>
      <c r="E255" s="27" t="s">
        <v>343</v>
      </c>
    </row>
    <row r="256" ht="26.4">
      <c r="A256" s="1" t="s">
        <v>333</v>
      </c>
      <c r="B256" s="1">
        <v>63</v>
      </c>
      <c r="C256" s="26" t="s">
        <v>471</v>
      </c>
      <c r="D256" t="s">
        <v>472</v>
      </c>
      <c r="E256" s="27" t="s">
        <v>473</v>
      </c>
      <c r="F256" s="28" t="s">
        <v>337</v>
      </c>
      <c r="G256" s="29">
        <v>0.20000000000000001</v>
      </c>
      <c r="H256" s="28">
        <v>0</v>
      </c>
      <c r="I256" s="30">
        <f>ROUND(G256*H256,P4)</f>
        <v>0</v>
      </c>
      <c r="L256" s="30">
        <v>0</v>
      </c>
      <c r="M256" s="24">
        <f>ROUND(G256*L256,P4)</f>
        <v>0</v>
      </c>
      <c r="N256" s="25" t="s">
        <v>338</v>
      </c>
      <c r="O256" s="31">
        <f>M256*AA256</f>
        <v>0</v>
      </c>
      <c r="P256" s="1">
        <v>3</v>
      </c>
      <c r="AA256" s="1">
        <f>IF(P256=1,$O$3,IF(P256=2,$O$4,$O$5))</f>
        <v>0</v>
      </c>
    </row>
    <row r="257" ht="26.4">
      <c r="A257" s="1" t="s">
        <v>339</v>
      </c>
      <c r="E257" s="27" t="s">
        <v>340</v>
      </c>
    </row>
    <row r="258">
      <c r="A258" s="1" t="s">
        <v>341</v>
      </c>
      <c r="E258" s="32" t="s">
        <v>1852</v>
      </c>
    </row>
    <row r="259" ht="158.4">
      <c r="A259" s="1" t="s">
        <v>342</v>
      </c>
      <c r="E259" s="27" t="s">
        <v>343</v>
      </c>
    </row>
    <row r="260" ht="26.4">
      <c r="A260" s="1" t="s">
        <v>333</v>
      </c>
      <c r="B260" s="1">
        <v>64</v>
      </c>
      <c r="C260" s="26" t="s">
        <v>334</v>
      </c>
      <c r="D260" t="s">
        <v>335</v>
      </c>
      <c r="E260" s="27" t="s">
        <v>336</v>
      </c>
      <c r="F260" s="28" t="s">
        <v>337</v>
      </c>
      <c r="G260" s="29">
        <v>0.10000000000000001</v>
      </c>
      <c r="H260" s="28">
        <v>0</v>
      </c>
      <c r="I260" s="30">
        <f>ROUND(G260*H260,P4)</f>
        <v>0</v>
      </c>
      <c r="L260" s="30">
        <v>0</v>
      </c>
      <c r="M260" s="24">
        <f>ROUND(G260*L260,P4)</f>
        <v>0</v>
      </c>
      <c r="N260" s="25" t="s">
        <v>338</v>
      </c>
      <c r="O260" s="31">
        <f>M260*AA260</f>
        <v>0</v>
      </c>
      <c r="P260" s="1">
        <v>3</v>
      </c>
      <c r="AA260" s="1">
        <f>IF(P260=1,$O$3,IF(P260=2,$O$4,$O$5))</f>
        <v>0</v>
      </c>
    </row>
    <row r="261" ht="26.4">
      <c r="A261" s="1" t="s">
        <v>339</v>
      </c>
      <c r="E261" s="27" t="s">
        <v>340</v>
      </c>
    </row>
    <row r="262">
      <c r="A262" s="1" t="s">
        <v>341</v>
      </c>
      <c r="E262" s="32" t="s">
        <v>1951</v>
      </c>
    </row>
    <row r="263" ht="158.4">
      <c r="A263" s="1" t="s">
        <v>342</v>
      </c>
      <c r="E263" s="27" t="s">
        <v>343</v>
      </c>
    </row>
    <row r="264" ht="26.4">
      <c r="A264" s="1" t="s">
        <v>333</v>
      </c>
      <c r="B264" s="1">
        <v>65</v>
      </c>
      <c r="C264" s="26" t="s">
        <v>1377</v>
      </c>
      <c r="D264" t="s">
        <v>1378</v>
      </c>
      <c r="E264" s="27" t="s">
        <v>1379</v>
      </c>
      <c r="F264" s="28" t="s">
        <v>337</v>
      </c>
      <c r="G264" s="29">
        <v>0.10000000000000001</v>
      </c>
      <c r="H264" s="28">
        <v>0</v>
      </c>
      <c r="I264" s="30">
        <f>ROUND(G264*H264,P4)</f>
        <v>0</v>
      </c>
      <c r="L264" s="30">
        <v>0</v>
      </c>
      <c r="M264" s="24">
        <f>ROUND(G264*L264,P4)</f>
        <v>0</v>
      </c>
      <c r="N264" s="25" t="s">
        <v>338</v>
      </c>
      <c r="O264" s="31">
        <f>M264*AA264</f>
        <v>0</v>
      </c>
      <c r="P264" s="1">
        <v>3</v>
      </c>
      <c r="AA264" s="1">
        <f>IF(P264=1,$O$3,IF(P264=2,$O$4,$O$5))</f>
        <v>0</v>
      </c>
    </row>
    <row r="265" ht="26.4">
      <c r="A265" s="1" t="s">
        <v>339</v>
      </c>
      <c r="E265" s="27" t="s">
        <v>340</v>
      </c>
    </row>
    <row r="266">
      <c r="A266" s="1" t="s">
        <v>341</v>
      </c>
      <c r="E266" s="32" t="s">
        <v>1951</v>
      </c>
    </row>
    <row r="267" ht="158.4">
      <c r="A267" s="1" t="s">
        <v>342</v>
      </c>
      <c r="E267" s="27" t="s">
        <v>343</v>
      </c>
    </row>
    <row r="268" ht="26.4">
      <c r="A268" s="1" t="s">
        <v>333</v>
      </c>
      <c r="B268" s="1">
        <v>66</v>
      </c>
      <c r="C268" s="26" t="s">
        <v>1853</v>
      </c>
      <c r="D268" t="s">
        <v>1854</v>
      </c>
      <c r="E268" s="27" t="s">
        <v>1855</v>
      </c>
      <c r="F268" s="28" t="s">
        <v>337</v>
      </c>
      <c r="G268" s="29">
        <v>0.10000000000000001</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1951</v>
      </c>
    </row>
    <row r="271" ht="158.4">
      <c r="A271" s="1" t="s">
        <v>342</v>
      </c>
      <c r="E271" s="27" t="s">
        <v>343</v>
      </c>
    </row>
    <row r="272" ht="26.4">
      <c r="A272" s="1" t="s">
        <v>333</v>
      </c>
      <c r="B272" s="1">
        <v>67</v>
      </c>
      <c r="C272" s="26" t="s">
        <v>456</v>
      </c>
      <c r="D272" t="s">
        <v>457</v>
      </c>
      <c r="E272" s="27" t="s">
        <v>458</v>
      </c>
      <c r="F272" s="28" t="s">
        <v>337</v>
      </c>
      <c r="G272" s="29">
        <v>0.10000000000000001</v>
      </c>
      <c r="H272" s="28">
        <v>0</v>
      </c>
      <c r="I272" s="30">
        <f>ROUND(G272*H272,P4)</f>
        <v>0</v>
      </c>
      <c r="L272" s="30">
        <v>0</v>
      </c>
      <c r="M272" s="24">
        <f>ROUND(G272*L272,P4)</f>
        <v>0</v>
      </c>
      <c r="N272" s="25" t="s">
        <v>338</v>
      </c>
      <c r="O272" s="31">
        <f>M272*AA272</f>
        <v>0</v>
      </c>
      <c r="P272" s="1">
        <v>3</v>
      </c>
      <c r="AA272" s="1">
        <f>IF(P272=1,$O$3,IF(P272=2,$O$4,$O$5))</f>
        <v>0</v>
      </c>
    </row>
    <row r="273" ht="26.4">
      <c r="A273" s="1" t="s">
        <v>339</v>
      </c>
      <c r="E273" s="27" t="s">
        <v>340</v>
      </c>
    </row>
    <row r="274">
      <c r="A274" s="1" t="s">
        <v>341</v>
      </c>
      <c r="E274" s="32" t="s">
        <v>1951</v>
      </c>
    </row>
    <row r="275" ht="158.4">
      <c r="A275" s="1" t="s">
        <v>342</v>
      </c>
      <c r="E27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COUNTIFS(L8:L87,"=0",A8:A87,"P")+COUNTIFS(L8:L87,"",A8:A87,"P")+SUM(Q8:Q87)</f>
        <v>0</v>
      </c>
    </row>
    <row r="8">
      <c r="A8" s="1" t="s">
        <v>328</v>
      </c>
      <c r="C8" s="22" t="s">
        <v>2145</v>
      </c>
      <c r="E8" s="23" t="s">
        <v>47</v>
      </c>
      <c r="L8" s="24">
        <f>L9+L82</f>
        <v>0</v>
      </c>
      <c r="M8" s="24">
        <f>M9+M82</f>
        <v>0</v>
      </c>
      <c r="N8" s="25"/>
    </row>
    <row r="9">
      <c r="A9" s="1" t="s">
        <v>330</v>
      </c>
      <c r="C9" s="22" t="s">
        <v>2146</v>
      </c>
      <c r="E9" s="23" t="s">
        <v>2147</v>
      </c>
      <c r="L9" s="24">
        <f>SUMIFS(L10:L81,A10:A81,"P")</f>
        <v>0</v>
      </c>
      <c r="M9" s="24">
        <f>SUMIFS(M10:M81,A10:A81,"P")</f>
        <v>0</v>
      </c>
      <c r="N9" s="25"/>
    </row>
    <row r="10" ht="26.4">
      <c r="A10" s="1" t="s">
        <v>333</v>
      </c>
      <c r="B10" s="1">
        <v>1</v>
      </c>
      <c r="C10" s="26" t="s">
        <v>2148</v>
      </c>
      <c r="D10" t="s">
        <v>345</v>
      </c>
      <c r="E10" s="27" t="s">
        <v>2149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2150</v>
      </c>
    </row>
    <row r="12">
      <c r="A12" s="1" t="s">
        <v>341</v>
      </c>
      <c r="E12" s="32" t="s">
        <v>1033</v>
      </c>
    </row>
    <row r="13" ht="158.4">
      <c r="A13" s="1" t="s">
        <v>342</v>
      </c>
      <c r="E13" s="27" t="s">
        <v>447</v>
      </c>
    </row>
    <row r="14">
      <c r="A14" s="1" t="s">
        <v>333</v>
      </c>
      <c r="B14" s="1">
        <v>2</v>
      </c>
      <c r="C14" s="26" t="s">
        <v>1064</v>
      </c>
      <c r="D14" t="s">
        <v>345</v>
      </c>
      <c r="E14" s="27" t="s">
        <v>1065</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5.2">
      <c r="A17" s="1" t="s">
        <v>342</v>
      </c>
      <c r="E17" s="27" t="s">
        <v>1066</v>
      </c>
    </row>
    <row r="18">
      <c r="A18" s="1" t="s">
        <v>333</v>
      </c>
      <c r="B18" s="1">
        <v>3</v>
      </c>
      <c r="C18" s="26" t="s">
        <v>2151</v>
      </c>
      <c r="D18" t="s">
        <v>345</v>
      </c>
      <c r="E18" s="27" t="s">
        <v>2152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8.4">
      <c r="A21" s="1" t="s">
        <v>342</v>
      </c>
      <c r="E21" s="27" t="s">
        <v>447</v>
      </c>
    </row>
    <row r="22">
      <c r="A22" s="1" t="s">
        <v>333</v>
      </c>
      <c r="B22" s="1">
        <v>4</v>
      </c>
      <c r="C22" s="26" t="s">
        <v>2153</v>
      </c>
      <c r="D22" t="s">
        <v>345</v>
      </c>
      <c r="E22" s="27" t="s">
        <v>2154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5.2">
      <c r="A25" s="1" t="s">
        <v>342</v>
      </c>
      <c r="E25" s="27" t="s">
        <v>1066</v>
      </c>
    </row>
    <row r="26">
      <c r="A26" s="1" t="s">
        <v>333</v>
      </c>
      <c r="B26" s="1">
        <v>5</v>
      </c>
      <c r="C26" s="26" t="s">
        <v>2155</v>
      </c>
      <c r="D26" t="s">
        <v>345</v>
      </c>
      <c r="E26" s="27" t="s">
        <v>2156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84.8">
      <c r="A29" s="1" t="s">
        <v>342</v>
      </c>
      <c r="E29" s="27" t="s">
        <v>1069</v>
      </c>
    </row>
    <row r="30">
      <c r="A30" s="1" t="s">
        <v>333</v>
      </c>
      <c r="B30" s="1">
        <v>6</v>
      </c>
      <c r="C30" s="26" t="s">
        <v>2157</v>
      </c>
      <c r="D30" t="s">
        <v>345</v>
      </c>
      <c r="E30" s="27" t="s">
        <v>2158</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84.8">
      <c r="A33" s="1" t="s">
        <v>342</v>
      </c>
      <c r="E33" s="27" t="s">
        <v>1069</v>
      </c>
    </row>
    <row r="34">
      <c r="A34" s="1" t="s">
        <v>333</v>
      </c>
      <c r="B34" s="1">
        <v>7</v>
      </c>
      <c r="C34" s="26" t="s">
        <v>2159</v>
      </c>
      <c r="D34" t="s">
        <v>345</v>
      </c>
      <c r="E34" s="27" t="s">
        <v>2160</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45.2">
      <c r="A37" s="1" t="s">
        <v>342</v>
      </c>
      <c r="E37" s="27" t="s">
        <v>1066</v>
      </c>
    </row>
    <row r="38">
      <c r="A38" s="1" t="s">
        <v>333</v>
      </c>
      <c r="B38" s="1">
        <v>8</v>
      </c>
      <c r="C38" s="26" t="s">
        <v>2161</v>
      </c>
      <c r="D38" t="s">
        <v>345</v>
      </c>
      <c r="E38" s="27" t="s">
        <v>2162</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84.8">
      <c r="A41" s="1" t="s">
        <v>342</v>
      </c>
      <c r="E41" s="27" t="s">
        <v>1069</v>
      </c>
    </row>
    <row r="42">
      <c r="A42" s="1" t="s">
        <v>333</v>
      </c>
      <c r="B42" s="1">
        <v>9</v>
      </c>
      <c r="C42" s="26" t="s">
        <v>2163</v>
      </c>
      <c r="D42" t="s">
        <v>345</v>
      </c>
      <c r="E42" s="27" t="s">
        <v>2164</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58.4">
      <c r="A45" s="1" t="s">
        <v>342</v>
      </c>
      <c r="E45" s="27" t="s">
        <v>447</v>
      </c>
    </row>
    <row r="46">
      <c r="A46" s="1" t="s">
        <v>333</v>
      </c>
      <c r="B46" s="1">
        <v>10</v>
      </c>
      <c r="C46" s="26" t="s">
        <v>2165</v>
      </c>
      <c r="D46" t="s">
        <v>345</v>
      </c>
      <c r="E46" s="27" t="s">
        <v>2166</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132">
      <c r="A49" s="1" t="s">
        <v>342</v>
      </c>
      <c r="E49" s="27" t="s">
        <v>1061</v>
      </c>
    </row>
    <row r="50">
      <c r="A50" s="1" t="s">
        <v>333</v>
      </c>
      <c r="B50" s="1">
        <v>11</v>
      </c>
      <c r="C50" s="26" t="s">
        <v>2167</v>
      </c>
      <c r="D50" t="s">
        <v>345</v>
      </c>
      <c r="E50" s="27" t="s">
        <v>2168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2011</v>
      </c>
      <c r="D54" t="s">
        <v>345</v>
      </c>
      <c r="E54" s="27" t="s">
        <v>2012</v>
      </c>
      <c r="F54" s="28" t="s">
        <v>361</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71.6">
      <c r="A57" s="1" t="s">
        <v>342</v>
      </c>
      <c r="E57" s="27" t="s">
        <v>1559</v>
      </c>
    </row>
    <row r="58">
      <c r="A58" s="1" t="s">
        <v>333</v>
      </c>
      <c r="B58" s="1">
        <v>13</v>
      </c>
      <c r="C58" s="26" t="s">
        <v>2007</v>
      </c>
      <c r="D58" t="s">
        <v>345</v>
      </c>
      <c r="E58" s="27" t="s">
        <v>2008</v>
      </c>
      <c r="F58" s="28" t="s">
        <v>361</v>
      </c>
      <c r="G58" s="29">
        <v>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32">
      <c r="A61" s="1" t="s">
        <v>342</v>
      </c>
      <c r="E61" s="27" t="s">
        <v>1197</v>
      </c>
    </row>
    <row r="62">
      <c r="A62" s="1" t="s">
        <v>333</v>
      </c>
      <c r="B62" s="1">
        <v>14</v>
      </c>
      <c r="C62" s="26" t="s">
        <v>2169</v>
      </c>
      <c r="D62" t="s">
        <v>345</v>
      </c>
      <c r="E62" s="27" t="s">
        <v>2170</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2171</v>
      </c>
    </row>
    <row r="64">
      <c r="A64" s="1" t="s">
        <v>341</v>
      </c>
    </row>
    <row r="65" ht="158.4">
      <c r="A65" s="1" t="s">
        <v>342</v>
      </c>
      <c r="E65" s="27" t="s">
        <v>1608</v>
      </c>
    </row>
    <row r="66">
      <c r="A66" s="1" t="s">
        <v>333</v>
      </c>
      <c r="B66" s="1">
        <v>15</v>
      </c>
      <c r="C66" s="26" t="s">
        <v>2172</v>
      </c>
      <c r="D66" t="s">
        <v>345</v>
      </c>
      <c r="E66" s="27" t="s">
        <v>2173</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58.4">
      <c r="A69" s="1" t="s">
        <v>342</v>
      </c>
      <c r="E69" s="27" t="s">
        <v>447</v>
      </c>
    </row>
    <row r="70">
      <c r="A70" s="1" t="s">
        <v>333</v>
      </c>
      <c r="B70" s="1">
        <v>16</v>
      </c>
      <c r="C70" s="26" t="s">
        <v>1206</v>
      </c>
      <c r="D70" t="s">
        <v>345</v>
      </c>
      <c r="E70" s="27" t="s">
        <v>1207</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32">
      <c r="A73" s="1" t="s">
        <v>342</v>
      </c>
      <c r="E73" s="27" t="s">
        <v>1061</v>
      </c>
    </row>
    <row r="74">
      <c r="A74" s="1" t="s">
        <v>333</v>
      </c>
      <c r="B74" s="1">
        <v>17</v>
      </c>
      <c r="C74" s="26" t="s">
        <v>2174</v>
      </c>
      <c r="D74" t="s">
        <v>345</v>
      </c>
      <c r="E74" s="27" t="s">
        <v>2175</v>
      </c>
      <c r="F74" s="28" t="s">
        <v>532</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1193</v>
      </c>
    </row>
    <row r="78">
      <c r="A78" s="1" t="s">
        <v>333</v>
      </c>
      <c r="B78" s="1">
        <v>18</v>
      </c>
      <c r="C78" s="26" t="s">
        <v>1194</v>
      </c>
      <c r="D78" t="s">
        <v>345</v>
      </c>
      <c r="E78" s="27" t="s">
        <v>1195</v>
      </c>
      <c r="F78" s="28" t="s">
        <v>361</v>
      </c>
      <c r="G78" s="29">
        <v>100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1197</v>
      </c>
    </row>
    <row r="82">
      <c r="A82" s="1" t="s">
        <v>330</v>
      </c>
      <c r="C82" s="22" t="s">
        <v>2176</v>
      </c>
      <c r="E82" s="23" t="s">
        <v>2177</v>
      </c>
      <c r="L82" s="24">
        <f>SUMIFS(L83:L86,A83:A86,"P")</f>
        <v>0</v>
      </c>
      <c r="M82" s="24">
        <f>SUMIFS(M83:M86,A83:A86,"P")</f>
        <v>0</v>
      </c>
      <c r="N82" s="25"/>
    </row>
    <row r="83">
      <c r="A83" s="1" t="s">
        <v>333</v>
      </c>
      <c r="B83" s="1">
        <v>19</v>
      </c>
      <c r="C83" s="26" t="s">
        <v>1361</v>
      </c>
      <c r="D83" t="s">
        <v>345</v>
      </c>
      <c r="E83" s="27" t="s">
        <v>2178</v>
      </c>
      <c r="F83" s="28" t="s">
        <v>1036</v>
      </c>
      <c r="G83" s="29">
        <v>1</v>
      </c>
      <c r="H83" s="28">
        <v>0</v>
      </c>
      <c r="I83" s="30">
        <f>ROUND(G83*H83,P4)</f>
        <v>0</v>
      </c>
      <c r="L83" s="30">
        <v>0</v>
      </c>
      <c r="M83" s="24">
        <f>ROUND(G83*L83,P4)</f>
        <v>0</v>
      </c>
      <c r="N83" s="25" t="s">
        <v>1028</v>
      </c>
      <c r="O83" s="31">
        <f>M83*AA83</f>
        <v>0</v>
      </c>
      <c r="P83" s="1">
        <v>3</v>
      </c>
      <c r="AA83" s="1">
        <f>IF(P83=1,$O$3,IF(P83=2,$O$4,$O$5))</f>
        <v>0</v>
      </c>
    </row>
    <row r="84">
      <c r="A84" s="1" t="s">
        <v>339</v>
      </c>
      <c r="E84" s="27" t="s">
        <v>349</v>
      </c>
    </row>
    <row r="85">
      <c r="A85" s="1" t="s">
        <v>341</v>
      </c>
    </row>
    <row r="86">
      <c r="A86" s="1" t="s">
        <v>342</v>
      </c>
      <c r="E86" s="27" t="s">
        <v>2179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COUNTIFS(L8:L219,"=0",A8:A219,"P")+COUNTIFS(L8:L219,"",A8:A219,"P")+SUM(Q8:Q219)</f>
        <v>0</v>
      </c>
    </row>
    <row r="8">
      <c r="A8" s="1" t="s">
        <v>328</v>
      </c>
      <c r="C8" s="22" t="s">
        <v>2180</v>
      </c>
      <c r="E8" s="23" t="s">
        <v>49</v>
      </c>
      <c r="L8" s="24">
        <f>L9+L210</f>
        <v>0</v>
      </c>
      <c r="M8" s="24">
        <f>M9+M210</f>
        <v>0</v>
      </c>
      <c r="N8" s="25"/>
    </row>
    <row r="9">
      <c r="A9" s="1" t="s">
        <v>330</v>
      </c>
      <c r="C9" s="22" t="s">
        <v>331</v>
      </c>
      <c r="E9" s="23" t="s">
        <v>1025</v>
      </c>
      <c r="L9" s="24">
        <f>SUMIFS(L10:L209,A10:A209,"P")</f>
        <v>0</v>
      </c>
      <c r="M9" s="24">
        <f>SUMIFS(M10:M209,A10:A209,"P")</f>
        <v>0</v>
      </c>
      <c r="N9" s="25"/>
    </row>
    <row r="10">
      <c r="A10" s="1" t="s">
        <v>333</v>
      </c>
      <c r="B10" s="1">
        <v>1</v>
      </c>
      <c r="C10" s="26" t="s">
        <v>2181</v>
      </c>
      <c r="D10" t="s">
        <v>345</v>
      </c>
      <c r="E10" s="27" t="s">
        <v>2182</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8.4">
      <c r="A13" s="1" t="s">
        <v>342</v>
      </c>
      <c r="E13" s="27" t="s">
        <v>447</v>
      </c>
    </row>
    <row r="14">
      <c r="A14" s="1" t="s">
        <v>333</v>
      </c>
      <c r="B14" s="1">
        <v>2</v>
      </c>
      <c r="C14" s="26" t="s">
        <v>2183</v>
      </c>
      <c r="D14" t="s">
        <v>345</v>
      </c>
      <c r="E14" s="27" t="s">
        <v>2184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5.2">
      <c r="A17" s="1" t="s">
        <v>342</v>
      </c>
      <c r="E17" s="27" t="s">
        <v>1066</v>
      </c>
    </row>
    <row r="18">
      <c r="A18" s="1" t="s">
        <v>333</v>
      </c>
      <c r="B18" s="1">
        <v>3</v>
      </c>
      <c r="C18" s="26" t="s">
        <v>2185</v>
      </c>
      <c r="D18" t="s">
        <v>345</v>
      </c>
      <c r="E18" s="27" t="s">
        <v>2186</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05.6">
      <c r="A21" s="1" t="s">
        <v>342</v>
      </c>
      <c r="E21" s="27" t="s">
        <v>2187</v>
      </c>
    </row>
    <row r="22">
      <c r="A22" s="1" t="s">
        <v>333</v>
      </c>
      <c r="B22" s="1">
        <v>4</v>
      </c>
      <c r="C22" s="26" t="s">
        <v>2188</v>
      </c>
      <c r="D22" t="s">
        <v>345</v>
      </c>
      <c r="E22" s="27" t="s">
        <v>2189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58.4">
      <c r="A25" s="1" t="s">
        <v>342</v>
      </c>
      <c r="E25" s="27" t="s">
        <v>447</v>
      </c>
    </row>
    <row r="26" ht="26.4">
      <c r="A26" s="1" t="s">
        <v>333</v>
      </c>
      <c r="B26" s="1">
        <v>5</v>
      </c>
      <c r="C26" s="26" t="s">
        <v>2190</v>
      </c>
      <c r="D26" t="s">
        <v>345</v>
      </c>
      <c r="E26" s="27" t="s">
        <v>2191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ht="26.4">
      <c r="A30" s="1" t="s">
        <v>333</v>
      </c>
      <c r="B30" s="1">
        <v>6</v>
      </c>
      <c r="C30" s="26" t="s">
        <v>2192</v>
      </c>
      <c r="D30" t="s">
        <v>345</v>
      </c>
      <c r="E30" s="27" t="s">
        <v>2193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8.4">
      <c r="A33" s="1" t="s">
        <v>342</v>
      </c>
      <c r="E33" s="27" t="s">
        <v>447</v>
      </c>
    </row>
    <row r="34">
      <c r="A34" s="1" t="s">
        <v>333</v>
      </c>
      <c r="B34" s="1">
        <v>7</v>
      </c>
      <c r="C34" s="26" t="s">
        <v>2194</v>
      </c>
      <c r="D34" t="s">
        <v>345</v>
      </c>
      <c r="E34" s="27" t="s">
        <v>2195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45.2">
      <c r="A37" s="1" t="s">
        <v>342</v>
      </c>
      <c r="E37" s="27" t="s">
        <v>1066</v>
      </c>
    </row>
    <row r="38">
      <c r="A38" s="1" t="s">
        <v>333</v>
      </c>
      <c r="B38" s="1">
        <v>8</v>
      </c>
      <c r="C38" s="26" t="s">
        <v>2196</v>
      </c>
      <c r="D38" t="s">
        <v>345</v>
      </c>
      <c r="E38" s="27" t="s">
        <v>2197</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1046</v>
      </c>
    </row>
    <row r="41" ht="158.4">
      <c r="A41" s="1" t="s">
        <v>342</v>
      </c>
      <c r="E41" s="27" t="s">
        <v>447</v>
      </c>
    </row>
    <row r="42">
      <c r="A42" s="1" t="s">
        <v>333</v>
      </c>
      <c r="B42" s="1">
        <v>9</v>
      </c>
      <c r="C42" s="26" t="s">
        <v>2198</v>
      </c>
      <c r="D42" t="s">
        <v>345</v>
      </c>
      <c r="E42" s="27" t="s">
        <v>2199</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1046</v>
      </c>
    </row>
    <row r="45" ht="145.2">
      <c r="A45" s="1" t="s">
        <v>342</v>
      </c>
      <c r="E45" s="27" t="s">
        <v>1066</v>
      </c>
    </row>
    <row r="46">
      <c r="A46" s="1" t="s">
        <v>333</v>
      </c>
      <c r="B46" s="1">
        <v>10</v>
      </c>
      <c r="C46" s="26" t="s">
        <v>2200</v>
      </c>
      <c r="D46" t="s">
        <v>345</v>
      </c>
      <c r="E46" s="27" t="s">
        <v>2201</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158.4">
      <c r="A49" s="1" t="s">
        <v>342</v>
      </c>
      <c r="E49" s="27" t="s">
        <v>447</v>
      </c>
    </row>
    <row r="50">
      <c r="A50" s="1" t="s">
        <v>333</v>
      </c>
      <c r="B50" s="1">
        <v>11</v>
      </c>
      <c r="C50" s="26" t="s">
        <v>2202</v>
      </c>
      <c r="D50" t="s">
        <v>345</v>
      </c>
      <c r="E50" s="27" t="s">
        <v>2203</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1046</v>
      </c>
    </row>
    <row r="53" ht="145.2">
      <c r="A53" s="1" t="s">
        <v>342</v>
      </c>
      <c r="E53" s="27" t="s">
        <v>1066</v>
      </c>
    </row>
    <row r="54">
      <c r="A54" s="1" t="s">
        <v>333</v>
      </c>
      <c r="B54" s="1">
        <v>12</v>
      </c>
      <c r="C54" s="26" t="s">
        <v>2204</v>
      </c>
      <c r="D54" t="s">
        <v>345</v>
      </c>
      <c r="E54" s="27" t="s">
        <v>2205</v>
      </c>
      <c r="F54" s="28" t="s">
        <v>355</v>
      </c>
      <c r="G54" s="29">
        <v>6</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2129</v>
      </c>
    </row>
    <row r="57" ht="158.4">
      <c r="A57" s="1" t="s">
        <v>342</v>
      </c>
      <c r="E57" s="27" t="s">
        <v>447</v>
      </c>
    </row>
    <row r="58">
      <c r="A58" s="1" t="s">
        <v>333</v>
      </c>
      <c r="B58" s="1">
        <v>13</v>
      </c>
      <c r="C58" s="26" t="s">
        <v>2206</v>
      </c>
      <c r="D58" t="s">
        <v>345</v>
      </c>
      <c r="E58" s="27" t="s">
        <v>2207</v>
      </c>
      <c r="F58" s="28" t="s">
        <v>355</v>
      </c>
      <c r="G58" s="29">
        <v>6</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2129</v>
      </c>
    </row>
    <row r="61" ht="145.2">
      <c r="A61" s="1" t="s">
        <v>342</v>
      </c>
      <c r="E61" s="27" t="s">
        <v>1066</v>
      </c>
    </row>
    <row r="62">
      <c r="A62" s="1" t="s">
        <v>333</v>
      </c>
      <c r="B62" s="1">
        <v>14</v>
      </c>
      <c r="C62" s="26" t="s">
        <v>2208</v>
      </c>
      <c r="D62" t="s">
        <v>345</v>
      </c>
      <c r="E62" s="27" t="s">
        <v>2209</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1046</v>
      </c>
    </row>
    <row r="65" ht="158.4">
      <c r="A65" s="1" t="s">
        <v>342</v>
      </c>
      <c r="E65" s="27" t="s">
        <v>447</v>
      </c>
    </row>
    <row r="66">
      <c r="A66" s="1" t="s">
        <v>333</v>
      </c>
      <c r="B66" s="1">
        <v>15</v>
      </c>
      <c r="C66" s="26" t="s">
        <v>2210</v>
      </c>
      <c r="D66" t="s">
        <v>345</v>
      </c>
      <c r="E66" s="27" t="s">
        <v>2211</v>
      </c>
      <c r="F66" s="28" t="s">
        <v>355</v>
      </c>
      <c r="G66" s="29">
        <v>3</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1046</v>
      </c>
    </row>
    <row r="69" ht="145.2">
      <c r="A69" s="1" t="s">
        <v>342</v>
      </c>
      <c r="E69" s="27" t="s">
        <v>1066</v>
      </c>
    </row>
    <row r="70">
      <c r="A70" s="1" t="s">
        <v>333</v>
      </c>
      <c r="B70" s="1">
        <v>16</v>
      </c>
      <c r="C70" s="26" t="s">
        <v>2212</v>
      </c>
      <c r="D70" t="s">
        <v>345</v>
      </c>
      <c r="E70" s="27" t="s">
        <v>2213</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1046</v>
      </c>
    </row>
    <row r="73" ht="158.4">
      <c r="A73" s="1" t="s">
        <v>342</v>
      </c>
      <c r="E73" s="27" t="s">
        <v>447</v>
      </c>
    </row>
    <row r="74">
      <c r="A74" s="1" t="s">
        <v>333</v>
      </c>
      <c r="B74" s="1">
        <v>17</v>
      </c>
      <c r="C74" s="26" t="s">
        <v>2214</v>
      </c>
      <c r="D74" t="s">
        <v>345</v>
      </c>
      <c r="E74" s="27" t="s">
        <v>2215</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1046</v>
      </c>
    </row>
    <row r="77" ht="145.2">
      <c r="A77" s="1" t="s">
        <v>342</v>
      </c>
      <c r="E77" s="27" t="s">
        <v>1066</v>
      </c>
    </row>
    <row r="78">
      <c r="A78" s="1" t="s">
        <v>333</v>
      </c>
      <c r="B78" s="1">
        <v>18</v>
      </c>
      <c r="C78" s="26" t="s">
        <v>2216</v>
      </c>
      <c r="D78" t="s">
        <v>345</v>
      </c>
      <c r="E78" s="27" t="s">
        <v>2217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58.4">
      <c r="A81" s="1" t="s">
        <v>342</v>
      </c>
      <c r="E81" s="27" t="s">
        <v>447</v>
      </c>
    </row>
    <row r="82">
      <c r="A82" s="1" t="s">
        <v>333</v>
      </c>
      <c r="B82" s="1">
        <v>19</v>
      </c>
      <c r="C82" s="26" t="s">
        <v>2218</v>
      </c>
      <c r="D82" t="s">
        <v>345</v>
      </c>
      <c r="E82" s="27" t="s">
        <v>2219</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145.2">
      <c r="A85" s="1" t="s">
        <v>342</v>
      </c>
      <c r="E85" s="27" t="s">
        <v>1066</v>
      </c>
    </row>
    <row r="86" ht="26.4">
      <c r="A86" s="1" t="s">
        <v>333</v>
      </c>
      <c r="B86" s="1">
        <v>20</v>
      </c>
      <c r="C86" s="26" t="s">
        <v>2220</v>
      </c>
      <c r="D86" t="s">
        <v>345</v>
      </c>
      <c r="E86" s="27" t="s">
        <v>2221</v>
      </c>
      <c r="F86" s="28" t="s">
        <v>355</v>
      </c>
      <c r="G86" s="29">
        <v>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1033</v>
      </c>
    </row>
    <row r="89" ht="158.4">
      <c r="A89" s="1" t="s">
        <v>342</v>
      </c>
      <c r="E89" s="27" t="s">
        <v>447</v>
      </c>
    </row>
    <row r="90">
      <c r="A90" s="1" t="s">
        <v>333</v>
      </c>
      <c r="B90" s="1">
        <v>21</v>
      </c>
      <c r="C90" s="26" t="s">
        <v>2222</v>
      </c>
      <c r="D90" t="s">
        <v>345</v>
      </c>
      <c r="E90" s="27" t="s">
        <v>2223</v>
      </c>
      <c r="F90" s="28" t="s">
        <v>355</v>
      </c>
      <c r="G90" s="29">
        <v>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1046</v>
      </c>
    </row>
    <row r="93" ht="145.2">
      <c r="A93" s="1" t="s">
        <v>342</v>
      </c>
      <c r="E93" s="27" t="s">
        <v>1066</v>
      </c>
    </row>
    <row r="94" ht="26.4">
      <c r="A94" s="1" t="s">
        <v>333</v>
      </c>
      <c r="B94" s="1">
        <v>22</v>
      </c>
      <c r="C94" s="26" t="s">
        <v>2224</v>
      </c>
      <c r="D94" t="s">
        <v>345</v>
      </c>
      <c r="E94" s="27" t="s">
        <v>2225</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58.4">
      <c r="A97" s="1" t="s">
        <v>342</v>
      </c>
      <c r="E97" s="27" t="s">
        <v>447</v>
      </c>
    </row>
    <row r="98">
      <c r="A98" s="1" t="s">
        <v>333</v>
      </c>
      <c r="B98" s="1">
        <v>23</v>
      </c>
      <c r="C98" s="26" t="s">
        <v>2226</v>
      </c>
      <c r="D98" t="s">
        <v>345</v>
      </c>
      <c r="E98" s="27" t="s">
        <v>2227</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58.4">
      <c r="A101" s="1" t="s">
        <v>342</v>
      </c>
      <c r="E101" s="27" t="s">
        <v>447</v>
      </c>
    </row>
    <row r="102">
      <c r="A102" s="1" t="s">
        <v>333</v>
      </c>
      <c r="B102" s="1">
        <v>24</v>
      </c>
      <c r="C102" s="26" t="s">
        <v>2228</v>
      </c>
      <c r="D102" t="s">
        <v>345</v>
      </c>
      <c r="E102" s="27" t="s">
        <v>2229</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5.2">
      <c r="A105" s="1" t="s">
        <v>342</v>
      </c>
      <c r="E105" s="27" t="s">
        <v>1066</v>
      </c>
    </row>
    <row r="106">
      <c r="A106" s="1" t="s">
        <v>333</v>
      </c>
      <c r="B106" s="1">
        <v>25</v>
      </c>
      <c r="C106" s="26" t="s">
        <v>2230</v>
      </c>
      <c r="D106" t="s">
        <v>345</v>
      </c>
      <c r="E106" s="27" t="s">
        <v>2231</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92.4">
      <c r="A109" s="1" t="s">
        <v>342</v>
      </c>
      <c r="E109" s="27" t="s">
        <v>2232</v>
      </c>
    </row>
    <row r="110">
      <c r="A110" s="1" t="s">
        <v>333</v>
      </c>
      <c r="B110" s="1">
        <v>26</v>
      </c>
      <c r="C110" s="26" t="s">
        <v>2233</v>
      </c>
      <c r="D110" t="s">
        <v>345</v>
      </c>
      <c r="E110" s="27" t="s">
        <v>2234</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58.4">
      <c r="A113" s="1" t="s">
        <v>342</v>
      </c>
      <c r="E113" s="27" t="s">
        <v>447</v>
      </c>
    </row>
    <row r="114">
      <c r="A114" s="1" t="s">
        <v>333</v>
      </c>
      <c r="B114" s="1">
        <v>27</v>
      </c>
      <c r="C114" s="26" t="s">
        <v>2235</v>
      </c>
      <c r="D114" t="s">
        <v>345</v>
      </c>
      <c r="E114" s="27" t="s">
        <v>2236</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45.2">
      <c r="A117" s="1" t="s">
        <v>342</v>
      </c>
      <c r="E117" s="27" t="s">
        <v>1066</v>
      </c>
    </row>
    <row r="118">
      <c r="A118" s="1" t="s">
        <v>333</v>
      </c>
      <c r="B118" s="1">
        <v>28</v>
      </c>
      <c r="C118" s="26" t="s">
        <v>2167</v>
      </c>
      <c r="D118" t="s">
        <v>345</v>
      </c>
      <c r="E118" s="27" t="s">
        <v>2168</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58.4">
      <c r="A121" s="1" t="s">
        <v>342</v>
      </c>
      <c r="E121" s="27" t="s">
        <v>447</v>
      </c>
    </row>
    <row r="122">
      <c r="A122" s="1" t="s">
        <v>333</v>
      </c>
      <c r="B122" s="1">
        <v>29</v>
      </c>
      <c r="C122" s="26" t="s">
        <v>2237</v>
      </c>
      <c r="D122" t="s">
        <v>345</v>
      </c>
      <c r="E122" s="27" t="s">
        <v>2238</v>
      </c>
      <c r="F122" s="28" t="s">
        <v>355</v>
      </c>
      <c r="G122" s="29">
        <v>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32">
      <c r="A125" s="1" t="s">
        <v>342</v>
      </c>
      <c r="E125" s="27" t="s">
        <v>1061</v>
      </c>
    </row>
    <row r="126">
      <c r="A126" s="1" t="s">
        <v>333</v>
      </c>
      <c r="B126" s="1">
        <v>30</v>
      </c>
      <c r="C126" s="26" t="s">
        <v>2239</v>
      </c>
      <c r="D126" t="s">
        <v>345</v>
      </c>
      <c r="E126" s="27" t="s">
        <v>2240</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1050</v>
      </c>
    </row>
    <row r="129" ht="158.4">
      <c r="A129" s="1" t="s">
        <v>342</v>
      </c>
      <c r="E129" s="27" t="s">
        <v>447</v>
      </c>
    </row>
    <row r="130">
      <c r="A130" s="1" t="s">
        <v>333</v>
      </c>
      <c r="B130" s="1">
        <v>31</v>
      </c>
      <c r="C130" s="26" t="s">
        <v>2241</v>
      </c>
      <c r="D130" t="s">
        <v>345</v>
      </c>
      <c r="E130" s="27" t="s">
        <v>2242</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1050</v>
      </c>
    </row>
    <row r="133" ht="145.2">
      <c r="A133" s="1" t="s">
        <v>342</v>
      </c>
      <c r="E133" s="27" t="s">
        <v>1066</v>
      </c>
    </row>
    <row r="134">
      <c r="A134" s="1" t="s">
        <v>333</v>
      </c>
      <c r="B134" s="1">
        <v>32</v>
      </c>
      <c r="C134" s="26" t="s">
        <v>1198</v>
      </c>
      <c r="D134" t="s">
        <v>345</v>
      </c>
      <c r="E134" s="27" t="s">
        <v>1199</v>
      </c>
      <c r="F134" s="28" t="s">
        <v>532</v>
      </c>
      <c r="G134" s="29">
        <v>0.14000000000000001</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2243</v>
      </c>
    </row>
    <row r="137" ht="171.6">
      <c r="A137" s="1" t="s">
        <v>342</v>
      </c>
      <c r="E137" s="27" t="s">
        <v>1193</v>
      </c>
    </row>
    <row r="138">
      <c r="A138" s="1" t="s">
        <v>333</v>
      </c>
      <c r="B138" s="1">
        <v>33</v>
      </c>
      <c r="C138" s="26" t="s">
        <v>1201</v>
      </c>
      <c r="D138" t="s">
        <v>345</v>
      </c>
      <c r="E138" s="27" t="s">
        <v>1202</v>
      </c>
      <c r="F138" s="28" t="s">
        <v>532</v>
      </c>
      <c r="G138" s="29">
        <v>0.14000000000000001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2243</v>
      </c>
    </row>
    <row r="141" ht="132">
      <c r="A141" s="1" t="s">
        <v>342</v>
      </c>
      <c r="E141" s="27" t="s">
        <v>1203</v>
      </c>
    </row>
    <row r="142">
      <c r="A142" s="1" t="s">
        <v>333</v>
      </c>
      <c r="B142" s="1">
        <v>34</v>
      </c>
      <c r="C142" s="26" t="s">
        <v>1190</v>
      </c>
      <c r="D142" t="s">
        <v>345</v>
      </c>
      <c r="E142" s="27" t="s">
        <v>1191</v>
      </c>
      <c r="F142" s="28" t="s">
        <v>532</v>
      </c>
      <c r="G142" s="29">
        <v>0.12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2244</v>
      </c>
    </row>
    <row r="145" ht="171.6">
      <c r="A145" s="1" t="s">
        <v>342</v>
      </c>
      <c r="E145" s="27" t="s">
        <v>1193</v>
      </c>
    </row>
    <row r="146">
      <c r="A146" s="1" t="s">
        <v>333</v>
      </c>
      <c r="B146" s="1">
        <v>35</v>
      </c>
      <c r="C146" s="26" t="s">
        <v>1194</v>
      </c>
      <c r="D146" t="s">
        <v>345</v>
      </c>
      <c r="E146" s="27" t="s">
        <v>1195</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2245</v>
      </c>
    </row>
    <row r="149" ht="132">
      <c r="A149" s="1" t="s">
        <v>342</v>
      </c>
      <c r="E149" s="27" t="s">
        <v>1197</v>
      </c>
    </row>
    <row r="150">
      <c r="A150" s="1" t="s">
        <v>333</v>
      </c>
      <c r="B150" s="1">
        <v>36</v>
      </c>
      <c r="C150" s="26" t="s">
        <v>2246</v>
      </c>
      <c r="D150" t="s">
        <v>345</v>
      </c>
      <c r="E150" s="27" t="s">
        <v>2247</v>
      </c>
      <c r="F150" s="28" t="s">
        <v>361</v>
      </c>
      <c r="G150" s="29">
        <v>60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2245</v>
      </c>
    </row>
    <row r="153" ht="105.6">
      <c r="A153" s="1" t="s">
        <v>342</v>
      </c>
      <c r="E153" s="27" t="s">
        <v>2248</v>
      </c>
    </row>
    <row r="154">
      <c r="A154" s="1" t="s">
        <v>333</v>
      </c>
      <c r="B154" s="1">
        <v>37</v>
      </c>
      <c r="C154" s="26" t="s">
        <v>1104</v>
      </c>
      <c r="D154" t="s">
        <v>345</v>
      </c>
      <c r="E154" s="27" t="s">
        <v>1105</v>
      </c>
      <c r="F154" s="28" t="s">
        <v>361</v>
      </c>
      <c r="G154" s="29">
        <v>30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1876</v>
      </c>
    </row>
    <row r="157" ht="79.2">
      <c r="A157" s="1" t="s">
        <v>342</v>
      </c>
      <c r="E157" s="27" t="s">
        <v>906</v>
      </c>
    </row>
    <row r="158" ht="26.4">
      <c r="A158" s="1" t="s">
        <v>333</v>
      </c>
      <c r="B158" s="1">
        <v>38</v>
      </c>
      <c r="C158" s="26" t="s">
        <v>1114</v>
      </c>
      <c r="D158" t="s">
        <v>345</v>
      </c>
      <c r="E158" s="27" t="s">
        <v>1115</v>
      </c>
      <c r="F158" s="28" t="s">
        <v>355</v>
      </c>
      <c r="G158" s="29">
        <v>4</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2119</v>
      </c>
    </row>
    <row r="161" ht="92.4">
      <c r="A161" s="1" t="s">
        <v>342</v>
      </c>
      <c r="E161" s="27" t="s">
        <v>1113</v>
      </c>
    </row>
    <row r="162">
      <c r="A162" s="1" t="s">
        <v>333</v>
      </c>
      <c r="B162" s="1">
        <v>39</v>
      </c>
      <c r="C162" s="26" t="s">
        <v>2249</v>
      </c>
      <c r="D162" t="s">
        <v>345</v>
      </c>
      <c r="E162" s="27" t="s">
        <v>2250</v>
      </c>
      <c r="F162" s="28" t="s">
        <v>361</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2251</v>
      </c>
    </row>
    <row r="165" ht="79.2">
      <c r="A165" s="1" t="s">
        <v>342</v>
      </c>
      <c r="E165" s="27" t="s">
        <v>906</v>
      </c>
    </row>
    <row r="166" ht="26.4">
      <c r="A166" s="1" t="s">
        <v>333</v>
      </c>
      <c r="B166" s="1">
        <v>40</v>
      </c>
      <c r="C166" s="26" t="s">
        <v>1110</v>
      </c>
      <c r="D166" t="s">
        <v>345</v>
      </c>
      <c r="E166" s="27" t="s">
        <v>1111</v>
      </c>
      <c r="F166" s="28" t="s">
        <v>355</v>
      </c>
      <c r="G166" s="29">
        <v>4</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2119</v>
      </c>
    </row>
    <row r="169" ht="92.4">
      <c r="A169" s="1" t="s">
        <v>342</v>
      </c>
      <c r="E169" s="27" t="s">
        <v>1113</v>
      </c>
    </row>
    <row r="170">
      <c r="A170" s="1" t="s">
        <v>333</v>
      </c>
      <c r="B170" s="1">
        <v>41</v>
      </c>
      <c r="C170" s="26" t="s">
        <v>1128</v>
      </c>
      <c r="D170" t="s">
        <v>345</v>
      </c>
      <c r="E170" s="27" t="s">
        <v>1129</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1033</v>
      </c>
    </row>
    <row r="173" ht="105.6">
      <c r="A173" s="1" t="s">
        <v>342</v>
      </c>
      <c r="E173" s="27" t="s">
        <v>1131</v>
      </c>
    </row>
    <row r="174">
      <c r="A174" s="1" t="s">
        <v>333</v>
      </c>
      <c r="B174" s="1">
        <v>42</v>
      </c>
      <c r="C174" s="26" t="s">
        <v>2117</v>
      </c>
      <c r="D174" t="s">
        <v>345</v>
      </c>
      <c r="E174" s="27" t="s">
        <v>2118</v>
      </c>
      <c r="F174" s="28" t="s">
        <v>355</v>
      </c>
      <c r="G174" s="29">
        <v>3</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1046</v>
      </c>
    </row>
    <row r="177" ht="105.6">
      <c r="A177" s="1" t="s">
        <v>342</v>
      </c>
      <c r="E177" s="27" t="s">
        <v>1477</v>
      </c>
    </row>
    <row r="178" ht="26.4">
      <c r="A178" s="1" t="s">
        <v>333</v>
      </c>
      <c r="B178" s="1">
        <v>43</v>
      </c>
      <c r="C178" s="26" t="s">
        <v>2252</v>
      </c>
      <c r="D178" t="s">
        <v>345</v>
      </c>
      <c r="E178" s="27" t="s">
        <v>2253</v>
      </c>
      <c r="F178" s="28" t="s">
        <v>361</v>
      </c>
      <c r="G178" s="29">
        <v>10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2112</v>
      </c>
    </row>
    <row r="181" ht="132">
      <c r="A181" s="1" t="s">
        <v>342</v>
      </c>
      <c r="E181" s="27" t="s">
        <v>1542</v>
      </c>
    </row>
    <row r="182">
      <c r="A182" s="1" t="s">
        <v>333</v>
      </c>
      <c r="B182" s="1">
        <v>44</v>
      </c>
      <c r="C182" s="26" t="s">
        <v>2254</v>
      </c>
      <c r="D182" t="s">
        <v>345</v>
      </c>
      <c r="E182" s="27" t="s">
        <v>2255</v>
      </c>
      <c r="F182" s="28" t="s">
        <v>355</v>
      </c>
      <c r="G182" s="29">
        <v>2</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1033</v>
      </c>
    </row>
    <row r="185" ht="39.6">
      <c r="A185" s="1" t="s">
        <v>342</v>
      </c>
      <c r="E185" s="27" t="s">
        <v>1481</v>
      </c>
    </row>
    <row r="186">
      <c r="A186" s="1" t="s">
        <v>333</v>
      </c>
      <c r="B186" s="1">
        <v>45</v>
      </c>
      <c r="C186" s="26" t="s">
        <v>2256</v>
      </c>
      <c r="D186" t="s">
        <v>345</v>
      </c>
      <c r="E186" s="27" t="s">
        <v>2257</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2128</v>
      </c>
    </row>
    <row r="189" ht="145.2">
      <c r="A189" s="1" t="s">
        <v>342</v>
      </c>
      <c r="E189" s="27" t="s">
        <v>2258</v>
      </c>
    </row>
    <row r="190" ht="26.4">
      <c r="A190" s="1" t="s">
        <v>333</v>
      </c>
      <c r="B190" s="1">
        <v>46</v>
      </c>
      <c r="C190" s="26" t="s">
        <v>2259</v>
      </c>
      <c r="D190" t="s">
        <v>345</v>
      </c>
      <c r="E190" s="27" t="s">
        <v>2260</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1029</v>
      </c>
    </row>
    <row r="193" ht="158.4">
      <c r="A193" s="1" t="s">
        <v>342</v>
      </c>
      <c r="E193" s="27" t="s">
        <v>2261</v>
      </c>
    </row>
    <row r="194">
      <c r="A194" s="1" t="s">
        <v>333</v>
      </c>
      <c r="B194" s="1">
        <v>47</v>
      </c>
      <c r="C194" s="26" t="s">
        <v>2262</v>
      </c>
      <c r="D194" t="s">
        <v>345</v>
      </c>
      <c r="E194" s="27" t="s">
        <v>2263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8.4">
      <c r="A197" s="1" t="s">
        <v>342</v>
      </c>
      <c r="E197" s="27" t="s">
        <v>2261</v>
      </c>
    </row>
    <row r="198">
      <c r="A198" s="1" t="s">
        <v>333</v>
      </c>
      <c r="B198" s="1">
        <v>48</v>
      </c>
      <c r="C198" s="26" t="s">
        <v>2264</v>
      </c>
      <c r="D198" t="s">
        <v>345</v>
      </c>
      <c r="E198" s="27" t="s">
        <v>2265</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05.6">
      <c r="A201" s="1" t="s">
        <v>342</v>
      </c>
      <c r="E201" s="27" t="s">
        <v>2266</v>
      </c>
    </row>
    <row r="202" ht="26.4">
      <c r="A202" s="1" t="s">
        <v>333</v>
      </c>
      <c r="B202" s="1">
        <v>49</v>
      </c>
      <c r="C202" s="26" t="s">
        <v>1358</v>
      </c>
      <c r="D202" t="s">
        <v>345</v>
      </c>
      <c r="E202" s="27" t="s">
        <v>1359</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211.2">
      <c r="A205" s="1" t="s">
        <v>342</v>
      </c>
      <c r="E205" s="27" t="s">
        <v>1360</v>
      </c>
    </row>
    <row r="206">
      <c r="A206" s="1" t="s">
        <v>333</v>
      </c>
      <c r="B206" s="1">
        <v>50</v>
      </c>
      <c r="C206" s="26" t="s">
        <v>2267</v>
      </c>
      <c r="D206" t="s">
        <v>345</v>
      </c>
      <c r="E206" s="27" t="s">
        <v>2268</v>
      </c>
      <c r="F206" s="28" t="s">
        <v>355</v>
      </c>
      <c r="G206" s="29">
        <v>1</v>
      </c>
      <c r="H206" s="28">
        <v>0</v>
      </c>
      <c r="I206" s="30">
        <f>ROUND(G206*H206,P4)</f>
        <v>0</v>
      </c>
      <c r="L206" s="30">
        <v>0</v>
      </c>
      <c r="M206" s="24">
        <f>ROUND(G206*L206,P4)</f>
        <v>0</v>
      </c>
      <c r="N206" s="25" t="s">
        <v>1028</v>
      </c>
      <c r="O206" s="31">
        <f>M206*AA206</f>
        <v>0</v>
      </c>
      <c r="P206" s="1">
        <v>3</v>
      </c>
      <c r="AA206" s="1">
        <f>IF(P206=1,$O$3,IF(P206=2,$O$4,$O$5))</f>
        <v>0</v>
      </c>
    </row>
    <row r="207">
      <c r="A207" s="1" t="s">
        <v>339</v>
      </c>
      <c r="E207" s="27" t="s">
        <v>349</v>
      </c>
    </row>
    <row r="208">
      <c r="A208" s="1" t="s">
        <v>341</v>
      </c>
      <c r="E208" s="32" t="s">
        <v>1029</v>
      </c>
    </row>
    <row r="209" ht="39.6">
      <c r="A209" s="1" t="s">
        <v>342</v>
      </c>
      <c r="E209" s="27" t="s">
        <v>1485</v>
      </c>
    </row>
    <row r="210">
      <c r="A210" s="1" t="s">
        <v>330</v>
      </c>
      <c r="C210" s="22" t="s">
        <v>1374</v>
      </c>
      <c r="E210" s="23" t="s">
        <v>1375</v>
      </c>
      <c r="L210" s="24">
        <f>SUMIFS(L211:L218,A211:A218,"P")</f>
        <v>0</v>
      </c>
      <c r="M210" s="24">
        <f>SUMIFS(M211:M218,A211:A218,"P")</f>
        <v>0</v>
      </c>
      <c r="N210" s="25"/>
    </row>
    <row r="211" ht="26.4">
      <c r="A211" s="1" t="s">
        <v>333</v>
      </c>
      <c r="B211" s="1">
        <v>51</v>
      </c>
      <c r="C211" s="26" t="s">
        <v>1849</v>
      </c>
      <c r="D211" t="s">
        <v>1850</v>
      </c>
      <c r="E211" s="27" t="s">
        <v>1851</v>
      </c>
      <c r="F211" s="28" t="s">
        <v>337</v>
      </c>
      <c r="G211" s="29">
        <v>0.02</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2269</v>
      </c>
    </row>
    <row r="214" ht="158.4">
      <c r="A214" s="1" t="s">
        <v>342</v>
      </c>
      <c r="E214" s="27" t="s">
        <v>343</v>
      </c>
    </row>
    <row r="215" ht="26.4">
      <c r="A215" s="1" t="s">
        <v>333</v>
      </c>
      <c r="B215" s="1">
        <v>52</v>
      </c>
      <c r="C215" s="26" t="s">
        <v>471</v>
      </c>
      <c r="D215" t="s">
        <v>472</v>
      </c>
      <c r="E215" s="27" t="s">
        <v>473</v>
      </c>
      <c r="F215" s="28" t="s">
        <v>337</v>
      </c>
      <c r="G215" s="29">
        <v>0.01</v>
      </c>
      <c r="H215" s="28">
        <v>0</v>
      </c>
      <c r="I215" s="30">
        <f>ROUND(G215*H215,P4)</f>
        <v>0</v>
      </c>
      <c r="L215" s="30">
        <v>0</v>
      </c>
      <c r="M215" s="24">
        <f>ROUND(G215*L215,P4)</f>
        <v>0</v>
      </c>
      <c r="N215" s="25" t="s">
        <v>338</v>
      </c>
      <c r="O215" s="31">
        <f>M215*AA215</f>
        <v>0</v>
      </c>
      <c r="P215" s="1">
        <v>3</v>
      </c>
      <c r="AA215" s="1">
        <f>IF(P215=1,$O$3,IF(P215=2,$O$4,$O$5))</f>
        <v>0</v>
      </c>
    </row>
    <row r="216" ht="26.4">
      <c r="A216" s="1" t="s">
        <v>339</v>
      </c>
      <c r="E216" s="27" t="s">
        <v>340</v>
      </c>
    </row>
    <row r="217">
      <c r="A217" s="1" t="s">
        <v>341</v>
      </c>
      <c r="E217" s="32" t="s">
        <v>2270</v>
      </c>
    </row>
    <row r="218" ht="158.4">
      <c r="A218" s="1" t="s">
        <v>342</v>
      </c>
      <c r="E21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2271</v>
      </c>
      <c r="E8" s="23" t="s">
        <v>51</v>
      </c>
      <c r="L8" s="24">
        <f>L9+L34+L395</f>
        <v>0</v>
      </c>
      <c r="M8" s="24">
        <f>M9+M34+M395</f>
        <v>0</v>
      </c>
      <c r="N8" s="25"/>
    </row>
    <row r="9">
      <c r="A9" s="1" t="s">
        <v>330</v>
      </c>
      <c r="C9" s="22" t="s">
        <v>331</v>
      </c>
      <c r="E9" s="23" t="s">
        <v>1382</v>
      </c>
      <c r="L9" s="24">
        <f>SUMIFS(L10:L33,A10:A33,"P")</f>
        <v>0</v>
      </c>
      <c r="M9" s="24">
        <f>SUMIFS(M10:M33,A10:A33,"P")</f>
        <v>0</v>
      </c>
      <c r="N9" s="25"/>
    </row>
    <row r="10">
      <c r="A10" s="1" t="s">
        <v>333</v>
      </c>
      <c r="B10" s="1">
        <v>1</v>
      </c>
      <c r="C10" s="26" t="s">
        <v>2272</v>
      </c>
      <c r="D10" t="s">
        <v>345</v>
      </c>
      <c r="E10" s="27" t="s">
        <v>2273</v>
      </c>
      <c r="F10" s="28" t="s">
        <v>361</v>
      </c>
      <c r="G10" s="29">
        <v>145</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2274</v>
      </c>
    </row>
    <row r="13" ht="79.2">
      <c r="A13" s="1" t="s">
        <v>342</v>
      </c>
      <c r="E13" s="27" t="s">
        <v>2108</v>
      </c>
    </row>
    <row r="14">
      <c r="A14" s="1" t="s">
        <v>333</v>
      </c>
      <c r="B14" s="1">
        <v>2</v>
      </c>
      <c r="C14" s="26" t="s">
        <v>1402</v>
      </c>
      <c r="D14" t="s">
        <v>345</v>
      </c>
      <c r="E14" s="27" t="s">
        <v>1403</v>
      </c>
      <c r="F14" s="28" t="s">
        <v>483</v>
      </c>
      <c r="G14" s="29">
        <v>1.2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2275</v>
      </c>
    </row>
    <row r="17" ht="356.4">
      <c r="A17" s="1" t="s">
        <v>342</v>
      </c>
      <c r="E17" s="27" t="s">
        <v>487</v>
      </c>
    </row>
    <row r="18">
      <c r="A18" s="1" t="s">
        <v>333</v>
      </c>
      <c r="B18" s="1">
        <v>3</v>
      </c>
      <c r="C18" s="26" t="s">
        <v>1405</v>
      </c>
      <c r="D18" t="s">
        <v>345</v>
      </c>
      <c r="E18" s="27" t="s">
        <v>1406</v>
      </c>
      <c r="F18" s="28" t="s">
        <v>483</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2275</v>
      </c>
    </row>
    <row r="21" ht="356.4">
      <c r="A21" s="1" t="s">
        <v>342</v>
      </c>
      <c r="E21" s="27" t="s">
        <v>487</v>
      </c>
    </row>
    <row r="22" ht="26.4">
      <c r="A22" s="1" t="s">
        <v>333</v>
      </c>
      <c r="B22" s="1">
        <v>4</v>
      </c>
      <c r="C22" s="26" t="s">
        <v>501</v>
      </c>
      <c r="D22" t="s">
        <v>345</v>
      </c>
      <c r="E22" s="27" t="s">
        <v>502</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2112</v>
      </c>
    </row>
    <row r="25" ht="79.2">
      <c r="A25" s="1" t="s">
        <v>342</v>
      </c>
      <c r="E25" s="27" t="s">
        <v>503</v>
      </c>
    </row>
    <row r="26" ht="26.4">
      <c r="A26" s="1" t="s">
        <v>333</v>
      </c>
      <c r="B26" s="1">
        <v>5</v>
      </c>
      <c r="C26" s="26" t="s">
        <v>2276</v>
      </c>
      <c r="D26" t="s">
        <v>345</v>
      </c>
      <c r="E26" s="27" t="s">
        <v>1506</v>
      </c>
      <c r="F26" s="28" t="s">
        <v>582</v>
      </c>
      <c r="G26" s="29">
        <v>0.13</v>
      </c>
      <c r="H26" s="28">
        <v>0</v>
      </c>
      <c r="I26" s="30">
        <f>ROUND(G26*H26,P4)</f>
        <v>0</v>
      </c>
      <c r="L26" s="30">
        <v>0</v>
      </c>
      <c r="M26" s="24">
        <f>ROUND(G26*L26,P4)</f>
        <v>0</v>
      </c>
      <c r="N26" s="25" t="s">
        <v>1028</v>
      </c>
      <c r="O26" s="31">
        <f>M26*AA26</f>
        <v>0</v>
      </c>
      <c r="P26" s="1">
        <v>3</v>
      </c>
      <c r="AA26" s="1">
        <f>IF(P26=1,$O$3,IF(P26=2,$O$4,$O$5))</f>
        <v>0</v>
      </c>
    </row>
    <row r="27">
      <c r="A27" s="1" t="s">
        <v>339</v>
      </c>
      <c r="E27" s="27" t="s">
        <v>349</v>
      </c>
    </row>
    <row r="28">
      <c r="A28" s="1" t="s">
        <v>341</v>
      </c>
      <c r="E28" s="32" t="s">
        <v>2277</v>
      </c>
    </row>
    <row r="29" ht="92.4">
      <c r="A29" s="1" t="s">
        <v>342</v>
      </c>
      <c r="E29" s="27" t="s">
        <v>1508</v>
      </c>
    </row>
    <row r="30">
      <c r="A30" s="1" t="s">
        <v>333</v>
      </c>
      <c r="B30" s="1">
        <v>6</v>
      </c>
      <c r="C30" s="26" t="s">
        <v>2278</v>
      </c>
      <c r="D30" t="s">
        <v>345</v>
      </c>
      <c r="E30" s="27" t="s">
        <v>2279</v>
      </c>
      <c r="F30" s="28" t="s">
        <v>582</v>
      </c>
      <c r="G30" s="29">
        <v>0.14499999999999999</v>
      </c>
      <c r="H30" s="28">
        <v>0</v>
      </c>
      <c r="I30" s="30">
        <f>ROUND(G30*H30,P4)</f>
        <v>0</v>
      </c>
      <c r="L30" s="30">
        <v>0</v>
      </c>
      <c r="M30" s="24">
        <f>ROUND(G30*L30,P4)</f>
        <v>0</v>
      </c>
      <c r="N30" s="25" t="s">
        <v>1028</v>
      </c>
      <c r="O30" s="31">
        <f>M30*AA30</f>
        <v>0</v>
      </c>
      <c r="P30" s="1">
        <v>3</v>
      </c>
      <c r="AA30" s="1">
        <f>IF(P30=1,$O$3,IF(P30=2,$O$4,$O$5))</f>
        <v>0</v>
      </c>
    </row>
    <row r="31">
      <c r="A31" s="1" t="s">
        <v>339</v>
      </c>
      <c r="E31" s="27" t="s">
        <v>349</v>
      </c>
    </row>
    <row r="32">
      <c r="A32" s="1" t="s">
        <v>341</v>
      </c>
      <c r="E32" s="32" t="s">
        <v>2280</v>
      </c>
    </row>
    <row r="33">
      <c r="A33" s="1" t="s">
        <v>342</v>
      </c>
      <c r="E33" s="27" t="s">
        <v>2281</v>
      </c>
    </row>
    <row r="34">
      <c r="A34" s="1" t="s">
        <v>330</v>
      </c>
      <c r="C34" s="22" t="s">
        <v>351</v>
      </c>
      <c r="E34" s="23" t="s">
        <v>2282</v>
      </c>
      <c r="L34" s="24">
        <f>SUMIFS(L35:L394,A35:A394,"P")</f>
        <v>0</v>
      </c>
      <c r="M34" s="24">
        <f>SUMIFS(M35:M394,A35:A394,"P")</f>
        <v>0</v>
      </c>
      <c r="N34" s="25"/>
    </row>
    <row r="35">
      <c r="A35" s="1" t="s">
        <v>333</v>
      </c>
      <c r="B35" s="1">
        <v>7</v>
      </c>
      <c r="C35" s="26" t="s">
        <v>2283</v>
      </c>
      <c r="D35" t="s">
        <v>345</v>
      </c>
      <c r="E35" s="27" t="s">
        <v>2284</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1033</v>
      </c>
    </row>
    <row r="38" ht="158.4">
      <c r="A38" s="1" t="s">
        <v>342</v>
      </c>
      <c r="E38" s="27" t="s">
        <v>447</v>
      </c>
    </row>
    <row r="39">
      <c r="A39" s="1" t="s">
        <v>333</v>
      </c>
      <c r="B39" s="1">
        <v>8</v>
      </c>
      <c r="C39" s="26" t="s">
        <v>2285</v>
      </c>
      <c r="D39" t="s">
        <v>345</v>
      </c>
      <c r="E39" s="27" t="s">
        <v>2286</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1033</v>
      </c>
    </row>
    <row r="42" ht="145.2">
      <c r="A42" s="1" t="s">
        <v>342</v>
      </c>
      <c r="E42" s="27" t="s">
        <v>1066</v>
      </c>
    </row>
    <row r="43">
      <c r="A43" s="1" t="s">
        <v>333</v>
      </c>
      <c r="B43" s="1">
        <v>9</v>
      </c>
      <c r="C43" s="26" t="s">
        <v>2287</v>
      </c>
      <c r="D43" t="s">
        <v>345</v>
      </c>
      <c r="E43" s="27" t="s">
        <v>2288</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1050</v>
      </c>
    </row>
    <row r="46" ht="158.4">
      <c r="A46" s="1" t="s">
        <v>342</v>
      </c>
      <c r="E46" s="27" t="s">
        <v>447</v>
      </c>
    </row>
    <row r="47">
      <c r="A47" s="1" t="s">
        <v>333</v>
      </c>
      <c r="B47" s="1">
        <v>10</v>
      </c>
      <c r="C47" s="26" t="s">
        <v>2289</v>
      </c>
      <c r="D47" t="s">
        <v>345</v>
      </c>
      <c r="E47" s="27" t="s">
        <v>2290</v>
      </c>
      <c r="F47" s="28" t="s">
        <v>355</v>
      </c>
      <c r="G47" s="29">
        <v>5</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1050</v>
      </c>
    </row>
    <row r="50" ht="145.2">
      <c r="A50" s="1" t="s">
        <v>342</v>
      </c>
      <c r="E50" s="27" t="s">
        <v>1066</v>
      </c>
    </row>
    <row r="51">
      <c r="A51" s="1" t="s">
        <v>333</v>
      </c>
      <c r="B51" s="1">
        <v>11</v>
      </c>
      <c r="C51" s="26" t="s">
        <v>2291</v>
      </c>
      <c r="D51" t="s">
        <v>345</v>
      </c>
      <c r="E51" s="27" t="s">
        <v>2292</v>
      </c>
      <c r="F51" s="28" t="s">
        <v>355</v>
      </c>
      <c r="G51" s="29">
        <v>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1050</v>
      </c>
    </row>
    <row r="54" ht="184.8">
      <c r="A54" s="1" t="s">
        <v>342</v>
      </c>
      <c r="E54" s="27" t="s">
        <v>1069</v>
      </c>
    </row>
    <row r="55">
      <c r="A55" s="1" t="s">
        <v>333</v>
      </c>
      <c r="B55" s="1">
        <v>12</v>
      </c>
      <c r="C55" s="26" t="s">
        <v>2293</v>
      </c>
      <c r="D55" t="s">
        <v>345</v>
      </c>
      <c r="E55" s="27" t="s">
        <v>2294</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1033</v>
      </c>
    </row>
    <row r="58" ht="184.8">
      <c r="A58" s="1" t="s">
        <v>342</v>
      </c>
      <c r="E58" s="27" t="s">
        <v>1069</v>
      </c>
    </row>
    <row r="59">
      <c r="A59" s="1" t="s">
        <v>333</v>
      </c>
      <c r="B59" s="1">
        <v>13</v>
      </c>
      <c r="C59" s="26" t="s">
        <v>2295</v>
      </c>
      <c r="D59" t="s">
        <v>345</v>
      </c>
      <c r="E59" s="27" t="s">
        <v>2296</v>
      </c>
      <c r="F59" s="28" t="s">
        <v>355</v>
      </c>
      <c r="G59" s="29">
        <v>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2119</v>
      </c>
    </row>
    <row r="62" ht="158.4">
      <c r="A62" s="1" t="s">
        <v>342</v>
      </c>
      <c r="E62" s="27" t="s">
        <v>447</v>
      </c>
    </row>
    <row r="63">
      <c r="A63" s="1" t="s">
        <v>333</v>
      </c>
      <c r="B63" s="1">
        <v>14</v>
      </c>
      <c r="C63" s="26" t="s">
        <v>2297</v>
      </c>
      <c r="D63" t="s">
        <v>345</v>
      </c>
      <c r="E63" s="27" t="s">
        <v>2298</v>
      </c>
      <c r="F63" s="28" t="s">
        <v>355</v>
      </c>
      <c r="G63" s="29">
        <v>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2119</v>
      </c>
    </row>
    <row r="66" ht="132">
      <c r="A66" s="1" t="s">
        <v>342</v>
      </c>
      <c r="E66" s="27" t="s">
        <v>1061</v>
      </c>
    </row>
    <row r="67" ht="26.4">
      <c r="A67" s="1" t="s">
        <v>333</v>
      </c>
      <c r="B67" s="1">
        <v>15</v>
      </c>
      <c r="C67" s="26" t="s">
        <v>2299</v>
      </c>
      <c r="D67" t="s">
        <v>345</v>
      </c>
      <c r="E67" s="27" t="s">
        <v>2300</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1033</v>
      </c>
    </row>
    <row r="70" ht="211.2">
      <c r="A70" s="1" t="s">
        <v>342</v>
      </c>
      <c r="E70" s="27" t="s">
        <v>2301</v>
      </c>
    </row>
    <row r="71" ht="26.4">
      <c r="A71" s="1" t="s">
        <v>333</v>
      </c>
      <c r="B71" s="1">
        <v>16</v>
      </c>
      <c r="C71" s="26" t="s">
        <v>2302</v>
      </c>
      <c r="D71" t="s">
        <v>345</v>
      </c>
      <c r="E71" s="27" t="s">
        <v>2303</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1029</v>
      </c>
    </row>
    <row r="74" ht="211.2">
      <c r="A74" s="1" t="s">
        <v>342</v>
      </c>
      <c r="E74" s="27" t="s">
        <v>2301</v>
      </c>
    </row>
    <row r="75">
      <c r="A75" s="1" t="s">
        <v>333</v>
      </c>
      <c r="B75" s="1">
        <v>17</v>
      </c>
      <c r="C75" s="26" t="s">
        <v>2304</v>
      </c>
      <c r="D75" t="s">
        <v>345</v>
      </c>
      <c r="E75" s="27" t="s">
        <v>2305</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1046</v>
      </c>
    </row>
    <row r="78" ht="145.2">
      <c r="A78" s="1" t="s">
        <v>342</v>
      </c>
      <c r="E78" s="27" t="s">
        <v>1066</v>
      </c>
    </row>
    <row r="79">
      <c r="A79" s="1" t="s">
        <v>333</v>
      </c>
      <c r="B79" s="1">
        <v>18</v>
      </c>
      <c r="C79" s="26" t="s">
        <v>2306</v>
      </c>
      <c r="D79" t="s">
        <v>345</v>
      </c>
      <c r="E79" s="27" t="s">
        <v>2307</v>
      </c>
      <c r="F79" s="28" t="s">
        <v>355</v>
      </c>
      <c r="G79" s="29">
        <v>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1033</v>
      </c>
    </row>
    <row r="82" ht="158.4">
      <c r="A82" s="1" t="s">
        <v>342</v>
      </c>
      <c r="E82" s="27" t="s">
        <v>447</v>
      </c>
    </row>
    <row r="83">
      <c r="A83" s="1" t="s">
        <v>333</v>
      </c>
      <c r="B83" s="1">
        <v>19</v>
      </c>
      <c r="C83" s="26" t="s">
        <v>2308</v>
      </c>
      <c r="D83" t="s">
        <v>345</v>
      </c>
      <c r="E83" s="27" t="s">
        <v>2309</v>
      </c>
      <c r="F83" s="28" t="s">
        <v>355</v>
      </c>
      <c r="G83" s="29">
        <v>1</v>
      </c>
      <c r="H83" s="28">
        <v>0</v>
      </c>
      <c r="I83" s="30">
        <f>ROUND(G83*H83,P4)</f>
        <v>0</v>
      </c>
      <c r="L83" s="30">
        <v>0</v>
      </c>
      <c r="M83" s="24">
        <f>ROUND(G83*L83,P4)</f>
        <v>0</v>
      </c>
      <c r="N83" s="25" t="s">
        <v>1028</v>
      </c>
      <c r="O83" s="31">
        <f>M83*AA83</f>
        <v>0</v>
      </c>
      <c r="P83" s="1">
        <v>3</v>
      </c>
      <c r="AA83" s="1">
        <f>IF(P83=1,$O$3,IF(P83=2,$O$4,$O$5))</f>
        <v>0</v>
      </c>
    </row>
    <row r="84">
      <c r="A84" s="1" t="s">
        <v>339</v>
      </c>
      <c r="E84" s="27" t="s">
        <v>349</v>
      </c>
    </row>
    <row r="85">
      <c r="A85" s="1" t="s">
        <v>341</v>
      </c>
      <c r="E85" s="32" t="s">
        <v>1029</v>
      </c>
    </row>
    <row r="86">
      <c r="A86" s="1" t="s">
        <v>342</v>
      </c>
      <c r="E86" s="27" t="s">
        <v>2281</v>
      </c>
    </row>
    <row r="87">
      <c r="A87" s="1" t="s">
        <v>333</v>
      </c>
      <c r="B87" s="1">
        <v>20</v>
      </c>
      <c r="C87" s="26" t="s">
        <v>2310</v>
      </c>
      <c r="D87" t="s">
        <v>345</v>
      </c>
      <c r="E87" s="27" t="s">
        <v>2311</v>
      </c>
      <c r="F87" s="28" t="s">
        <v>355</v>
      </c>
      <c r="G87" s="29">
        <v>1</v>
      </c>
      <c r="H87" s="28">
        <v>0</v>
      </c>
      <c r="I87" s="30">
        <f>ROUND(G87*H87,P4)</f>
        <v>0</v>
      </c>
      <c r="L87" s="30">
        <v>0</v>
      </c>
      <c r="M87" s="24">
        <f>ROUND(G87*L87,P4)</f>
        <v>0</v>
      </c>
      <c r="N87" s="25" t="s">
        <v>1028</v>
      </c>
      <c r="O87" s="31">
        <f>M87*AA87</f>
        <v>0</v>
      </c>
      <c r="P87" s="1">
        <v>3</v>
      </c>
      <c r="AA87" s="1">
        <f>IF(P87=1,$O$3,IF(P87=2,$O$4,$O$5))</f>
        <v>0</v>
      </c>
    </row>
    <row r="88">
      <c r="A88" s="1" t="s">
        <v>339</v>
      </c>
      <c r="E88" s="27" t="s">
        <v>349</v>
      </c>
    </row>
    <row r="89">
      <c r="A89" s="1" t="s">
        <v>341</v>
      </c>
      <c r="E89" s="32" t="s">
        <v>1029</v>
      </c>
    </row>
    <row r="90">
      <c r="A90" s="1" t="s">
        <v>342</v>
      </c>
      <c r="E90" s="27" t="s">
        <v>2281</v>
      </c>
    </row>
    <row r="91">
      <c r="A91" s="1" t="s">
        <v>333</v>
      </c>
      <c r="B91" s="1">
        <v>21</v>
      </c>
      <c r="C91" s="26" t="s">
        <v>2312</v>
      </c>
      <c r="D91" t="s">
        <v>345</v>
      </c>
      <c r="E91" s="27" t="s">
        <v>2313</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1046</v>
      </c>
    </row>
    <row r="94" ht="211.2">
      <c r="A94" s="1" t="s">
        <v>342</v>
      </c>
      <c r="E94" s="27" t="s">
        <v>2301</v>
      </c>
    </row>
    <row r="95">
      <c r="A95" s="1" t="s">
        <v>333</v>
      </c>
      <c r="B95" s="1">
        <v>22</v>
      </c>
      <c r="C95" s="26" t="s">
        <v>2314</v>
      </c>
      <c r="D95" t="s">
        <v>345</v>
      </c>
      <c r="E95" s="27" t="s">
        <v>2315</v>
      </c>
      <c r="F95" s="28" t="s">
        <v>355</v>
      </c>
      <c r="G95" s="29">
        <v>3</v>
      </c>
      <c r="H95" s="28">
        <v>0</v>
      </c>
      <c r="I95" s="30">
        <f>ROUND(G95*H95,P4)</f>
        <v>0</v>
      </c>
      <c r="L95" s="30">
        <v>0</v>
      </c>
      <c r="M95" s="24">
        <f>ROUND(G95*L95,P4)</f>
        <v>0</v>
      </c>
      <c r="N95" s="25" t="s">
        <v>1028</v>
      </c>
      <c r="O95" s="31">
        <f>M95*AA95</f>
        <v>0</v>
      </c>
      <c r="P95" s="1">
        <v>3</v>
      </c>
      <c r="AA95" s="1">
        <f>IF(P95=1,$O$3,IF(P95=2,$O$4,$O$5))</f>
        <v>0</v>
      </c>
    </row>
    <row r="96">
      <c r="A96" s="1" t="s">
        <v>339</v>
      </c>
      <c r="E96" s="27" t="s">
        <v>349</v>
      </c>
    </row>
    <row r="97">
      <c r="A97" s="1" t="s">
        <v>341</v>
      </c>
      <c r="E97" s="32" t="s">
        <v>1046</v>
      </c>
    </row>
    <row r="98">
      <c r="A98" s="1" t="s">
        <v>342</v>
      </c>
      <c r="E98" s="27" t="s">
        <v>2281</v>
      </c>
    </row>
    <row r="99">
      <c r="A99" s="1" t="s">
        <v>333</v>
      </c>
      <c r="B99" s="1">
        <v>23</v>
      </c>
      <c r="C99" s="26" t="s">
        <v>2039</v>
      </c>
      <c r="D99" t="s">
        <v>345</v>
      </c>
      <c r="E99" s="27" t="s">
        <v>2040</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2119</v>
      </c>
    </row>
    <row r="102" ht="158.4">
      <c r="A102" s="1" t="s">
        <v>342</v>
      </c>
      <c r="E102" s="27" t="s">
        <v>447</v>
      </c>
    </row>
    <row r="103">
      <c r="A103" s="1" t="s">
        <v>333</v>
      </c>
      <c r="B103" s="1">
        <v>24</v>
      </c>
      <c r="C103" s="26" t="s">
        <v>2032</v>
      </c>
      <c r="D103" t="s">
        <v>345</v>
      </c>
      <c r="E103" s="27" t="s">
        <v>2033</v>
      </c>
      <c r="F103" s="28" t="s">
        <v>355</v>
      </c>
      <c r="G103" s="29">
        <v>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2119</v>
      </c>
    </row>
    <row r="106" ht="145.2">
      <c r="A106" s="1" t="s">
        <v>342</v>
      </c>
      <c r="E106" s="27" t="s">
        <v>1066</v>
      </c>
    </row>
    <row r="107" ht="26.4">
      <c r="A107" s="1" t="s">
        <v>333</v>
      </c>
      <c r="B107" s="1">
        <v>25</v>
      </c>
      <c r="C107" s="26" t="s">
        <v>2316</v>
      </c>
      <c r="D107" t="s">
        <v>345</v>
      </c>
      <c r="E107" s="27" t="s">
        <v>2317</v>
      </c>
      <c r="F107" s="28" t="s">
        <v>355</v>
      </c>
      <c r="G107" s="29">
        <v>2</v>
      </c>
      <c r="H107" s="28">
        <v>0</v>
      </c>
      <c r="I107" s="30">
        <f>ROUND(G107*H107,P4)</f>
        <v>0</v>
      </c>
      <c r="L107" s="30">
        <v>0</v>
      </c>
      <c r="M107" s="24">
        <f>ROUND(G107*L107,P4)</f>
        <v>0</v>
      </c>
      <c r="N107" s="25" t="s">
        <v>1028</v>
      </c>
      <c r="O107" s="31">
        <f>M107*AA107</f>
        <v>0</v>
      </c>
      <c r="P107" s="1">
        <v>3</v>
      </c>
      <c r="AA107" s="1">
        <f>IF(P107=1,$O$3,IF(P107=2,$O$4,$O$5))</f>
        <v>0</v>
      </c>
    </row>
    <row r="108">
      <c r="A108" s="1" t="s">
        <v>339</v>
      </c>
      <c r="E108" s="27" t="s">
        <v>349</v>
      </c>
    </row>
    <row r="109">
      <c r="A109" s="1" t="s">
        <v>341</v>
      </c>
      <c r="E109" s="32" t="s">
        <v>1033</v>
      </c>
    </row>
    <row r="110">
      <c r="A110" s="1" t="s">
        <v>342</v>
      </c>
      <c r="E110" s="27" t="s">
        <v>2281</v>
      </c>
    </row>
    <row r="111" ht="26.4">
      <c r="A111" s="1" t="s">
        <v>333</v>
      </c>
      <c r="B111" s="1">
        <v>26</v>
      </c>
      <c r="C111" s="26" t="s">
        <v>2318</v>
      </c>
      <c r="D111" t="s">
        <v>345</v>
      </c>
      <c r="E111" s="27" t="s">
        <v>2319</v>
      </c>
      <c r="F111" s="28" t="s">
        <v>355</v>
      </c>
      <c r="G111" s="29">
        <v>2</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1033</v>
      </c>
    </row>
    <row r="114">
      <c r="A114" s="1" t="s">
        <v>342</v>
      </c>
      <c r="E114" s="27" t="s">
        <v>2281</v>
      </c>
    </row>
    <row r="115">
      <c r="A115" s="1" t="s">
        <v>333</v>
      </c>
      <c r="B115" s="1">
        <v>27</v>
      </c>
      <c r="C115" s="26" t="s">
        <v>2071</v>
      </c>
      <c r="D115" t="s">
        <v>345</v>
      </c>
      <c r="E115" s="27" t="s">
        <v>2072</v>
      </c>
      <c r="F115" s="28" t="s">
        <v>355</v>
      </c>
      <c r="G115" s="29">
        <v>4</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2119</v>
      </c>
    </row>
    <row r="118" ht="145.2">
      <c r="A118" s="1" t="s">
        <v>342</v>
      </c>
      <c r="E118" s="27" t="s">
        <v>1066</v>
      </c>
    </row>
    <row r="119">
      <c r="A119" s="1" t="s">
        <v>333</v>
      </c>
      <c r="B119" s="1">
        <v>28</v>
      </c>
      <c r="C119" s="26" t="s">
        <v>2135</v>
      </c>
      <c r="D119" t="s">
        <v>345</v>
      </c>
      <c r="E119" s="27" t="s">
        <v>2136</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1033</v>
      </c>
    </row>
    <row r="122" ht="158.4">
      <c r="A122" s="1" t="s">
        <v>342</v>
      </c>
      <c r="E122" s="27" t="s">
        <v>447</v>
      </c>
    </row>
    <row r="123">
      <c r="A123" s="1" t="s">
        <v>333</v>
      </c>
      <c r="B123" s="1">
        <v>29</v>
      </c>
      <c r="C123" s="26" t="s">
        <v>2137</v>
      </c>
      <c r="D123" t="s">
        <v>345</v>
      </c>
      <c r="E123" s="27" t="s">
        <v>2138</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1033</v>
      </c>
    </row>
    <row r="126" ht="132">
      <c r="A126" s="1" t="s">
        <v>342</v>
      </c>
      <c r="E126" s="27" t="s">
        <v>1061</v>
      </c>
    </row>
    <row r="127">
      <c r="A127" s="1" t="s">
        <v>333</v>
      </c>
      <c r="B127" s="1">
        <v>30</v>
      </c>
      <c r="C127" s="26" t="s">
        <v>1609</v>
      </c>
      <c r="D127" t="s">
        <v>345</v>
      </c>
      <c r="E127" s="27" t="s">
        <v>1610</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58.4">
      <c r="A130" s="1" t="s">
        <v>342</v>
      </c>
      <c r="E130" s="27" t="s">
        <v>447</v>
      </c>
    </row>
    <row r="131">
      <c r="A131" s="1" t="s">
        <v>333</v>
      </c>
      <c r="B131" s="1">
        <v>31</v>
      </c>
      <c r="C131" s="26" t="s">
        <v>1618</v>
      </c>
      <c r="D131" t="s">
        <v>345</v>
      </c>
      <c r="E131" s="27" t="s">
        <v>1619</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32">
      <c r="A134" s="1" t="s">
        <v>342</v>
      </c>
      <c r="E134" s="27" t="s">
        <v>1061</v>
      </c>
    </row>
    <row r="135">
      <c r="A135" s="1" t="s">
        <v>333</v>
      </c>
      <c r="B135" s="1">
        <v>32</v>
      </c>
      <c r="C135" s="26" t="s">
        <v>1789</v>
      </c>
      <c r="D135" t="s">
        <v>345</v>
      </c>
      <c r="E135" s="27" t="s">
        <v>1790</v>
      </c>
      <c r="F135" s="28" t="s">
        <v>355</v>
      </c>
      <c r="G135" s="29">
        <v>16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2320</v>
      </c>
    </row>
    <row r="138" ht="158.4">
      <c r="A138" s="1" t="s">
        <v>342</v>
      </c>
      <c r="E138" s="27" t="s">
        <v>447</v>
      </c>
    </row>
    <row r="139">
      <c r="A139" s="1" t="s">
        <v>333</v>
      </c>
      <c r="B139" s="1">
        <v>33</v>
      </c>
      <c r="C139" s="26" t="s">
        <v>1792</v>
      </c>
      <c r="D139" t="s">
        <v>345</v>
      </c>
      <c r="E139" s="27" t="s">
        <v>1793</v>
      </c>
      <c r="F139" s="28" t="s">
        <v>355</v>
      </c>
      <c r="G139" s="29">
        <v>16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2320</v>
      </c>
    </row>
    <row r="142" ht="132">
      <c r="A142" s="1" t="s">
        <v>342</v>
      </c>
      <c r="E142" s="27" t="s">
        <v>1061</v>
      </c>
    </row>
    <row r="143">
      <c r="A143" s="1" t="s">
        <v>333</v>
      </c>
      <c r="B143" s="1">
        <v>34</v>
      </c>
      <c r="C143" s="26" t="s">
        <v>1796</v>
      </c>
      <c r="D143" t="s">
        <v>345</v>
      </c>
      <c r="E143" s="27" t="s">
        <v>1797</v>
      </c>
      <c r="F143" s="28" t="s">
        <v>355</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2320</v>
      </c>
    </row>
    <row r="146" ht="158.4">
      <c r="A146" s="1" t="s">
        <v>342</v>
      </c>
      <c r="E146" s="27" t="s">
        <v>447</v>
      </c>
    </row>
    <row r="147">
      <c r="A147" s="1" t="s">
        <v>333</v>
      </c>
      <c r="B147" s="1">
        <v>35</v>
      </c>
      <c r="C147" s="26" t="s">
        <v>1799</v>
      </c>
      <c r="D147" t="s">
        <v>345</v>
      </c>
      <c r="E147" s="27" t="s">
        <v>1800</v>
      </c>
      <c r="F147" s="28" t="s">
        <v>355</v>
      </c>
      <c r="G147" s="29">
        <v>16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2320</v>
      </c>
    </row>
    <row r="150" ht="132">
      <c r="A150" s="1" t="s">
        <v>342</v>
      </c>
      <c r="E150" s="27" t="s">
        <v>1061</v>
      </c>
    </row>
    <row r="151">
      <c r="A151" s="1" t="s">
        <v>333</v>
      </c>
      <c r="B151" s="1">
        <v>36</v>
      </c>
      <c r="C151" s="26" t="s">
        <v>2131</v>
      </c>
      <c r="D151" t="s">
        <v>345</v>
      </c>
      <c r="E151" s="27" t="s">
        <v>2132</v>
      </c>
      <c r="F151" s="28" t="s">
        <v>1533</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2321</v>
      </c>
    </row>
    <row r="154" ht="171.6">
      <c r="A154" s="1" t="s">
        <v>342</v>
      </c>
      <c r="E154" s="27" t="s">
        <v>1535</v>
      </c>
    </row>
    <row r="155">
      <c r="A155" s="1" t="s">
        <v>333</v>
      </c>
      <c r="B155" s="1">
        <v>37</v>
      </c>
      <c r="C155" s="26" t="s">
        <v>1543</v>
      </c>
      <c r="D155" t="s">
        <v>345</v>
      </c>
      <c r="E155" s="27" t="s">
        <v>1544</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58.4">
      <c r="A158" s="1" t="s">
        <v>342</v>
      </c>
      <c r="E158" s="27" t="s">
        <v>1546</v>
      </c>
    </row>
    <row r="159">
      <c r="A159" s="1" t="s">
        <v>333</v>
      </c>
      <c r="B159" s="1">
        <v>38</v>
      </c>
      <c r="C159" s="26" t="s">
        <v>1547</v>
      </c>
      <c r="D159" t="s">
        <v>345</v>
      </c>
      <c r="E159" s="27" t="s">
        <v>1548</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32">
      <c r="A162" s="1" t="s">
        <v>342</v>
      </c>
      <c r="E162" s="27" t="s">
        <v>1061</v>
      </c>
    </row>
    <row r="163">
      <c r="A163" s="1" t="s">
        <v>333</v>
      </c>
      <c r="B163" s="1">
        <v>39</v>
      </c>
      <c r="C163" s="26" t="s">
        <v>2140</v>
      </c>
      <c r="D163" t="s">
        <v>345</v>
      </c>
      <c r="E163" s="27" t="s">
        <v>2141</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2119</v>
      </c>
    </row>
    <row r="166" ht="132">
      <c r="A166" s="1" t="s">
        <v>342</v>
      </c>
      <c r="E166" s="27" t="s">
        <v>1729</v>
      </c>
    </row>
    <row r="167">
      <c r="A167" s="1" t="s">
        <v>333</v>
      </c>
      <c r="B167" s="1">
        <v>40</v>
      </c>
      <c r="C167" s="26" t="s">
        <v>1780</v>
      </c>
      <c r="D167" t="s">
        <v>345</v>
      </c>
      <c r="E167" s="27" t="s">
        <v>1781</v>
      </c>
      <c r="F167" s="28" t="s">
        <v>1782</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2128</v>
      </c>
    </row>
    <row r="170" ht="184.8">
      <c r="A170" s="1" t="s">
        <v>342</v>
      </c>
      <c r="E170" s="27" t="s">
        <v>1784</v>
      </c>
    </row>
    <row r="171">
      <c r="A171" s="1" t="s">
        <v>333</v>
      </c>
      <c r="B171" s="1">
        <v>41</v>
      </c>
      <c r="C171" s="26" t="s">
        <v>2322</v>
      </c>
      <c r="D171" t="s">
        <v>345</v>
      </c>
      <c r="E171" s="27" t="s">
        <v>2323</v>
      </c>
      <c r="F171" s="28" t="s">
        <v>361</v>
      </c>
      <c r="G171" s="29">
        <v>180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2324</v>
      </c>
    </row>
    <row r="174" ht="171.6">
      <c r="A174" s="1" t="s">
        <v>342</v>
      </c>
      <c r="E174" s="27" t="s">
        <v>1559</v>
      </c>
    </row>
    <row r="175">
      <c r="A175" s="1" t="s">
        <v>333</v>
      </c>
      <c r="B175" s="1">
        <v>42</v>
      </c>
      <c r="C175" s="26" t="s">
        <v>2325</v>
      </c>
      <c r="D175" t="s">
        <v>345</v>
      </c>
      <c r="E175" s="27" t="s">
        <v>2326</v>
      </c>
      <c r="F175" s="28" t="s">
        <v>361</v>
      </c>
      <c r="G175" s="29">
        <v>180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2324</v>
      </c>
    </row>
    <row r="178" ht="132">
      <c r="A178" s="1" t="s">
        <v>342</v>
      </c>
      <c r="E178" s="27" t="s">
        <v>1197</v>
      </c>
    </row>
    <row r="179">
      <c r="A179" s="1" t="s">
        <v>333</v>
      </c>
      <c r="B179" s="1">
        <v>43</v>
      </c>
      <c r="C179" s="26" t="s">
        <v>1803</v>
      </c>
      <c r="D179" t="s">
        <v>345</v>
      </c>
      <c r="E179" s="27" t="s">
        <v>1804</v>
      </c>
      <c r="F179" s="28" t="s">
        <v>355</v>
      </c>
      <c r="G179" s="29">
        <v>20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2251</v>
      </c>
    </row>
    <row r="182" ht="158.4">
      <c r="A182" s="1" t="s">
        <v>342</v>
      </c>
      <c r="E182" s="27" t="s">
        <v>1546</v>
      </c>
    </row>
    <row r="183">
      <c r="A183" s="1" t="s">
        <v>333</v>
      </c>
      <c r="B183" s="1">
        <v>44</v>
      </c>
      <c r="C183" s="26" t="s">
        <v>2327</v>
      </c>
      <c r="D183" t="s">
        <v>345</v>
      </c>
      <c r="E183" s="27" t="s">
        <v>2328</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1033</v>
      </c>
    </row>
    <row r="186" ht="158.4">
      <c r="A186" s="1" t="s">
        <v>342</v>
      </c>
      <c r="E186" s="27" t="s">
        <v>1546</v>
      </c>
    </row>
    <row r="187">
      <c r="A187" s="1" t="s">
        <v>333</v>
      </c>
      <c r="B187" s="1">
        <v>45</v>
      </c>
      <c r="C187" s="26" t="s">
        <v>2329</v>
      </c>
      <c r="D187" t="s">
        <v>345</v>
      </c>
      <c r="E187" s="27" t="s">
        <v>2330</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132">
      <c r="A190" s="1" t="s">
        <v>342</v>
      </c>
      <c r="E190" s="27" t="s">
        <v>1061</v>
      </c>
    </row>
    <row r="191">
      <c r="A191" s="1" t="s">
        <v>333</v>
      </c>
      <c r="B191" s="1">
        <v>46</v>
      </c>
      <c r="C191" s="26" t="s">
        <v>1806</v>
      </c>
      <c r="D191" t="s">
        <v>345</v>
      </c>
      <c r="E191" s="27" t="s">
        <v>1807</v>
      </c>
      <c r="F191" s="28" t="s">
        <v>355</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2251</v>
      </c>
    </row>
    <row r="194" ht="132">
      <c r="A194" s="1" t="s">
        <v>342</v>
      </c>
      <c r="E194" s="27" t="s">
        <v>1061</v>
      </c>
    </row>
    <row r="195">
      <c r="A195" s="1" t="s">
        <v>333</v>
      </c>
      <c r="B195" s="1">
        <v>47</v>
      </c>
      <c r="C195" s="26" t="s">
        <v>1184</v>
      </c>
      <c r="D195" t="s">
        <v>345</v>
      </c>
      <c r="E195" s="27" t="s">
        <v>1185</v>
      </c>
      <c r="F195" s="28" t="s">
        <v>361</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1033</v>
      </c>
    </row>
    <row r="198" ht="171.6">
      <c r="A198" s="1" t="s">
        <v>342</v>
      </c>
      <c r="E198" s="27" t="s">
        <v>1186</v>
      </c>
    </row>
    <row r="199">
      <c r="A199" s="1" t="s">
        <v>333</v>
      </c>
      <c r="B199" s="1">
        <v>48</v>
      </c>
      <c r="C199" s="26" t="s">
        <v>1187</v>
      </c>
      <c r="D199" t="s">
        <v>345</v>
      </c>
      <c r="E199" s="27" t="s">
        <v>1188</v>
      </c>
      <c r="F199" s="28" t="s">
        <v>361</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1033</v>
      </c>
    </row>
    <row r="202" ht="132">
      <c r="A202" s="1" t="s">
        <v>342</v>
      </c>
      <c r="E202" s="27" t="s">
        <v>1189</v>
      </c>
    </row>
    <row r="203">
      <c r="A203" s="1" t="s">
        <v>333</v>
      </c>
      <c r="B203" s="1">
        <v>49</v>
      </c>
      <c r="C203" s="26" t="s">
        <v>2230</v>
      </c>
      <c r="D203" t="s">
        <v>345</v>
      </c>
      <c r="E203" s="27" t="s">
        <v>2231</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1033</v>
      </c>
    </row>
    <row r="206" ht="92.4">
      <c r="A206" s="1" t="s">
        <v>342</v>
      </c>
      <c r="E206" s="27" t="s">
        <v>2232</v>
      </c>
    </row>
    <row r="207">
      <c r="A207" s="1" t="s">
        <v>333</v>
      </c>
      <c r="B207" s="1">
        <v>50</v>
      </c>
      <c r="C207" s="26" t="s">
        <v>2331</v>
      </c>
      <c r="D207" t="s">
        <v>345</v>
      </c>
      <c r="E207" s="27" t="s">
        <v>2332</v>
      </c>
      <c r="F207" s="28" t="s">
        <v>361</v>
      </c>
      <c r="G207" s="29">
        <v>40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2333</v>
      </c>
    </row>
    <row r="210" ht="105.6">
      <c r="A210" s="1" t="s">
        <v>342</v>
      </c>
      <c r="E210" s="27" t="s">
        <v>2248</v>
      </c>
    </row>
    <row r="211">
      <c r="A211" s="1" t="s">
        <v>333</v>
      </c>
      <c r="B211" s="1">
        <v>51</v>
      </c>
      <c r="C211" s="26" t="s">
        <v>1198</v>
      </c>
      <c r="D211" t="s">
        <v>345</v>
      </c>
      <c r="E211" s="27" t="s">
        <v>1199</v>
      </c>
      <c r="F211" s="28" t="s">
        <v>532</v>
      </c>
      <c r="G211" s="29">
        <v>0.76000000000000001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2334</v>
      </c>
    </row>
    <row r="214" ht="171.6">
      <c r="A214" s="1" t="s">
        <v>342</v>
      </c>
      <c r="E214" s="27" t="s">
        <v>1193</v>
      </c>
    </row>
    <row r="215">
      <c r="A215" s="1" t="s">
        <v>333</v>
      </c>
      <c r="B215" s="1">
        <v>52</v>
      </c>
      <c r="C215" s="26" t="s">
        <v>1201</v>
      </c>
      <c r="D215" t="s">
        <v>345</v>
      </c>
      <c r="E215" s="27" t="s">
        <v>1202</v>
      </c>
      <c r="F215" s="28" t="s">
        <v>532</v>
      </c>
      <c r="G215" s="29">
        <v>0.76000000000000001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2334</v>
      </c>
    </row>
    <row r="218" ht="132">
      <c r="A218" s="1" t="s">
        <v>342</v>
      </c>
      <c r="E218" s="27" t="s">
        <v>1203</v>
      </c>
    </row>
    <row r="219" ht="26.4">
      <c r="A219" s="1" t="s">
        <v>333</v>
      </c>
      <c r="B219" s="1">
        <v>53</v>
      </c>
      <c r="C219" s="26" t="s">
        <v>2335</v>
      </c>
      <c r="D219" t="s">
        <v>345</v>
      </c>
      <c r="E219" s="27" t="s">
        <v>2336</v>
      </c>
      <c r="F219" s="28" t="s">
        <v>361</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1876</v>
      </c>
    </row>
    <row r="222" ht="132">
      <c r="A222" s="1" t="s">
        <v>342</v>
      </c>
      <c r="E222" s="27" t="s">
        <v>1542</v>
      </c>
    </row>
    <row r="223" ht="26.4">
      <c r="A223" s="1" t="s">
        <v>333</v>
      </c>
      <c r="B223" s="1">
        <v>54</v>
      </c>
      <c r="C223" s="26" t="s">
        <v>1539</v>
      </c>
      <c r="D223" t="s">
        <v>345</v>
      </c>
      <c r="E223" s="27" t="s">
        <v>1540</v>
      </c>
      <c r="F223" s="28" t="s">
        <v>361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2251</v>
      </c>
    </row>
    <row r="226" ht="132">
      <c r="A226" s="1" t="s">
        <v>342</v>
      </c>
      <c r="E226" s="27" t="s">
        <v>1542</v>
      </c>
    </row>
    <row r="227">
      <c r="A227" s="1" t="s">
        <v>333</v>
      </c>
      <c r="B227" s="1">
        <v>55</v>
      </c>
      <c r="C227" s="26" t="s">
        <v>1104</v>
      </c>
      <c r="D227" t="s">
        <v>345</v>
      </c>
      <c r="E227" s="27" t="s">
        <v>1105</v>
      </c>
      <c r="F227" s="28" t="s">
        <v>361</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2324</v>
      </c>
    </row>
    <row r="230" ht="79.2">
      <c r="A230" s="1" t="s">
        <v>342</v>
      </c>
      <c r="E230" s="27" t="s">
        <v>906</v>
      </c>
    </row>
    <row r="231" ht="26.4">
      <c r="A231" s="1" t="s">
        <v>333</v>
      </c>
      <c r="B231" s="1">
        <v>56</v>
      </c>
      <c r="C231" s="26" t="s">
        <v>1101</v>
      </c>
      <c r="D231" t="s">
        <v>345</v>
      </c>
      <c r="E231" s="27" t="s">
        <v>1102</v>
      </c>
      <c r="F231" s="28" t="s">
        <v>361</v>
      </c>
      <c r="G231" s="29">
        <v>40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2333</v>
      </c>
    </row>
    <row r="234" ht="79.2">
      <c r="A234" s="1" t="s">
        <v>342</v>
      </c>
      <c r="E234" s="27" t="s">
        <v>906</v>
      </c>
    </row>
    <row r="235">
      <c r="A235" s="1" t="s">
        <v>333</v>
      </c>
      <c r="B235" s="1">
        <v>57</v>
      </c>
      <c r="C235" s="26" t="s">
        <v>2337</v>
      </c>
      <c r="D235" t="s">
        <v>345</v>
      </c>
      <c r="E235" s="27" t="s">
        <v>2338</v>
      </c>
      <c r="F235" s="28" t="s">
        <v>355</v>
      </c>
      <c r="G235" s="29">
        <v>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1033</v>
      </c>
    </row>
    <row r="238" ht="158.4">
      <c r="A238" s="1" t="s">
        <v>342</v>
      </c>
      <c r="E238" s="27" t="s">
        <v>447</v>
      </c>
    </row>
    <row r="239">
      <c r="A239" s="1" t="s">
        <v>333</v>
      </c>
      <c r="B239" s="1">
        <v>58</v>
      </c>
      <c r="C239" s="26" t="s">
        <v>2339</v>
      </c>
      <c r="D239" t="s">
        <v>345</v>
      </c>
      <c r="E239" s="27" t="s">
        <v>2340</v>
      </c>
      <c r="F239" s="28" t="s">
        <v>355</v>
      </c>
      <c r="G239" s="29">
        <v>7</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2341</v>
      </c>
    </row>
    <row r="242" ht="158.4">
      <c r="A242" s="1" t="s">
        <v>342</v>
      </c>
      <c r="E242" s="27" t="s">
        <v>447</v>
      </c>
    </row>
    <row r="243">
      <c r="A243" s="1" t="s">
        <v>333</v>
      </c>
      <c r="B243" s="1">
        <v>59</v>
      </c>
      <c r="C243" s="26" t="s">
        <v>2342</v>
      </c>
      <c r="D243" t="s">
        <v>345</v>
      </c>
      <c r="E243" s="27" t="s">
        <v>2343</v>
      </c>
      <c r="F243" s="28" t="s">
        <v>355</v>
      </c>
      <c r="G243" s="29">
        <v>7</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2341</v>
      </c>
    </row>
    <row r="246" ht="158.4">
      <c r="A246" s="1" t="s">
        <v>342</v>
      </c>
      <c r="E246" s="27" t="s">
        <v>447</v>
      </c>
    </row>
    <row r="247">
      <c r="A247" s="1" t="s">
        <v>333</v>
      </c>
      <c r="B247" s="1">
        <v>60</v>
      </c>
      <c r="C247" s="26" t="s">
        <v>2344</v>
      </c>
      <c r="D247" t="s">
        <v>345</v>
      </c>
      <c r="E247" s="27" t="s">
        <v>2345</v>
      </c>
      <c r="F247" s="28" t="s">
        <v>355</v>
      </c>
      <c r="G247" s="29">
        <v>3</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1046</v>
      </c>
    </row>
    <row r="250" ht="158.4">
      <c r="A250" s="1" t="s">
        <v>342</v>
      </c>
      <c r="E250" s="27" t="s">
        <v>447</v>
      </c>
    </row>
    <row r="251">
      <c r="A251" s="1" t="s">
        <v>333</v>
      </c>
      <c r="B251" s="1">
        <v>61</v>
      </c>
      <c r="C251" s="26" t="s">
        <v>2346</v>
      </c>
      <c r="D251" t="s">
        <v>345</v>
      </c>
      <c r="E251" s="27" t="s">
        <v>2347</v>
      </c>
      <c r="F251" s="28" t="s">
        <v>355</v>
      </c>
      <c r="G251" s="29">
        <v>19</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2348</v>
      </c>
    </row>
    <row r="254" ht="145.2">
      <c r="A254" s="1" t="s">
        <v>342</v>
      </c>
      <c r="E254" s="27" t="s">
        <v>1066</v>
      </c>
    </row>
    <row r="255" ht="26.4">
      <c r="A255" s="1" t="s">
        <v>333</v>
      </c>
      <c r="B255" s="1">
        <v>62</v>
      </c>
      <c r="C255" s="26" t="s">
        <v>1110</v>
      </c>
      <c r="D255" t="s">
        <v>345</v>
      </c>
      <c r="E255" s="27" t="s">
        <v>1111</v>
      </c>
      <c r="F255" s="28" t="s">
        <v>355</v>
      </c>
      <c r="G255" s="29">
        <v>4</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2119</v>
      </c>
    </row>
    <row r="258" ht="92.4">
      <c r="A258" s="1" t="s">
        <v>342</v>
      </c>
      <c r="E258" s="27" t="s">
        <v>1113</v>
      </c>
    </row>
    <row r="259" ht="26.4">
      <c r="A259" s="1" t="s">
        <v>333</v>
      </c>
      <c r="B259" s="1">
        <v>63</v>
      </c>
      <c r="C259" s="26" t="s">
        <v>1114</v>
      </c>
      <c r="D259" t="s">
        <v>345</v>
      </c>
      <c r="E259" s="27" t="s">
        <v>1115</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2129</v>
      </c>
    </row>
    <row r="262" ht="92.4">
      <c r="A262" s="1" t="s">
        <v>342</v>
      </c>
      <c r="E262" s="27" t="s">
        <v>1113</v>
      </c>
    </row>
    <row r="263">
      <c r="A263" s="1" t="s">
        <v>333</v>
      </c>
      <c r="B263" s="1">
        <v>64</v>
      </c>
      <c r="C263" s="26" t="s">
        <v>1128</v>
      </c>
      <c r="D263" t="s">
        <v>345</v>
      </c>
      <c r="E263" s="27" t="s">
        <v>1129</v>
      </c>
      <c r="F263" s="28" t="s">
        <v>355</v>
      </c>
      <c r="G263" s="29">
        <v>2</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1033</v>
      </c>
    </row>
    <row r="266" ht="105.6">
      <c r="A266" s="1" t="s">
        <v>342</v>
      </c>
      <c r="E266" s="27" t="s">
        <v>1131</v>
      </c>
    </row>
    <row r="267" ht="26.4">
      <c r="A267" s="1" t="s">
        <v>333</v>
      </c>
      <c r="B267" s="1">
        <v>65</v>
      </c>
      <c r="C267" s="26" t="s">
        <v>2349</v>
      </c>
      <c r="D267" t="s">
        <v>345</v>
      </c>
      <c r="E267" s="27" t="s">
        <v>2350</v>
      </c>
      <c r="F267" s="28" t="s">
        <v>355</v>
      </c>
      <c r="G267" s="29">
        <v>2</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1033</v>
      </c>
    </row>
    <row r="270" ht="105.6">
      <c r="A270" s="1" t="s">
        <v>342</v>
      </c>
      <c r="E270" s="27" t="s">
        <v>1131</v>
      </c>
    </row>
    <row r="271">
      <c r="A271" s="1" t="s">
        <v>333</v>
      </c>
      <c r="B271" s="1">
        <v>66</v>
      </c>
      <c r="C271" s="26" t="s">
        <v>1136</v>
      </c>
      <c r="D271" t="s">
        <v>345</v>
      </c>
      <c r="E271" s="27" t="s">
        <v>1137</v>
      </c>
      <c r="F271" s="28" t="s">
        <v>355</v>
      </c>
      <c r="G271" s="29">
        <v>2</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1033</v>
      </c>
    </row>
    <row r="274" ht="105.6">
      <c r="A274" s="1" t="s">
        <v>342</v>
      </c>
      <c r="E274" s="27" t="s">
        <v>1131</v>
      </c>
    </row>
    <row r="275">
      <c r="A275" s="1" t="s">
        <v>333</v>
      </c>
      <c r="B275" s="1">
        <v>67</v>
      </c>
      <c r="C275" s="26" t="s">
        <v>2351</v>
      </c>
      <c r="D275" t="s">
        <v>345</v>
      </c>
      <c r="E275" s="27" t="s">
        <v>2352</v>
      </c>
      <c r="F275" s="28" t="s">
        <v>478</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1029</v>
      </c>
    </row>
    <row r="278" ht="39.6">
      <c r="A278" s="1" t="s">
        <v>342</v>
      </c>
      <c r="E278" s="27" t="s">
        <v>1481</v>
      </c>
    </row>
    <row r="279">
      <c r="A279" s="1" t="s">
        <v>333</v>
      </c>
      <c r="B279" s="1">
        <v>68</v>
      </c>
      <c r="C279" s="26" t="s">
        <v>2353</v>
      </c>
      <c r="D279" t="s">
        <v>345</v>
      </c>
      <c r="E279" s="27" t="s">
        <v>2354</v>
      </c>
      <c r="F279" s="28" t="s">
        <v>478</v>
      </c>
      <c r="G279" s="29">
        <v>1</v>
      </c>
      <c r="H279" s="28">
        <v>0</v>
      </c>
      <c r="I279" s="30">
        <f>ROUND(G279*H279,P4)</f>
        <v>0</v>
      </c>
      <c r="L279" s="30">
        <v>0</v>
      </c>
      <c r="M279" s="24">
        <f>ROUND(G279*L279,P4)</f>
        <v>0</v>
      </c>
      <c r="N279" s="25" t="s">
        <v>1028</v>
      </c>
      <c r="O279" s="31">
        <f>M279*AA279</f>
        <v>0</v>
      </c>
      <c r="P279" s="1">
        <v>3</v>
      </c>
      <c r="AA279" s="1">
        <f>IF(P279=1,$O$3,IF(P279=2,$O$4,$O$5))</f>
        <v>0</v>
      </c>
    </row>
    <row r="280">
      <c r="A280" s="1" t="s">
        <v>339</v>
      </c>
      <c r="E280" s="27" t="s">
        <v>349</v>
      </c>
    </row>
    <row r="281">
      <c r="A281" s="1" t="s">
        <v>341</v>
      </c>
      <c r="E281" s="32" t="s">
        <v>1029</v>
      </c>
    </row>
    <row r="282" ht="39.6">
      <c r="A282" s="1" t="s">
        <v>342</v>
      </c>
      <c r="E282" s="27" t="s">
        <v>1481</v>
      </c>
    </row>
    <row r="283">
      <c r="A283" s="1" t="s">
        <v>333</v>
      </c>
      <c r="B283" s="1">
        <v>69</v>
      </c>
      <c r="C283" s="26" t="s">
        <v>2254</v>
      </c>
      <c r="D283" t="s">
        <v>345</v>
      </c>
      <c r="E283" s="27" t="s">
        <v>2255</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2119</v>
      </c>
    </row>
    <row r="286" ht="39.6">
      <c r="A286" s="1" t="s">
        <v>342</v>
      </c>
      <c r="E286" s="27" t="s">
        <v>1481</v>
      </c>
    </row>
    <row r="287" ht="26.4">
      <c r="A287" s="1" t="s">
        <v>333</v>
      </c>
      <c r="B287" s="1">
        <v>70</v>
      </c>
      <c r="C287" s="26" t="s">
        <v>1482</v>
      </c>
      <c r="D287" t="s">
        <v>345</v>
      </c>
      <c r="E287" s="27" t="s">
        <v>1483</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1033</v>
      </c>
    </row>
    <row r="290" ht="39.6">
      <c r="A290" s="1" t="s">
        <v>342</v>
      </c>
      <c r="E290" s="27" t="s">
        <v>1485</v>
      </c>
    </row>
    <row r="291">
      <c r="A291" s="1" t="s">
        <v>333</v>
      </c>
      <c r="B291" s="1">
        <v>71</v>
      </c>
      <c r="C291" s="26" t="s">
        <v>1474</v>
      </c>
      <c r="D291" t="s">
        <v>345</v>
      </c>
      <c r="E291" s="27" t="s">
        <v>1475</v>
      </c>
      <c r="F291" s="28" t="s">
        <v>355</v>
      </c>
      <c r="G291" s="29">
        <v>6</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2129</v>
      </c>
    </row>
    <row r="294" ht="105.6">
      <c r="A294" s="1" t="s">
        <v>342</v>
      </c>
      <c r="E294" s="27" t="s">
        <v>1477</v>
      </c>
    </row>
    <row r="295">
      <c r="A295" s="1" t="s">
        <v>333</v>
      </c>
      <c r="B295" s="1">
        <v>72</v>
      </c>
      <c r="C295" s="26" t="s">
        <v>2098</v>
      </c>
      <c r="D295" t="s">
        <v>345</v>
      </c>
      <c r="E295" s="27" t="s">
        <v>2099</v>
      </c>
      <c r="F295" s="28" t="s">
        <v>355</v>
      </c>
      <c r="G295" s="29">
        <v>10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2112</v>
      </c>
    </row>
    <row r="298" ht="158.4">
      <c r="A298" s="1" t="s">
        <v>342</v>
      </c>
      <c r="E298" s="27" t="s">
        <v>447</v>
      </c>
    </row>
    <row r="299">
      <c r="A299" s="1" t="s">
        <v>333</v>
      </c>
      <c r="B299" s="1">
        <v>73</v>
      </c>
      <c r="C299" s="26" t="s">
        <v>1206</v>
      </c>
      <c r="D299" t="s">
        <v>345</v>
      </c>
      <c r="E299" s="27" t="s">
        <v>1207</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2112</v>
      </c>
    </row>
    <row r="302" ht="132">
      <c r="A302" s="1" t="s">
        <v>342</v>
      </c>
      <c r="E302" s="27" t="s">
        <v>1061</v>
      </c>
    </row>
    <row r="303" ht="26.4">
      <c r="A303" s="1" t="s">
        <v>333</v>
      </c>
      <c r="B303" s="1">
        <v>74</v>
      </c>
      <c r="C303" s="26" t="s">
        <v>1358</v>
      </c>
      <c r="D303" t="s">
        <v>345</v>
      </c>
      <c r="E303" s="27" t="s">
        <v>1359</v>
      </c>
      <c r="F303" s="28" t="s">
        <v>355</v>
      </c>
      <c r="G303" s="29">
        <v>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1029</v>
      </c>
    </row>
    <row r="306" ht="211.2">
      <c r="A306" s="1" t="s">
        <v>342</v>
      </c>
      <c r="E306" s="27" t="s">
        <v>1360</v>
      </c>
    </row>
    <row r="307">
      <c r="A307" s="1" t="s">
        <v>333</v>
      </c>
      <c r="B307" s="1">
        <v>75</v>
      </c>
      <c r="C307" s="26" t="s">
        <v>2355</v>
      </c>
      <c r="D307" t="s">
        <v>345</v>
      </c>
      <c r="E307" s="27" t="s">
        <v>2356</v>
      </c>
      <c r="F307" s="28" t="s">
        <v>355</v>
      </c>
      <c r="G307" s="29">
        <v>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2341</v>
      </c>
    </row>
    <row r="310" ht="132">
      <c r="A310" s="1" t="s">
        <v>342</v>
      </c>
      <c r="E310" s="27" t="s">
        <v>2357</v>
      </c>
    </row>
    <row r="311">
      <c r="A311" s="1" t="s">
        <v>333</v>
      </c>
      <c r="B311" s="1">
        <v>76</v>
      </c>
      <c r="C311" s="26" t="s">
        <v>2358</v>
      </c>
      <c r="D311" t="s">
        <v>345</v>
      </c>
      <c r="E311" s="27" t="s">
        <v>2359</v>
      </c>
      <c r="F311" s="28" t="s">
        <v>355</v>
      </c>
      <c r="G311" s="29">
        <v>7</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2341</v>
      </c>
    </row>
    <row r="314" ht="132">
      <c r="A314" s="1" t="s">
        <v>342</v>
      </c>
      <c r="E314" s="27" t="s">
        <v>2357</v>
      </c>
    </row>
    <row r="315">
      <c r="A315" s="1" t="s">
        <v>333</v>
      </c>
      <c r="B315" s="1">
        <v>77</v>
      </c>
      <c r="C315" s="26" t="s">
        <v>2360</v>
      </c>
      <c r="D315" t="s">
        <v>345</v>
      </c>
      <c r="E315" s="27" t="s">
        <v>2361</v>
      </c>
      <c r="F315" s="28" t="s">
        <v>2362</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1029</v>
      </c>
    </row>
    <row r="318" ht="145.2">
      <c r="A318" s="1" t="s">
        <v>342</v>
      </c>
      <c r="E318" s="27" t="s">
        <v>2363</v>
      </c>
    </row>
    <row r="319">
      <c r="A319" s="1" t="s">
        <v>333</v>
      </c>
      <c r="B319" s="1">
        <v>78</v>
      </c>
      <c r="C319" s="26" t="s">
        <v>2364</v>
      </c>
      <c r="D319" t="s">
        <v>345</v>
      </c>
      <c r="E319" s="27" t="s">
        <v>2365</v>
      </c>
      <c r="F319" s="28" t="s">
        <v>355</v>
      </c>
      <c r="G319" s="29">
        <v>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1046</v>
      </c>
    </row>
    <row r="322" ht="184.8">
      <c r="A322" s="1" t="s">
        <v>342</v>
      </c>
      <c r="E322" s="27" t="s">
        <v>2366</v>
      </c>
    </row>
    <row r="323">
      <c r="A323" s="1" t="s">
        <v>333</v>
      </c>
      <c r="B323" s="1">
        <v>79</v>
      </c>
      <c r="C323" s="26" t="s">
        <v>2367</v>
      </c>
      <c r="D323" t="s">
        <v>345</v>
      </c>
      <c r="E323" s="27" t="s">
        <v>2368</v>
      </c>
      <c r="F323" s="28" t="s">
        <v>431</v>
      </c>
      <c r="G323" s="29">
        <v>16</v>
      </c>
      <c r="H323" s="28">
        <v>0</v>
      </c>
      <c r="I323" s="30">
        <f>ROUND(G323*H323,P4)</f>
        <v>0</v>
      </c>
      <c r="L323" s="30">
        <v>0</v>
      </c>
      <c r="M323" s="24">
        <f>ROUND(G323*L323,P4)</f>
        <v>0</v>
      </c>
      <c r="N323" s="25" t="s">
        <v>1028</v>
      </c>
      <c r="O323" s="31">
        <f>M323*AA323</f>
        <v>0</v>
      </c>
      <c r="P323" s="1">
        <v>3</v>
      </c>
      <c r="AA323" s="1">
        <f>IF(P323=1,$O$3,IF(P323=2,$O$4,$O$5))</f>
        <v>0</v>
      </c>
    </row>
    <row r="324">
      <c r="A324" s="1" t="s">
        <v>339</v>
      </c>
      <c r="E324" s="27" t="s">
        <v>349</v>
      </c>
    </row>
    <row r="325">
      <c r="A325" s="1" t="s">
        <v>341</v>
      </c>
      <c r="E325" s="32" t="s">
        <v>2320</v>
      </c>
    </row>
    <row r="326" ht="145.2">
      <c r="A326" s="1" t="s">
        <v>342</v>
      </c>
      <c r="E326" s="27" t="s">
        <v>2369</v>
      </c>
    </row>
    <row r="327">
      <c r="A327" s="1" t="s">
        <v>333</v>
      </c>
      <c r="B327" s="1">
        <v>80</v>
      </c>
      <c r="C327" s="26" t="s">
        <v>2370</v>
      </c>
      <c r="D327" t="s">
        <v>345</v>
      </c>
      <c r="E327" s="27" t="s">
        <v>2371</v>
      </c>
      <c r="F327" s="28" t="s">
        <v>355</v>
      </c>
      <c r="G327" s="29">
        <v>2</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1033</v>
      </c>
    </row>
    <row r="330" ht="158.4">
      <c r="A330" s="1" t="s">
        <v>342</v>
      </c>
      <c r="E330" s="27" t="s">
        <v>447</v>
      </c>
    </row>
    <row r="331">
      <c r="A331" s="1" t="s">
        <v>333</v>
      </c>
      <c r="B331" s="1">
        <v>81</v>
      </c>
      <c r="C331" s="26" t="s">
        <v>2372</v>
      </c>
      <c r="D331" t="s">
        <v>345</v>
      </c>
      <c r="E331" s="27" t="s">
        <v>2373</v>
      </c>
      <c r="F331" s="28" t="s">
        <v>355</v>
      </c>
      <c r="G331" s="29">
        <v>2</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1033</v>
      </c>
    </row>
    <row r="334" ht="132">
      <c r="A334" s="1" t="s">
        <v>342</v>
      </c>
      <c r="E334" s="27" t="s">
        <v>1061</v>
      </c>
    </row>
    <row r="335">
      <c r="A335" s="1" t="s">
        <v>333</v>
      </c>
      <c r="B335" s="1">
        <v>82</v>
      </c>
      <c r="C335" s="26" t="s">
        <v>2374</v>
      </c>
      <c r="D335" t="s">
        <v>345</v>
      </c>
      <c r="E335" s="27" t="s">
        <v>2375</v>
      </c>
      <c r="F335" s="28" t="s">
        <v>483</v>
      </c>
      <c r="G335" s="29">
        <v>1.2</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2275</v>
      </c>
    </row>
    <row r="338" ht="382.8">
      <c r="A338" s="1" t="s">
        <v>342</v>
      </c>
      <c r="E338" s="27" t="s">
        <v>2376</v>
      </c>
    </row>
    <row r="339">
      <c r="A339" s="1" t="s">
        <v>333</v>
      </c>
      <c r="B339" s="1">
        <v>83</v>
      </c>
      <c r="C339" s="26" t="s">
        <v>445</v>
      </c>
      <c r="D339" t="s">
        <v>345</v>
      </c>
      <c r="E339" s="27" t="s">
        <v>446</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2119</v>
      </c>
    </row>
    <row r="342" ht="158.4">
      <c r="A342" s="1" t="s">
        <v>342</v>
      </c>
      <c r="E342" s="27" t="s">
        <v>447</v>
      </c>
    </row>
    <row r="343">
      <c r="A343" s="1" t="s">
        <v>333</v>
      </c>
      <c r="B343" s="1">
        <v>84</v>
      </c>
      <c r="C343" s="26" t="s">
        <v>1703</v>
      </c>
      <c r="D343" t="s">
        <v>345</v>
      </c>
      <c r="E343" s="27" t="s">
        <v>1704</v>
      </c>
      <c r="F343" s="28" t="s">
        <v>355</v>
      </c>
      <c r="G343" s="29">
        <v>4</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2119</v>
      </c>
    </row>
    <row r="346" ht="132">
      <c r="A346" s="1" t="s">
        <v>342</v>
      </c>
      <c r="E346" s="27" t="s">
        <v>1061</v>
      </c>
    </row>
    <row r="347">
      <c r="A347" s="1" t="s">
        <v>333</v>
      </c>
      <c r="B347" s="1">
        <v>85</v>
      </c>
      <c r="C347" s="26" t="s">
        <v>1706</v>
      </c>
      <c r="D347" t="s">
        <v>345</v>
      </c>
      <c r="E347" s="27" t="s">
        <v>1707</v>
      </c>
      <c r="F347" s="28" t="s">
        <v>355</v>
      </c>
      <c r="G347" s="29">
        <v>4</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2119</v>
      </c>
    </row>
    <row r="350" ht="158.4">
      <c r="A350" s="1" t="s">
        <v>342</v>
      </c>
      <c r="E350" s="27" t="s">
        <v>447</v>
      </c>
    </row>
    <row r="351">
      <c r="A351" s="1" t="s">
        <v>333</v>
      </c>
      <c r="B351" s="1">
        <v>86</v>
      </c>
      <c r="C351" s="26" t="s">
        <v>1709</v>
      </c>
      <c r="D351" t="s">
        <v>345</v>
      </c>
      <c r="E351" s="27" t="s">
        <v>1710</v>
      </c>
      <c r="F351" s="28" t="s">
        <v>355</v>
      </c>
      <c r="G351" s="29">
        <v>4</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2119</v>
      </c>
    </row>
    <row r="354" ht="132">
      <c r="A354" s="1" t="s">
        <v>342</v>
      </c>
      <c r="E354" s="27" t="s">
        <v>1061</v>
      </c>
    </row>
    <row r="355">
      <c r="A355" s="1" t="s">
        <v>333</v>
      </c>
      <c r="B355" s="1">
        <v>87</v>
      </c>
      <c r="C355" s="26" t="s">
        <v>2377</v>
      </c>
      <c r="D355" t="s">
        <v>345</v>
      </c>
      <c r="E355" s="27" t="s">
        <v>2378</v>
      </c>
      <c r="F355" s="28" t="s">
        <v>361</v>
      </c>
      <c r="G355" s="29">
        <v>40</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2333</v>
      </c>
    </row>
    <row r="358" ht="171.6">
      <c r="A358" s="1" t="s">
        <v>342</v>
      </c>
      <c r="E358" s="27" t="s">
        <v>1186</v>
      </c>
    </row>
    <row r="359">
      <c r="A359" s="1" t="s">
        <v>333</v>
      </c>
      <c r="B359" s="1">
        <v>88</v>
      </c>
      <c r="C359" s="26" t="s">
        <v>2379</v>
      </c>
      <c r="D359" t="s">
        <v>345</v>
      </c>
      <c r="E359" s="27" t="s">
        <v>2380</v>
      </c>
      <c r="F359" s="28" t="s">
        <v>361</v>
      </c>
      <c r="G359" s="29">
        <v>40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2333</v>
      </c>
    </row>
    <row r="362" ht="132">
      <c r="A362" s="1" t="s">
        <v>342</v>
      </c>
      <c r="E362" s="27" t="s">
        <v>1197</v>
      </c>
    </row>
    <row r="363">
      <c r="A363" s="1" t="s">
        <v>333</v>
      </c>
      <c r="B363" s="1">
        <v>89</v>
      </c>
      <c r="C363" s="26" t="s">
        <v>1720</v>
      </c>
      <c r="D363" t="s">
        <v>345</v>
      </c>
      <c r="E363" s="27" t="s">
        <v>1721</v>
      </c>
      <c r="F363" s="28" t="s">
        <v>361</v>
      </c>
      <c r="G363" s="29">
        <v>40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2333</v>
      </c>
    </row>
    <row r="366" ht="171.6">
      <c r="A366" s="1" t="s">
        <v>342</v>
      </c>
      <c r="E366" s="27" t="s">
        <v>1186</v>
      </c>
    </row>
    <row r="367">
      <c r="A367" s="1" t="s">
        <v>333</v>
      </c>
      <c r="B367" s="1">
        <v>90</v>
      </c>
      <c r="C367" s="26" t="s">
        <v>1723</v>
      </c>
      <c r="D367" t="s">
        <v>345</v>
      </c>
      <c r="E367" s="27" t="s">
        <v>1724</v>
      </c>
      <c r="F367" s="28" t="s">
        <v>361</v>
      </c>
      <c r="G367" s="29">
        <v>40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2333</v>
      </c>
    </row>
    <row r="370" ht="132">
      <c r="A370" s="1" t="s">
        <v>342</v>
      </c>
      <c r="E370" s="27" t="s">
        <v>1197</v>
      </c>
    </row>
    <row r="371">
      <c r="A371" s="1" t="s">
        <v>333</v>
      </c>
      <c r="B371" s="1">
        <v>91</v>
      </c>
      <c r="C371" s="26" t="s">
        <v>2381</v>
      </c>
      <c r="D371" t="s">
        <v>345</v>
      </c>
      <c r="E371" s="27" t="s">
        <v>2382</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2119</v>
      </c>
    </row>
    <row r="374" ht="158.4">
      <c r="A374" s="1" t="s">
        <v>342</v>
      </c>
      <c r="E374" s="27" t="s">
        <v>447</v>
      </c>
    </row>
    <row r="375">
      <c r="A375" s="1" t="s">
        <v>333</v>
      </c>
      <c r="B375" s="1">
        <v>92</v>
      </c>
      <c r="C375" s="26" t="s">
        <v>2383</v>
      </c>
      <c r="D375" t="s">
        <v>345</v>
      </c>
      <c r="E375" s="27" t="s">
        <v>2384</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2119</v>
      </c>
    </row>
    <row r="378" ht="132">
      <c r="A378" s="1" t="s">
        <v>342</v>
      </c>
      <c r="E378" s="27" t="s">
        <v>1061</v>
      </c>
    </row>
    <row r="379">
      <c r="A379" s="1" t="s">
        <v>333</v>
      </c>
      <c r="B379" s="1">
        <v>93</v>
      </c>
      <c r="C379" s="26" t="s">
        <v>1093</v>
      </c>
      <c r="D379" t="s">
        <v>345</v>
      </c>
      <c r="E379" s="27" t="s">
        <v>1094</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2119</v>
      </c>
    </row>
    <row r="382" ht="92.4">
      <c r="A382" s="1" t="s">
        <v>342</v>
      </c>
      <c r="E382" s="27" t="s">
        <v>1095</v>
      </c>
    </row>
    <row r="383">
      <c r="A383" s="1" t="s">
        <v>333</v>
      </c>
      <c r="B383" s="1">
        <v>94</v>
      </c>
      <c r="C383" s="26" t="s">
        <v>2385</v>
      </c>
      <c r="D383" t="s">
        <v>345</v>
      </c>
      <c r="E383" s="27" t="s">
        <v>2386</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2119</v>
      </c>
    </row>
    <row r="386" ht="105.6">
      <c r="A386" s="1" t="s">
        <v>342</v>
      </c>
      <c r="E386" s="27" t="s">
        <v>2387</v>
      </c>
    </row>
    <row r="387">
      <c r="A387" s="1" t="s">
        <v>333</v>
      </c>
      <c r="B387" s="1">
        <v>95</v>
      </c>
      <c r="C387" s="26" t="s">
        <v>2388</v>
      </c>
      <c r="D387" t="s">
        <v>345</v>
      </c>
      <c r="E387" s="27" t="s">
        <v>2389</v>
      </c>
      <c r="F387" s="28" t="s">
        <v>355</v>
      </c>
      <c r="G387" s="29">
        <v>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1029</v>
      </c>
    </row>
    <row r="390" ht="198">
      <c r="A390" s="1" t="s">
        <v>342</v>
      </c>
      <c r="E390" s="27" t="s">
        <v>2390</v>
      </c>
    </row>
    <row r="391" ht="26.4">
      <c r="A391" s="1" t="s">
        <v>333</v>
      </c>
      <c r="B391" s="1">
        <v>96</v>
      </c>
      <c r="C391" s="26" t="s">
        <v>2391</v>
      </c>
      <c r="D391" t="s">
        <v>345</v>
      </c>
      <c r="E391" s="27" t="s">
        <v>2392</v>
      </c>
      <c r="F391" s="28" t="s">
        <v>431</v>
      </c>
      <c r="G391" s="29">
        <v>8</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2128</v>
      </c>
    </row>
    <row r="394" ht="132">
      <c r="A394" s="1" t="s">
        <v>342</v>
      </c>
      <c r="E394" s="27" t="s">
        <v>2393</v>
      </c>
    </row>
    <row r="395">
      <c r="A395" s="1" t="s">
        <v>330</v>
      </c>
      <c r="C395" s="22" t="s">
        <v>1374</v>
      </c>
      <c r="E395" s="23" t="s">
        <v>1375</v>
      </c>
      <c r="L395" s="24">
        <f>SUMIFS(L396:L407,A396:A407,"P")</f>
        <v>0</v>
      </c>
      <c r="M395" s="24">
        <f>SUMIFS(M396:M407,A396:A407,"P")</f>
        <v>0</v>
      </c>
      <c r="N395" s="25"/>
    </row>
    <row r="396" ht="26.4">
      <c r="A396" s="1" t="s">
        <v>333</v>
      </c>
      <c r="B396" s="1">
        <v>97</v>
      </c>
      <c r="C396" s="26" t="s">
        <v>1849</v>
      </c>
      <c r="D396" t="s">
        <v>1850</v>
      </c>
      <c r="E396" s="27" t="s">
        <v>1851</v>
      </c>
      <c r="F396" s="28" t="s">
        <v>337</v>
      </c>
      <c r="G396" s="29">
        <v>0.050000000000000003</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c r="E398" s="32" t="s">
        <v>2394</v>
      </c>
    </row>
    <row r="399" ht="158.4">
      <c r="A399" s="1" t="s">
        <v>342</v>
      </c>
      <c r="E399" s="27" t="s">
        <v>343</v>
      </c>
    </row>
    <row r="400" ht="26.4">
      <c r="A400" s="1" t="s">
        <v>333</v>
      </c>
      <c r="B400" s="1">
        <v>98</v>
      </c>
      <c r="C400" s="26" t="s">
        <v>449</v>
      </c>
      <c r="D400" t="s">
        <v>450</v>
      </c>
      <c r="E400" s="27" t="s">
        <v>451</v>
      </c>
      <c r="F400" s="28" t="s">
        <v>337</v>
      </c>
      <c r="G400" s="29">
        <v>2.5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2395</v>
      </c>
    </row>
    <row r="403" ht="158.4">
      <c r="A403" s="1" t="s">
        <v>342</v>
      </c>
      <c r="E403" s="27" t="s">
        <v>343</v>
      </c>
    </row>
    <row r="404" ht="26.4">
      <c r="A404" s="1" t="s">
        <v>333</v>
      </c>
      <c r="B404" s="1">
        <v>99</v>
      </c>
      <c r="C404" s="26" t="s">
        <v>1377</v>
      </c>
      <c r="D404" t="s">
        <v>1378</v>
      </c>
      <c r="E404" s="27" t="s">
        <v>1379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2394</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COUNTIFS(L8:L211,"=0",A8:A211,"P")+COUNTIFS(L8:L211,"",A8:A211,"P")+SUM(Q8:Q211)</f>
        <v>0</v>
      </c>
    </row>
    <row r="8">
      <c r="A8" s="1" t="s">
        <v>328</v>
      </c>
      <c r="C8" s="22" t="s">
        <v>2396</v>
      </c>
      <c r="E8" s="23" t="s">
        <v>53</v>
      </c>
      <c r="L8" s="24">
        <f>L9+L202</f>
        <v>0</v>
      </c>
      <c r="M8" s="24">
        <f>M9+M202</f>
        <v>0</v>
      </c>
      <c r="N8" s="25"/>
    </row>
    <row r="9">
      <c r="A9" s="1" t="s">
        <v>330</v>
      </c>
      <c r="C9" s="22" t="s">
        <v>331</v>
      </c>
      <c r="E9" s="23" t="s">
        <v>1025</v>
      </c>
      <c r="L9" s="24">
        <f>SUMIFS(L10:L201,A10:A201,"P")</f>
        <v>0</v>
      </c>
      <c r="M9" s="24">
        <f>SUMIFS(M10:M201,A10:A201,"P")</f>
        <v>0</v>
      </c>
      <c r="N9" s="25"/>
    </row>
    <row r="10">
      <c r="A10" s="1" t="s">
        <v>333</v>
      </c>
      <c r="B10" s="1">
        <v>1</v>
      </c>
      <c r="C10" s="26" t="s">
        <v>2397</v>
      </c>
      <c r="D10" t="s">
        <v>345</v>
      </c>
      <c r="E10" s="27" t="s">
        <v>2398</v>
      </c>
      <c r="F10" s="28" t="s">
        <v>355</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1050</v>
      </c>
    </row>
    <row r="13" ht="158.4">
      <c r="A13" s="1" t="s">
        <v>342</v>
      </c>
      <c r="E13" s="27" t="s">
        <v>447</v>
      </c>
    </row>
    <row r="14" ht="26.4">
      <c r="A14" s="1" t="s">
        <v>333</v>
      </c>
      <c r="B14" s="1">
        <v>2</v>
      </c>
      <c r="C14" s="26" t="s">
        <v>2399</v>
      </c>
      <c r="D14" t="s">
        <v>345</v>
      </c>
      <c r="E14" s="27" t="s">
        <v>2400</v>
      </c>
      <c r="F14" s="28" t="s">
        <v>355</v>
      </c>
      <c r="G14" s="29">
        <v>120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2401</v>
      </c>
    </row>
    <row r="17" ht="158.4">
      <c r="A17" s="1" t="s">
        <v>342</v>
      </c>
      <c r="E17" s="27" t="s">
        <v>447</v>
      </c>
    </row>
    <row r="18" ht="26.4">
      <c r="A18" s="1" t="s">
        <v>333</v>
      </c>
      <c r="B18" s="1">
        <v>3</v>
      </c>
      <c r="C18" s="26" t="s">
        <v>1212</v>
      </c>
      <c r="D18" t="s">
        <v>345</v>
      </c>
      <c r="E18" s="27" t="s">
        <v>1213</v>
      </c>
      <c r="F18" s="28" t="s">
        <v>355</v>
      </c>
      <c r="G18" s="29">
        <v>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1033</v>
      </c>
    </row>
    <row r="21" ht="158.4">
      <c r="A21" s="1" t="s">
        <v>342</v>
      </c>
      <c r="E21" s="27" t="s">
        <v>447</v>
      </c>
    </row>
    <row r="22">
      <c r="A22" s="1" t="s">
        <v>333</v>
      </c>
      <c r="B22" s="1">
        <v>4</v>
      </c>
      <c r="C22" s="26" t="s">
        <v>2402</v>
      </c>
      <c r="D22" t="s">
        <v>345</v>
      </c>
      <c r="E22" s="27" t="s">
        <v>2403</v>
      </c>
      <c r="F22" s="28" t="s">
        <v>355</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2128</v>
      </c>
    </row>
    <row r="25" ht="158.4">
      <c r="A25" s="1" t="s">
        <v>342</v>
      </c>
      <c r="E25" s="27" t="s">
        <v>447</v>
      </c>
    </row>
    <row r="26">
      <c r="A26" s="1" t="s">
        <v>333</v>
      </c>
      <c r="B26" s="1">
        <v>5</v>
      </c>
      <c r="C26" s="26" t="s">
        <v>1057</v>
      </c>
      <c r="D26" t="s">
        <v>345</v>
      </c>
      <c r="E26" s="27" t="s">
        <v>1058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c r="A30" s="1" t="s">
        <v>333</v>
      </c>
      <c r="B30" s="1">
        <v>6</v>
      </c>
      <c r="C30" s="26" t="s">
        <v>1059</v>
      </c>
      <c r="D30" t="s">
        <v>345</v>
      </c>
      <c r="E30" s="27" t="s">
        <v>1060</v>
      </c>
      <c r="F30" s="28" t="s">
        <v>355</v>
      </c>
      <c r="G30" s="29">
        <v>16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2320</v>
      </c>
    </row>
    <row r="33" ht="132">
      <c r="A33" s="1" t="s">
        <v>342</v>
      </c>
      <c r="E33" s="27" t="s">
        <v>1061</v>
      </c>
    </row>
    <row r="34">
      <c r="A34" s="1" t="s">
        <v>333</v>
      </c>
      <c r="B34" s="1">
        <v>7</v>
      </c>
      <c r="C34" s="26" t="s">
        <v>2404</v>
      </c>
      <c r="D34" t="s">
        <v>345</v>
      </c>
      <c r="E34" s="27" t="s">
        <v>2405</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2119</v>
      </c>
    </row>
    <row r="37" ht="158.4">
      <c r="A37" s="1" t="s">
        <v>342</v>
      </c>
      <c r="E37" s="27" t="s">
        <v>447</v>
      </c>
    </row>
    <row r="38">
      <c r="A38" s="1" t="s">
        <v>333</v>
      </c>
      <c r="B38" s="1">
        <v>8</v>
      </c>
      <c r="C38" s="26" t="s">
        <v>2406</v>
      </c>
      <c r="D38" t="s">
        <v>345</v>
      </c>
      <c r="E38" s="27" t="s">
        <v>2407</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2119</v>
      </c>
    </row>
    <row r="41" ht="132">
      <c r="A41" s="1" t="s">
        <v>342</v>
      </c>
      <c r="E41" s="27" t="s">
        <v>1061</v>
      </c>
    </row>
    <row r="42" ht="26.4">
      <c r="A42" s="1" t="s">
        <v>333</v>
      </c>
      <c r="B42" s="1">
        <v>9</v>
      </c>
      <c r="C42" s="26" t="s">
        <v>1062</v>
      </c>
      <c r="D42" t="s">
        <v>345</v>
      </c>
      <c r="E42" s="27" t="s">
        <v>1063</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1046</v>
      </c>
    </row>
    <row r="45" ht="158.4">
      <c r="A45" s="1" t="s">
        <v>342</v>
      </c>
      <c r="E45" s="27" t="s">
        <v>447</v>
      </c>
    </row>
    <row r="46">
      <c r="A46" s="1" t="s">
        <v>333</v>
      </c>
      <c r="B46" s="1">
        <v>10</v>
      </c>
      <c r="C46" s="26" t="s">
        <v>1064</v>
      </c>
      <c r="D46" t="s">
        <v>345</v>
      </c>
      <c r="E46" s="27" t="s">
        <v>1065</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145.2">
      <c r="A49" s="1" t="s">
        <v>342</v>
      </c>
      <c r="E49" s="27" t="s">
        <v>1066</v>
      </c>
    </row>
    <row r="50" ht="26.4">
      <c r="A50" s="1" t="s">
        <v>333</v>
      </c>
      <c r="B50" s="1">
        <v>11</v>
      </c>
      <c r="C50" s="26" t="s">
        <v>1067</v>
      </c>
      <c r="D50" t="s">
        <v>345</v>
      </c>
      <c r="E50" s="27" t="s">
        <v>1068</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1046</v>
      </c>
    </row>
    <row r="53" ht="184.8">
      <c r="A53" s="1" t="s">
        <v>342</v>
      </c>
      <c r="E53" s="27" t="s">
        <v>1069</v>
      </c>
    </row>
    <row r="54">
      <c r="A54" s="1" t="s">
        <v>333</v>
      </c>
      <c r="B54" s="1">
        <v>12</v>
      </c>
      <c r="C54" s="26" t="s">
        <v>2408</v>
      </c>
      <c r="D54" t="s">
        <v>345</v>
      </c>
      <c r="E54" s="27" t="s">
        <v>2409</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8.4">
      <c r="A57" s="1" t="s">
        <v>342</v>
      </c>
      <c r="E57" s="27" t="s">
        <v>447</v>
      </c>
    </row>
    <row r="58">
      <c r="A58" s="1" t="s">
        <v>333</v>
      </c>
      <c r="B58" s="1">
        <v>13</v>
      </c>
      <c r="C58" s="26" t="s">
        <v>2410</v>
      </c>
      <c r="D58" t="s">
        <v>345</v>
      </c>
      <c r="E58" s="27" t="s">
        <v>2411</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32">
      <c r="A61" s="1" t="s">
        <v>342</v>
      </c>
      <c r="E61" s="27" t="s">
        <v>1061</v>
      </c>
    </row>
    <row r="62">
      <c r="A62" s="1" t="s">
        <v>333</v>
      </c>
      <c r="B62" s="1">
        <v>14</v>
      </c>
      <c r="C62" s="26" t="s">
        <v>2412</v>
      </c>
      <c r="D62" t="s">
        <v>345</v>
      </c>
      <c r="E62" s="27" t="s">
        <v>2413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8.4">
      <c r="A65" s="1" t="s">
        <v>342</v>
      </c>
      <c r="E65" s="27" t="s">
        <v>447</v>
      </c>
    </row>
    <row r="66">
      <c r="A66" s="1" t="s">
        <v>333</v>
      </c>
      <c r="B66" s="1">
        <v>15</v>
      </c>
      <c r="C66" s="26" t="s">
        <v>2414</v>
      </c>
      <c r="D66" t="s">
        <v>345</v>
      </c>
      <c r="E66" s="27" t="s">
        <v>2415</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32">
      <c r="A69" s="1" t="s">
        <v>342</v>
      </c>
      <c r="E69" s="27" t="s">
        <v>1061</v>
      </c>
    </row>
    <row r="70" ht="26.4">
      <c r="A70" s="1" t="s">
        <v>333</v>
      </c>
      <c r="B70" s="1">
        <v>16</v>
      </c>
      <c r="C70" s="26" t="s">
        <v>2416</v>
      </c>
      <c r="D70" t="s">
        <v>345</v>
      </c>
      <c r="E70" s="27" t="s">
        <v>2417</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1033</v>
      </c>
    </row>
    <row r="73" ht="158.4">
      <c r="A73" s="1" t="s">
        <v>342</v>
      </c>
      <c r="E73" s="27" t="s">
        <v>447</v>
      </c>
    </row>
    <row r="74">
      <c r="A74" s="1" t="s">
        <v>333</v>
      </c>
      <c r="B74" s="1">
        <v>17</v>
      </c>
      <c r="C74" s="26" t="s">
        <v>2418</v>
      </c>
      <c r="D74" t="s">
        <v>345</v>
      </c>
      <c r="E74" s="27" t="s">
        <v>2419</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1033</v>
      </c>
    </row>
    <row r="77" ht="132">
      <c r="A77" s="1" t="s">
        <v>342</v>
      </c>
      <c r="E77" s="27" t="s">
        <v>1061</v>
      </c>
    </row>
    <row r="78">
      <c r="A78" s="1" t="s">
        <v>333</v>
      </c>
      <c r="B78" s="1">
        <v>18</v>
      </c>
      <c r="C78" s="26" t="s">
        <v>1128</v>
      </c>
      <c r="D78" t="s">
        <v>345</v>
      </c>
      <c r="E78" s="27" t="s">
        <v>1129</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05.6">
      <c r="A81" s="1" t="s">
        <v>342</v>
      </c>
      <c r="E81" s="27" t="s">
        <v>1131</v>
      </c>
    </row>
    <row r="82">
      <c r="A82" s="1" t="s">
        <v>333</v>
      </c>
      <c r="B82" s="1">
        <v>19</v>
      </c>
      <c r="C82" s="26" t="s">
        <v>2420</v>
      </c>
      <c r="D82" t="s">
        <v>345</v>
      </c>
      <c r="E82" s="27" t="s">
        <v>2421</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05.6">
      <c r="A85" s="1" t="s">
        <v>342</v>
      </c>
      <c r="E85" s="27" t="s">
        <v>1131</v>
      </c>
    </row>
    <row r="86">
      <c r="A86" s="1" t="s">
        <v>333</v>
      </c>
      <c r="B86" s="1">
        <v>20</v>
      </c>
      <c r="C86" s="26" t="s">
        <v>2422</v>
      </c>
      <c r="D86" t="s">
        <v>345</v>
      </c>
      <c r="E86" s="27" t="s">
        <v>2423</v>
      </c>
      <c r="F86" s="28" t="s">
        <v>361</v>
      </c>
      <c r="G86" s="29">
        <v>15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2424</v>
      </c>
    </row>
    <row r="89" ht="79.2">
      <c r="A89" s="1" t="s">
        <v>342</v>
      </c>
      <c r="E89" s="27" t="s">
        <v>906</v>
      </c>
    </row>
    <row r="90" ht="26.4">
      <c r="A90" s="1" t="s">
        <v>333</v>
      </c>
      <c r="B90" s="1">
        <v>21</v>
      </c>
      <c r="C90" s="26" t="s">
        <v>1114</v>
      </c>
      <c r="D90" t="s">
        <v>345</v>
      </c>
      <c r="E90" s="27" t="s">
        <v>1115</v>
      </c>
      <c r="F90" s="28" t="s">
        <v>355</v>
      </c>
      <c r="G90" s="29">
        <v>4</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2119</v>
      </c>
    </row>
    <row r="93" ht="92.4">
      <c r="A93" s="1" t="s">
        <v>342</v>
      </c>
      <c r="E93" s="27" t="s">
        <v>1113</v>
      </c>
    </row>
    <row r="94">
      <c r="A94" s="1" t="s">
        <v>333</v>
      </c>
      <c r="B94" s="1">
        <v>22</v>
      </c>
      <c r="C94" s="26" t="s">
        <v>1184</v>
      </c>
      <c r="D94" t="s">
        <v>345</v>
      </c>
      <c r="E94" s="27" t="s">
        <v>1185</v>
      </c>
      <c r="F94" s="28" t="s">
        <v>361</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71.6">
      <c r="A97" s="1" t="s">
        <v>342</v>
      </c>
      <c r="E97" s="27" t="s">
        <v>1186</v>
      </c>
    </row>
    <row r="98">
      <c r="A98" s="1" t="s">
        <v>333</v>
      </c>
      <c r="B98" s="1">
        <v>23</v>
      </c>
      <c r="C98" s="26" t="s">
        <v>1187</v>
      </c>
      <c r="D98" t="s">
        <v>345</v>
      </c>
      <c r="E98" s="27" t="s">
        <v>1188</v>
      </c>
      <c r="F98" s="28" t="s">
        <v>361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32">
      <c r="A101" s="1" t="s">
        <v>342</v>
      </c>
      <c r="E101" s="27" t="s">
        <v>1189</v>
      </c>
    </row>
    <row r="102">
      <c r="A102" s="1" t="s">
        <v>333</v>
      </c>
      <c r="B102" s="1">
        <v>24</v>
      </c>
      <c r="C102" s="26" t="s">
        <v>2425</v>
      </c>
      <c r="D102" t="s">
        <v>345</v>
      </c>
      <c r="E102" s="27" t="s">
        <v>2426</v>
      </c>
      <c r="F102" s="28" t="s">
        <v>2362</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5.2">
      <c r="A105" s="1" t="s">
        <v>342</v>
      </c>
      <c r="E105" s="27" t="s">
        <v>2363</v>
      </c>
    </row>
    <row r="106">
      <c r="A106" s="1" t="s">
        <v>333</v>
      </c>
      <c r="B106" s="1">
        <v>25</v>
      </c>
      <c r="C106" s="26" t="s">
        <v>2427</v>
      </c>
      <c r="D106" t="s">
        <v>345</v>
      </c>
      <c r="E106" s="27" t="s">
        <v>2428</v>
      </c>
      <c r="F106" s="28" t="s">
        <v>2362</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5.2">
      <c r="A109" s="1" t="s">
        <v>342</v>
      </c>
      <c r="E109" s="27" t="s">
        <v>2363</v>
      </c>
    </row>
    <row r="110">
      <c r="A110" s="1" t="s">
        <v>333</v>
      </c>
      <c r="B110" s="1">
        <v>26</v>
      </c>
      <c r="C110" s="26" t="s">
        <v>1198</v>
      </c>
      <c r="D110" t="s">
        <v>345</v>
      </c>
      <c r="E110" s="27" t="s">
        <v>1199</v>
      </c>
      <c r="F110" s="28" t="s">
        <v>532</v>
      </c>
      <c r="G110" s="29">
        <v>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1046</v>
      </c>
    </row>
    <row r="113" ht="171.6">
      <c r="A113" s="1" t="s">
        <v>342</v>
      </c>
      <c r="E113" s="27" t="s">
        <v>1193</v>
      </c>
    </row>
    <row r="114">
      <c r="A114" s="1" t="s">
        <v>333</v>
      </c>
      <c r="B114" s="1">
        <v>27</v>
      </c>
      <c r="C114" s="26" t="s">
        <v>1201</v>
      </c>
      <c r="D114" t="s">
        <v>345</v>
      </c>
      <c r="E114" s="27" t="s">
        <v>1202</v>
      </c>
      <c r="F114" s="28" t="s">
        <v>532</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1046</v>
      </c>
    </row>
    <row r="117" ht="132">
      <c r="A117" s="1" t="s">
        <v>342</v>
      </c>
      <c r="E117" s="27" t="s">
        <v>1203</v>
      </c>
    </row>
    <row r="118">
      <c r="A118" s="1" t="s">
        <v>333</v>
      </c>
      <c r="B118" s="1">
        <v>28</v>
      </c>
      <c r="C118" s="26" t="s">
        <v>1204</v>
      </c>
      <c r="D118" t="s">
        <v>345</v>
      </c>
      <c r="E118" s="27" t="s">
        <v>1205</v>
      </c>
      <c r="F118" s="28" t="s">
        <v>355</v>
      </c>
      <c r="G118" s="29">
        <v>10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2112</v>
      </c>
    </row>
    <row r="121" ht="158.4">
      <c r="A121" s="1" t="s">
        <v>342</v>
      </c>
      <c r="E121" s="27" t="s">
        <v>447</v>
      </c>
    </row>
    <row r="122">
      <c r="A122" s="1" t="s">
        <v>333</v>
      </c>
      <c r="B122" s="1">
        <v>29</v>
      </c>
      <c r="C122" s="26" t="s">
        <v>1206</v>
      </c>
      <c r="D122" t="s">
        <v>345</v>
      </c>
      <c r="E122" s="27" t="s">
        <v>1207</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2112</v>
      </c>
    </row>
    <row r="125" ht="132">
      <c r="A125" s="1" t="s">
        <v>342</v>
      </c>
      <c r="E125" s="27" t="s">
        <v>1061</v>
      </c>
    </row>
    <row r="126">
      <c r="A126" s="1" t="s">
        <v>333</v>
      </c>
      <c r="B126" s="1">
        <v>30</v>
      </c>
      <c r="C126" s="26" t="s">
        <v>1675</v>
      </c>
      <c r="D126" t="s">
        <v>345</v>
      </c>
      <c r="E126" s="27" t="s">
        <v>1676</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1029</v>
      </c>
    </row>
    <row r="129" ht="158.4">
      <c r="A129" s="1" t="s">
        <v>342</v>
      </c>
      <c r="E129" s="27" t="s">
        <v>447</v>
      </c>
    </row>
    <row r="130">
      <c r="A130" s="1" t="s">
        <v>333</v>
      </c>
      <c r="B130" s="1">
        <v>31</v>
      </c>
      <c r="C130" s="26" t="s">
        <v>1678</v>
      </c>
      <c r="D130" t="s">
        <v>345</v>
      </c>
      <c r="E130" s="27" t="s">
        <v>1679</v>
      </c>
      <c r="F130" s="28" t="s">
        <v>355</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1029</v>
      </c>
    </row>
    <row r="133" ht="132">
      <c r="A133" s="1" t="s">
        <v>342</v>
      </c>
      <c r="E133" s="27" t="s">
        <v>1061</v>
      </c>
    </row>
    <row r="134">
      <c r="A134" s="1" t="s">
        <v>333</v>
      </c>
      <c r="B134" s="1">
        <v>32</v>
      </c>
      <c r="C134" s="26" t="s">
        <v>2429</v>
      </c>
      <c r="D134" t="s">
        <v>345</v>
      </c>
      <c r="E134" s="27" t="s">
        <v>2430</v>
      </c>
      <c r="F134" s="28" t="s">
        <v>532</v>
      </c>
      <c r="G134" s="29">
        <v>0.029999999999999999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2431</v>
      </c>
    </row>
    <row r="137" ht="171.6">
      <c r="A137" s="1" t="s">
        <v>342</v>
      </c>
      <c r="E137" s="27" t="s">
        <v>1193</v>
      </c>
    </row>
    <row r="138">
      <c r="A138" s="1" t="s">
        <v>333</v>
      </c>
      <c r="B138" s="1">
        <v>33</v>
      </c>
      <c r="C138" s="26" t="s">
        <v>1194</v>
      </c>
      <c r="D138" t="s">
        <v>345</v>
      </c>
      <c r="E138" s="27" t="s">
        <v>1195</v>
      </c>
      <c r="F138" s="28" t="s">
        <v>361</v>
      </c>
      <c r="G138" s="29">
        <v>30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1876</v>
      </c>
    </row>
    <row r="141" ht="132">
      <c r="A141" s="1" t="s">
        <v>342</v>
      </c>
      <c r="E141" s="27" t="s">
        <v>1197</v>
      </c>
    </row>
    <row r="142">
      <c r="A142" s="1" t="s">
        <v>333</v>
      </c>
      <c r="B142" s="1">
        <v>34</v>
      </c>
      <c r="C142" s="26" t="s">
        <v>2432</v>
      </c>
      <c r="D142" t="s">
        <v>345</v>
      </c>
      <c r="E142" s="27" t="s">
        <v>2433</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92.4">
      <c r="A145" s="1" t="s">
        <v>342</v>
      </c>
      <c r="E145" s="27" t="s">
        <v>2232</v>
      </c>
    </row>
    <row r="146">
      <c r="A146" s="1" t="s">
        <v>333</v>
      </c>
      <c r="B146" s="1">
        <v>35</v>
      </c>
      <c r="C146" s="26" t="s">
        <v>2246</v>
      </c>
      <c r="D146" t="s">
        <v>345</v>
      </c>
      <c r="E146" s="27" t="s">
        <v>2247</v>
      </c>
      <c r="F146" s="28" t="s">
        <v>361</v>
      </c>
      <c r="G146" s="29">
        <v>20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2251</v>
      </c>
    </row>
    <row r="149" ht="105.6">
      <c r="A149" s="1" t="s">
        <v>342</v>
      </c>
      <c r="E149" s="27" t="s">
        <v>2248</v>
      </c>
    </row>
    <row r="150" ht="26.4">
      <c r="A150" s="1" t="s">
        <v>333</v>
      </c>
      <c r="B150" s="1">
        <v>36</v>
      </c>
      <c r="C150" s="26" t="s">
        <v>2434</v>
      </c>
      <c r="D150" t="s">
        <v>345</v>
      </c>
      <c r="E150" s="27" t="s">
        <v>2435</v>
      </c>
      <c r="F150" s="28" t="s">
        <v>361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2143</v>
      </c>
    </row>
    <row r="153" ht="132">
      <c r="A153" s="1" t="s">
        <v>342</v>
      </c>
      <c r="E153" s="27" t="s">
        <v>1542</v>
      </c>
    </row>
    <row r="154">
      <c r="A154" s="1" t="s">
        <v>333</v>
      </c>
      <c r="B154" s="1">
        <v>37</v>
      </c>
      <c r="C154" s="26" t="s">
        <v>2436</v>
      </c>
      <c r="D154" t="s">
        <v>345</v>
      </c>
      <c r="E154" s="27" t="s">
        <v>2437</v>
      </c>
      <c r="F154" s="28" t="s">
        <v>361</v>
      </c>
      <c r="G154" s="29">
        <v>5</v>
      </c>
      <c r="H154" s="28">
        <v>0</v>
      </c>
      <c r="I154" s="30">
        <f>ROUND(G154*H154,P4)</f>
        <v>0</v>
      </c>
      <c r="L154" s="30">
        <v>0</v>
      </c>
      <c r="M154" s="24">
        <f>ROUND(G154*L154,P4)</f>
        <v>0</v>
      </c>
      <c r="N154" s="25" t="s">
        <v>1028</v>
      </c>
      <c r="O154" s="31">
        <f>M154*AA154</f>
        <v>0</v>
      </c>
      <c r="P154" s="1">
        <v>3</v>
      </c>
      <c r="AA154" s="1">
        <f>IF(P154=1,$O$3,IF(P154=2,$O$4,$O$5))</f>
        <v>0</v>
      </c>
    </row>
    <row r="155">
      <c r="A155" s="1" t="s">
        <v>339</v>
      </c>
      <c r="E155" s="27" t="s">
        <v>349</v>
      </c>
    </row>
    <row r="156">
      <c r="A156" s="1" t="s">
        <v>341</v>
      </c>
      <c r="E156" s="32" t="s">
        <v>1050</v>
      </c>
    </row>
    <row r="157" ht="66">
      <c r="A157" s="1" t="s">
        <v>342</v>
      </c>
      <c r="E157" s="27" t="s">
        <v>2438</v>
      </c>
    </row>
    <row r="158">
      <c r="A158" s="1" t="s">
        <v>333</v>
      </c>
      <c r="B158" s="1">
        <v>38</v>
      </c>
      <c r="C158" s="26" t="s">
        <v>2117</v>
      </c>
      <c r="D158" t="s">
        <v>345</v>
      </c>
      <c r="E158" s="27" t="s">
        <v>2118</v>
      </c>
      <c r="F158" s="28" t="s">
        <v>355</v>
      </c>
      <c r="G158" s="29">
        <v>3</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1046</v>
      </c>
    </row>
    <row r="161" ht="105.6">
      <c r="A161" s="1" t="s">
        <v>342</v>
      </c>
      <c r="E161" s="27" t="s">
        <v>1477</v>
      </c>
    </row>
    <row r="162" ht="26.4">
      <c r="A162" s="1" t="s">
        <v>333</v>
      </c>
      <c r="B162" s="1">
        <v>39</v>
      </c>
      <c r="C162" s="26" t="s">
        <v>2252</v>
      </c>
      <c r="D162" t="s">
        <v>345</v>
      </c>
      <c r="E162" s="27" t="s">
        <v>2253</v>
      </c>
      <c r="F162" s="28" t="s">
        <v>361</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1046</v>
      </c>
    </row>
    <row r="165" ht="132">
      <c r="A165" s="1" t="s">
        <v>342</v>
      </c>
      <c r="E165" s="27" t="s">
        <v>1542</v>
      </c>
    </row>
    <row r="166">
      <c r="A166" s="1" t="s">
        <v>333</v>
      </c>
      <c r="B166" s="1">
        <v>40</v>
      </c>
      <c r="C166" s="26" t="s">
        <v>2254</v>
      </c>
      <c r="D166" t="s">
        <v>345</v>
      </c>
      <c r="E166" s="27" t="s">
        <v>2255</v>
      </c>
      <c r="F166" s="28" t="s">
        <v>355</v>
      </c>
      <c r="G166" s="29">
        <v>3</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1046</v>
      </c>
    </row>
    <row r="169" ht="39.6">
      <c r="A169" s="1" t="s">
        <v>342</v>
      </c>
      <c r="E169" s="27" t="s">
        <v>1481</v>
      </c>
    </row>
    <row r="170" ht="26.4">
      <c r="A170" s="1" t="s">
        <v>333</v>
      </c>
      <c r="B170" s="1">
        <v>41</v>
      </c>
      <c r="C170" s="26" t="s">
        <v>2439</v>
      </c>
      <c r="D170" t="s">
        <v>345</v>
      </c>
      <c r="E170" s="27" t="s">
        <v>2440</v>
      </c>
      <c r="F170" s="28" t="s">
        <v>361</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105.6">
      <c r="A173" s="1" t="s">
        <v>342</v>
      </c>
      <c r="E173" s="27" t="s">
        <v>2441</v>
      </c>
    </row>
    <row r="174" ht="26.4">
      <c r="A174" s="1" t="s">
        <v>333</v>
      </c>
      <c r="B174" s="1">
        <v>42</v>
      </c>
      <c r="C174" s="26" t="s">
        <v>2442</v>
      </c>
      <c r="D174" t="s">
        <v>345</v>
      </c>
      <c r="E174" s="27" t="s">
        <v>2443</v>
      </c>
      <c r="F174" s="28" t="s">
        <v>361</v>
      </c>
      <c r="G174" s="29">
        <v>15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2424</v>
      </c>
    </row>
    <row r="177" ht="105.6">
      <c r="A177" s="1" t="s">
        <v>342</v>
      </c>
      <c r="E177" s="27" t="s">
        <v>2441</v>
      </c>
    </row>
    <row r="178" ht="26.4">
      <c r="A178" s="1" t="s">
        <v>333</v>
      </c>
      <c r="B178" s="1">
        <v>43</v>
      </c>
      <c r="C178" s="26" t="s">
        <v>2444</v>
      </c>
      <c r="D178" t="s">
        <v>345</v>
      </c>
      <c r="E178" s="27" t="s">
        <v>2445</v>
      </c>
      <c r="F178" s="28" t="s">
        <v>361</v>
      </c>
      <c r="G178" s="29">
        <v>5</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1050</v>
      </c>
    </row>
    <row r="181" ht="105.6">
      <c r="A181" s="1" t="s">
        <v>342</v>
      </c>
      <c r="E181" s="27" t="s">
        <v>2441</v>
      </c>
    </row>
    <row r="182">
      <c r="A182" s="1" t="s">
        <v>333</v>
      </c>
      <c r="B182" s="1">
        <v>44</v>
      </c>
      <c r="C182" s="26" t="s">
        <v>2446</v>
      </c>
      <c r="D182" t="s">
        <v>345</v>
      </c>
      <c r="E182" s="27" t="s">
        <v>2447</v>
      </c>
      <c r="F182" s="28" t="s">
        <v>361</v>
      </c>
      <c r="G182" s="29">
        <v>5</v>
      </c>
      <c r="H182" s="28">
        <v>0</v>
      </c>
      <c r="I182" s="30">
        <f>ROUND(G182*H182,P4)</f>
        <v>0</v>
      </c>
      <c r="L182" s="30">
        <v>0</v>
      </c>
      <c r="M182" s="24">
        <f>ROUND(G182*L182,P4)</f>
        <v>0</v>
      </c>
      <c r="N182" s="25" t="s">
        <v>348</v>
      </c>
      <c r="O182" s="31">
        <f>M182*AA182</f>
        <v>0</v>
      </c>
      <c r="P182" s="1">
        <v>3</v>
      </c>
      <c r="AA182" s="1">
        <f>IF(P182=1,$O$3,IF(P182=2,$O$4,$O$5))</f>
        <v>0</v>
      </c>
    </row>
    <row r="183">
      <c r="A183" s="1" t="s">
        <v>339</v>
      </c>
      <c r="E183" s="27" t="s">
        <v>2448</v>
      </c>
    </row>
    <row r="184">
      <c r="A184" s="1" t="s">
        <v>341</v>
      </c>
      <c r="E184" s="32" t="s">
        <v>1050</v>
      </c>
    </row>
    <row r="185" ht="105.6">
      <c r="A185" s="1" t="s">
        <v>342</v>
      </c>
      <c r="E185" s="27" t="s">
        <v>2248</v>
      </c>
    </row>
    <row r="186" ht="26.4">
      <c r="A186" s="1" t="s">
        <v>333</v>
      </c>
      <c r="B186" s="1">
        <v>45</v>
      </c>
      <c r="C186" s="26" t="s">
        <v>1101</v>
      </c>
      <c r="D186" t="s">
        <v>345</v>
      </c>
      <c r="E186" s="27" t="s">
        <v>1102</v>
      </c>
      <c r="F186" s="28" t="s">
        <v>361</v>
      </c>
      <c r="G186" s="29">
        <v>10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2112</v>
      </c>
    </row>
    <row r="189" ht="79.2">
      <c r="A189" s="1" t="s">
        <v>342</v>
      </c>
      <c r="E189" s="27" t="s">
        <v>906</v>
      </c>
    </row>
    <row r="190" ht="26.4">
      <c r="A190" s="1" t="s">
        <v>333</v>
      </c>
      <c r="B190" s="1">
        <v>46</v>
      </c>
      <c r="C190" s="26" t="s">
        <v>1110</v>
      </c>
      <c r="D190" t="s">
        <v>345</v>
      </c>
      <c r="E190" s="27" t="s">
        <v>1111</v>
      </c>
      <c r="F190" s="28" t="s">
        <v>355</v>
      </c>
      <c r="G190" s="29">
        <v>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2129</v>
      </c>
    </row>
    <row r="193" ht="92.4">
      <c r="A193" s="1" t="s">
        <v>342</v>
      </c>
      <c r="E193" s="27" t="s">
        <v>1113</v>
      </c>
    </row>
    <row r="194" ht="26.4">
      <c r="A194" s="1" t="s">
        <v>333</v>
      </c>
      <c r="B194" s="1">
        <v>47</v>
      </c>
      <c r="C194" s="26" t="s">
        <v>2449</v>
      </c>
      <c r="D194" t="s">
        <v>345</v>
      </c>
      <c r="E194" s="27" t="s">
        <v>2450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05.6">
      <c r="A197" s="1" t="s">
        <v>342</v>
      </c>
      <c r="E197" s="27" t="s">
        <v>1076</v>
      </c>
    </row>
    <row r="198">
      <c r="A198" s="1" t="s">
        <v>333</v>
      </c>
      <c r="B198" s="1">
        <v>48</v>
      </c>
      <c r="C198" s="26" t="s">
        <v>2451</v>
      </c>
      <c r="D198" t="s">
        <v>345</v>
      </c>
      <c r="E198" s="27" t="s">
        <v>2452</v>
      </c>
      <c r="F198" s="28" t="s">
        <v>1036</v>
      </c>
      <c r="G198" s="29">
        <v>1</v>
      </c>
      <c r="H198" s="28">
        <v>0</v>
      </c>
      <c r="I198" s="30">
        <f>ROUND(G198*H198,P4)</f>
        <v>0</v>
      </c>
      <c r="L198" s="30">
        <v>0</v>
      </c>
      <c r="M198" s="24">
        <f>ROUND(G198*L198,P4)</f>
        <v>0</v>
      </c>
      <c r="N198" s="25" t="s">
        <v>1028</v>
      </c>
      <c r="O198" s="31">
        <f>M198*AA198</f>
        <v>0</v>
      </c>
      <c r="P198" s="1">
        <v>3</v>
      </c>
      <c r="AA198" s="1">
        <f>IF(P198=1,$O$3,IF(P198=2,$O$4,$O$5))</f>
        <v>0</v>
      </c>
    </row>
    <row r="199">
      <c r="A199" s="1" t="s">
        <v>339</v>
      </c>
      <c r="E199" s="27" t="s">
        <v>349</v>
      </c>
    </row>
    <row r="200">
      <c r="A200" s="1" t="s">
        <v>341</v>
      </c>
      <c r="E200" s="32" t="s">
        <v>1029</v>
      </c>
    </row>
    <row r="201" ht="105.6">
      <c r="A201" s="1" t="s">
        <v>342</v>
      </c>
      <c r="E201" s="27" t="s">
        <v>2453</v>
      </c>
    </row>
    <row r="202">
      <c r="A202" s="1" t="s">
        <v>330</v>
      </c>
      <c r="C202" s="22" t="s">
        <v>351</v>
      </c>
      <c r="E202" s="23" t="s">
        <v>2454</v>
      </c>
      <c r="L202" s="24">
        <f>SUMIFS(L203:L210,A203:A210,"P")</f>
        <v>0</v>
      </c>
      <c r="M202" s="24">
        <f>SUMIFS(M203:M210,A203:A210,"P")</f>
        <v>0</v>
      </c>
      <c r="N202" s="25"/>
    </row>
    <row r="203" ht="26.4">
      <c r="A203" s="1" t="s">
        <v>333</v>
      </c>
      <c r="B203" s="1">
        <v>49</v>
      </c>
      <c r="C203" s="26" t="s">
        <v>1849</v>
      </c>
      <c r="D203" t="s">
        <v>1850</v>
      </c>
      <c r="E203" s="27" t="s">
        <v>1851</v>
      </c>
      <c r="F203" s="28" t="s">
        <v>337</v>
      </c>
      <c r="G203" s="29">
        <v>0.02</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c r="E205" s="32" t="s">
        <v>2269</v>
      </c>
    </row>
    <row r="206" ht="158.4">
      <c r="A206" s="1" t="s">
        <v>342</v>
      </c>
      <c r="E206" s="27" t="s">
        <v>343</v>
      </c>
    </row>
    <row r="207" ht="26.4">
      <c r="A207" s="1" t="s">
        <v>333</v>
      </c>
      <c r="B207" s="1">
        <v>50</v>
      </c>
      <c r="C207" s="26" t="s">
        <v>471</v>
      </c>
      <c r="D207" t="s">
        <v>472</v>
      </c>
      <c r="E207" s="27" t="s">
        <v>473</v>
      </c>
      <c r="F207" s="28" t="s">
        <v>337</v>
      </c>
      <c r="G207" s="29">
        <v>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2270</v>
      </c>
    </row>
    <row r="210" ht="158.4">
      <c r="A210" s="1" t="s">
        <v>342</v>
      </c>
      <c r="E21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COUNTIFS(L8:L255,"=0",A8:A255,"P")+COUNTIFS(L8:L255,"",A8:A255,"P")+SUM(Q8:Q255)</f>
        <v>0</v>
      </c>
    </row>
    <row r="8">
      <c r="A8" s="1" t="s">
        <v>328</v>
      </c>
      <c r="C8" s="22" t="s">
        <v>2455</v>
      </c>
      <c r="E8" s="23" t="s">
        <v>55</v>
      </c>
      <c r="L8" s="24">
        <f>L9+L234</f>
        <v>0</v>
      </c>
      <c r="M8" s="24">
        <f>M9+M234</f>
        <v>0</v>
      </c>
      <c r="N8" s="25"/>
    </row>
    <row r="9">
      <c r="A9" s="1" t="s">
        <v>330</v>
      </c>
      <c r="C9" s="22" t="s">
        <v>331</v>
      </c>
      <c r="E9" s="23" t="s">
        <v>1025</v>
      </c>
      <c r="L9" s="24">
        <f>SUMIFS(L10:L233,A10:A233,"P")</f>
        <v>0</v>
      </c>
      <c r="M9" s="24">
        <f>SUMIFS(M10:M233,A10:A233,"P")</f>
        <v>0</v>
      </c>
      <c r="N9" s="25"/>
    </row>
    <row r="10" ht="26.4">
      <c r="A10" s="1" t="s">
        <v>333</v>
      </c>
      <c r="B10" s="1">
        <v>1</v>
      </c>
      <c r="C10" s="26" t="s">
        <v>2456</v>
      </c>
      <c r="D10" t="s">
        <v>345</v>
      </c>
      <c r="E10" s="27" t="s">
        <v>2457</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8.4">
      <c r="A13" s="1" t="s">
        <v>342</v>
      </c>
      <c r="E13" s="27" t="s">
        <v>447</v>
      </c>
    </row>
    <row r="14">
      <c r="A14" s="1" t="s">
        <v>333</v>
      </c>
      <c r="B14" s="1">
        <v>2</v>
      </c>
      <c r="C14" s="26" t="s">
        <v>2458</v>
      </c>
      <c r="D14" t="s">
        <v>345</v>
      </c>
      <c r="E14" s="27" t="s">
        <v>2459</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5.2">
      <c r="A17" s="1" t="s">
        <v>342</v>
      </c>
      <c r="E17" s="27" t="s">
        <v>1066</v>
      </c>
    </row>
    <row r="18">
      <c r="A18" s="1" t="s">
        <v>333</v>
      </c>
      <c r="B18" s="1">
        <v>3</v>
      </c>
      <c r="C18" s="26" t="s">
        <v>2460</v>
      </c>
      <c r="D18" t="s">
        <v>345</v>
      </c>
      <c r="E18" s="27" t="s">
        <v>2461</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8.4">
      <c r="A21" s="1" t="s">
        <v>342</v>
      </c>
      <c r="E21" s="27" t="s">
        <v>447</v>
      </c>
    </row>
    <row r="22">
      <c r="A22" s="1" t="s">
        <v>333</v>
      </c>
      <c r="B22" s="1">
        <v>4</v>
      </c>
      <c r="C22" s="26" t="s">
        <v>2462</v>
      </c>
      <c r="D22" t="s">
        <v>345</v>
      </c>
      <c r="E22" s="27" t="s">
        <v>2463</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5.2">
      <c r="A25" s="1" t="s">
        <v>342</v>
      </c>
      <c r="E25" s="27" t="s">
        <v>1066</v>
      </c>
    </row>
    <row r="26">
      <c r="A26" s="1" t="s">
        <v>333</v>
      </c>
      <c r="B26" s="1">
        <v>5</v>
      </c>
      <c r="C26" s="26" t="s">
        <v>2464</v>
      </c>
      <c r="D26" t="s">
        <v>345</v>
      </c>
      <c r="E26" s="27" t="s">
        <v>2465</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c r="A30" s="1" t="s">
        <v>333</v>
      </c>
      <c r="B30" s="1">
        <v>6</v>
      </c>
      <c r="C30" s="26" t="s">
        <v>2466</v>
      </c>
      <c r="D30" t="s">
        <v>345</v>
      </c>
      <c r="E30" s="27" t="s">
        <v>2467</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45.2">
      <c r="A33" s="1" t="s">
        <v>342</v>
      </c>
      <c r="E33" s="27" t="s">
        <v>1066</v>
      </c>
    </row>
    <row r="34">
      <c r="A34" s="1" t="s">
        <v>333</v>
      </c>
      <c r="B34" s="1">
        <v>7</v>
      </c>
      <c r="C34" s="26" t="s">
        <v>2468</v>
      </c>
      <c r="D34" t="s">
        <v>345</v>
      </c>
      <c r="E34" s="27" t="s">
        <v>2469</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32">
      <c r="A37" s="1" t="s">
        <v>342</v>
      </c>
      <c r="E37" s="27" t="s">
        <v>2470</v>
      </c>
    </row>
    <row r="38">
      <c r="A38" s="1" t="s">
        <v>333</v>
      </c>
      <c r="B38" s="1">
        <v>8</v>
      </c>
      <c r="C38" s="26" t="s">
        <v>2471</v>
      </c>
      <c r="D38" t="s">
        <v>345</v>
      </c>
      <c r="E38" s="27" t="s">
        <v>2472</v>
      </c>
      <c r="F38" s="28" t="s">
        <v>361</v>
      </c>
      <c r="G38" s="29">
        <v>15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2424</v>
      </c>
    </row>
    <row r="41" ht="171.6">
      <c r="A41" s="1" t="s">
        <v>342</v>
      </c>
      <c r="E41" s="27" t="s">
        <v>1559</v>
      </c>
    </row>
    <row r="42">
      <c r="A42" s="1" t="s">
        <v>333</v>
      </c>
      <c r="B42" s="1">
        <v>9</v>
      </c>
      <c r="C42" s="26" t="s">
        <v>2473</v>
      </c>
      <c r="D42" t="s">
        <v>345</v>
      </c>
      <c r="E42" s="27" t="s">
        <v>2474</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2119</v>
      </c>
    </row>
    <row r="45" ht="118.8">
      <c r="A45" s="1" t="s">
        <v>342</v>
      </c>
      <c r="E45" s="27" t="s">
        <v>2475</v>
      </c>
    </row>
    <row r="46">
      <c r="A46" s="1" t="s">
        <v>333</v>
      </c>
      <c r="B46" s="1">
        <v>10</v>
      </c>
      <c r="C46" s="26" t="s">
        <v>2476</v>
      </c>
      <c r="D46" t="s">
        <v>345</v>
      </c>
      <c r="E46" s="27" t="s">
        <v>2477</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24.4">
      <c r="A49" s="1" t="s">
        <v>342</v>
      </c>
      <c r="E49" s="27" t="s">
        <v>2478</v>
      </c>
    </row>
    <row r="50" ht="26.4">
      <c r="A50" s="1" t="s">
        <v>333</v>
      </c>
      <c r="B50" s="1">
        <v>11</v>
      </c>
      <c r="C50" s="26" t="s">
        <v>1044</v>
      </c>
      <c r="D50" t="s">
        <v>345</v>
      </c>
      <c r="E50" s="27" t="s">
        <v>1045</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98">
      <c r="A53" s="1" t="s">
        <v>342</v>
      </c>
      <c r="E53" s="27" t="s">
        <v>1047</v>
      </c>
    </row>
    <row r="54">
      <c r="A54" s="1" t="s">
        <v>333</v>
      </c>
      <c r="B54" s="1">
        <v>12</v>
      </c>
      <c r="C54" s="26" t="s">
        <v>2479</v>
      </c>
      <c r="D54" t="s">
        <v>345</v>
      </c>
      <c r="E54" s="27" t="s">
        <v>2480</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71.6">
      <c r="A57" s="1" t="s">
        <v>342</v>
      </c>
      <c r="E57" s="27" t="s">
        <v>2481</v>
      </c>
    </row>
    <row r="58">
      <c r="A58" s="1" t="s">
        <v>333</v>
      </c>
      <c r="B58" s="1">
        <v>13</v>
      </c>
      <c r="C58" s="26" t="s">
        <v>2482</v>
      </c>
      <c r="D58" t="s">
        <v>345</v>
      </c>
      <c r="E58" s="27" t="s">
        <v>2483</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32">
      <c r="A61" s="1" t="s">
        <v>342</v>
      </c>
      <c r="E61" s="27" t="s">
        <v>2484</v>
      </c>
    </row>
    <row r="62">
      <c r="A62" s="1" t="s">
        <v>333</v>
      </c>
      <c r="B62" s="1">
        <v>14</v>
      </c>
      <c r="C62" s="26" t="s">
        <v>2485</v>
      </c>
      <c r="D62" t="s">
        <v>345</v>
      </c>
      <c r="E62" s="27" t="s">
        <v>2486</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1033</v>
      </c>
    </row>
    <row r="65" ht="158.4">
      <c r="A65" s="1" t="s">
        <v>342</v>
      </c>
      <c r="E65" s="27" t="s">
        <v>447</v>
      </c>
    </row>
    <row r="66">
      <c r="A66" s="1" t="s">
        <v>333</v>
      </c>
      <c r="B66" s="1">
        <v>15</v>
      </c>
      <c r="C66" s="26" t="s">
        <v>2487</v>
      </c>
      <c r="D66" t="s">
        <v>345</v>
      </c>
      <c r="E66" s="27" t="s">
        <v>2488</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1033</v>
      </c>
    </row>
    <row r="69" ht="145.2">
      <c r="A69" s="1" t="s">
        <v>342</v>
      </c>
      <c r="E69" s="27" t="s">
        <v>1066</v>
      </c>
    </row>
    <row r="70">
      <c r="A70" s="1" t="s">
        <v>333</v>
      </c>
      <c r="B70" s="1">
        <v>16</v>
      </c>
      <c r="C70" s="26" t="s">
        <v>2489</v>
      </c>
      <c r="D70" t="s">
        <v>345</v>
      </c>
      <c r="E70" s="27" t="s">
        <v>2490</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8.4">
      <c r="A73" s="1" t="s">
        <v>342</v>
      </c>
      <c r="E73" s="27" t="s">
        <v>447</v>
      </c>
    </row>
    <row r="74">
      <c r="A74" s="1" t="s">
        <v>333</v>
      </c>
      <c r="B74" s="1">
        <v>17</v>
      </c>
      <c r="C74" s="26" t="s">
        <v>2491</v>
      </c>
      <c r="D74" t="s">
        <v>345</v>
      </c>
      <c r="E74" s="27" t="s">
        <v>2492</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5.2">
      <c r="A77" s="1" t="s">
        <v>342</v>
      </c>
      <c r="E77" s="27" t="s">
        <v>1066</v>
      </c>
    </row>
    <row r="78" ht="26.4">
      <c r="A78" s="1" t="s">
        <v>333</v>
      </c>
      <c r="B78" s="1">
        <v>18</v>
      </c>
      <c r="C78" s="26" t="s">
        <v>2493</v>
      </c>
      <c r="D78" t="s">
        <v>345</v>
      </c>
      <c r="E78" s="27" t="s">
        <v>2494</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32">
      <c r="A81" s="1" t="s">
        <v>342</v>
      </c>
      <c r="E81" s="27" t="s">
        <v>2495</v>
      </c>
    </row>
    <row r="82">
      <c r="A82" s="1" t="s">
        <v>333</v>
      </c>
      <c r="B82" s="1">
        <v>19</v>
      </c>
      <c r="C82" s="26" t="s">
        <v>2496</v>
      </c>
      <c r="D82" t="s">
        <v>345</v>
      </c>
      <c r="E82" s="27" t="s">
        <v>2497</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5.2">
      <c r="A85" s="1" t="s">
        <v>342</v>
      </c>
      <c r="E85" s="27" t="s">
        <v>2498</v>
      </c>
    </row>
    <row r="86">
      <c r="A86" s="1" t="s">
        <v>333</v>
      </c>
      <c r="B86" s="1">
        <v>20</v>
      </c>
      <c r="C86" s="26" t="s">
        <v>2499</v>
      </c>
      <c r="D86" t="s">
        <v>345</v>
      </c>
      <c r="E86" s="27" t="s">
        <v>2500</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45.2">
      <c r="A89" s="1" t="s">
        <v>342</v>
      </c>
      <c r="E89" s="27" t="s">
        <v>2501</v>
      </c>
    </row>
    <row r="90">
      <c r="A90" s="1" t="s">
        <v>333</v>
      </c>
      <c r="B90" s="1">
        <v>21</v>
      </c>
      <c r="C90" s="26" t="s">
        <v>2502</v>
      </c>
      <c r="D90" t="s">
        <v>345</v>
      </c>
      <c r="E90" s="27" t="s">
        <v>2503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84.8">
      <c r="A93" s="1" t="s">
        <v>342</v>
      </c>
      <c r="E93" s="27" t="s">
        <v>1069</v>
      </c>
    </row>
    <row r="94">
      <c r="A94" s="1" t="s">
        <v>333</v>
      </c>
      <c r="B94" s="1">
        <v>22</v>
      </c>
      <c r="C94" s="26" t="s">
        <v>2161</v>
      </c>
      <c r="D94" t="s">
        <v>345</v>
      </c>
      <c r="E94" s="27" t="s">
        <v>2162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84.8">
      <c r="A97" s="1" t="s">
        <v>342</v>
      </c>
      <c r="E97" s="27" t="s">
        <v>1069</v>
      </c>
    </row>
    <row r="98">
      <c r="A98" s="1" t="s">
        <v>333</v>
      </c>
      <c r="B98" s="1">
        <v>23</v>
      </c>
      <c r="C98" s="26" t="s">
        <v>2504</v>
      </c>
      <c r="D98" t="s">
        <v>345</v>
      </c>
      <c r="E98" s="27" t="s">
        <v>2505</v>
      </c>
      <c r="F98" s="28" t="s">
        <v>355</v>
      </c>
      <c r="G98" s="29">
        <v>1</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1029</v>
      </c>
    </row>
    <row r="101" ht="198">
      <c r="A101" s="1" t="s">
        <v>342</v>
      </c>
      <c r="E101" s="27" t="s">
        <v>2506</v>
      </c>
    </row>
    <row r="102">
      <c r="A102" s="1" t="s">
        <v>333</v>
      </c>
      <c r="B102" s="1">
        <v>24</v>
      </c>
      <c r="C102" s="26" t="s">
        <v>1204</v>
      </c>
      <c r="D102" t="s">
        <v>345</v>
      </c>
      <c r="E102" s="27" t="s">
        <v>1205</v>
      </c>
      <c r="F102" s="28" t="s">
        <v>355</v>
      </c>
      <c r="G102" s="29">
        <v>5</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1050</v>
      </c>
    </row>
    <row r="105" ht="158.4">
      <c r="A105" s="1" t="s">
        <v>342</v>
      </c>
      <c r="E105" s="27" t="s">
        <v>447</v>
      </c>
    </row>
    <row r="106">
      <c r="A106" s="1" t="s">
        <v>333</v>
      </c>
      <c r="B106" s="1">
        <v>25</v>
      </c>
      <c r="C106" s="26" t="s">
        <v>1206</v>
      </c>
      <c r="D106" t="s">
        <v>345</v>
      </c>
      <c r="E106" s="27" t="s">
        <v>1207</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1050</v>
      </c>
    </row>
    <row r="109" ht="132">
      <c r="A109" s="1" t="s">
        <v>342</v>
      </c>
      <c r="E109" s="27" t="s">
        <v>1061</v>
      </c>
    </row>
    <row r="110">
      <c r="A110" s="1" t="s">
        <v>333</v>
      </c>
      <c r="B110" s="1">
        <v>26</v>
      </c>
      <c r="C110" s="26" t="s">
        <v>1171</v>
      </c>
      <c r="D110" t="s">
        <v>345</v>
      </c>
      <c r="E110" s="27" t="s">
        <v>1172</v>
      </c>
      <c r="F110" s="28" t="s">
        <v>431</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2320</v>
      </c>
    </row>
    <row r="113" ht="92.4">
      <c r="A113" s="1" t="s">
        <v>342</v>
      </c>
      <c r="E113" s="27" t="s">
        <v>1173</v>
      </c>
    </row>
    <row r="114">
      <c r="A114" s="1" t="s">
        <v>333</v>
      </c>
      <c r="B114" s="1">
        <v>27</v>
      </c>
      <c r="C114" s="26" t="s">
        <v>1174</v>
      </c>
      <c r="D114" t="s">
        <v>345</v>
      </c>
      <c r="E114" s="27" t="s">
        <v>1175</v>
      </c>
      <c r="F114" s="28" t="s">
        <v>431</v>
      </c>
      <c r="G114" s="29">
        <v>16</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2320</v>
      </c>
    </row>
    <row r="117" ht="92.4">
      <c r="A117" s="1" t="s">
        <v>342</v>
      </c>
      <c r="E117" s="27" t="s">
        <v>1176</v>
      </c>
    </row>
    <row r="118">
      <c r="A118" s="1" t="s">
        <v>333</v>
      </c>
      <c r="B118" s="1">
        <v>28</v>
      </c>
      <c r="C118" s="26" t="s">
        <v>1160</v>
      </c>
      <c r="D118" t="s">
        <v>345</v>
      </c>
      <c r="E118" s="27" t="s">
        <v>1161</v>
      </c>
      <c r="F118" s="28" t="s">
        <v>431</v>
      </c>
      <c r="G118" s="29">
        <v>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2128</v>
      </c>
    </row>
    <row r="121" ht="92.4">
      <c r="A121" s="1" t="s">
        <v>342</v>
      </c>
      <c r="E121" s="27" t="s">
        <v>1163</v>
      </c>
    </row>
    <row r="122">
      <c r="A122" s="1" t="s">
        <v>333</v>
      </c>
      <c r="B122" s="1">
        <v>29</v>
      </c>
      <c r="C122" s="26" t="s">
        <v>1168</v>
      </c>
      <c r="D122" t="s">
        <v>345</v>
      </c>
      <c r="E122" s="27" t="s">
        <v>1169</v>
      </c>
      <c r="F122" s="28" t="s">
        <v>431</v>
      </c>
      <c r="G122" s="29">
        <v>8</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2128</v>
      </c>
    </row>
    <row r="125" ht="92.4">
      <c r="A125" s="1" t="s">
        <v>342</v>
      </c>
      <c r="E125" s="27" t="s">
        <v>1170</v>
      </c>
    </row>
    <row r="126" ht="26.4">
      <c r="A126" s="1" t="s">
        <v>333</v>
      </c>
      <c r="B126" s="1">
        <v>30</v>
      </c>
      <c r="C126" s="26" t="s">
        <v>1074</v>
      </c>
      <c r="D126" t="s">
        <v>345</v>
      </c>
      <c r="E126" s="27" t="s">
        <v>1075</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1029</v>
      </c>
    </row>
    <row r="129" ht="105.6">
      <c r="A129" s="1" t="s">
        <v>342</v>
      </c>
      <c r="E129" s="27" t="s">
        <v>1076</v>
      </c>
    </row>
    <row r="130">
      <c r="A130" s="1" t="s">
        <v>333</v>
      </c>
      <c r="B130" s="1">
        <v>31</v>
      </c>
      <c r="C130" s="26" t="s">
        <v>1124</v>
      </c>
      <c r="D130" t="s">
        <v>345</v>
      </c>
      <c r="E130" s="27" t="s">
        <v>1125</v>
      </c>
      <c r="F130" s="28" t="s">
        <v>355</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2251</v>
      </c>
    </row>
    <row r="133" ht="92.4">
      <c r="A133" s="1" t="s">
        <v>342</v>
      </c>
      <c r="E133" s="27" t="s">
        <v>1127</v>
      </c>
    </row>
    <row r="134">
      <c r="A134" s="1" t="s">
        <v>333</v>
      </c>
      <c r="B134" s="1">
        <v>32</v>
      </c>
      <c r="C134" s="26" t="s">
        <v>1093</v>
      </c>
      <c r="D134" t="s">
        <v>345</v>
      </c>
      <c r="E134" s="27" t="s">
        <v>1094</v>
      </c>
      <c r="F134" s="28" t="s">
        <v>355</v>
      </c>
      <c r="G134" s="29">
        <v>4</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2119</v>
      </c>
    </row>
    <row r="137" ht="92.4">
      <c r="A137" s="1" t="s">
        <v>342</v>
      </c>
      <c r="E137" s="27" t="s">
        <v>1095</v>
      </c>
    </row>
    <row r="138">
      <c r="A138" s="1" t="s">
        <v>333</v>
      </c>
      <c r="B138" s="1">
        <v>33</v>
      </c>
      <c r="C138" s="26" t="s">
        <v>2420</v>
      </c>
      <c r="D138" t="s">
        <v>345</v>
      </c>
      <c r="E138" s="27" t="s">
        <v>2421</v>
      </c>
      <c r="F138" s="28" t="s">
        <v>355</v>
      </c>
      <c r="G138" s="29">
        <v>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1029</v>
      </c>
    </row>
    <row r="141" ht="105.6">
      <c r="A141" s="1" t="s">
        <v>342</v>
      </c>
      <c r="E141" s="27" t="s">
        <v>1131</v>
      </c>
    </row>
    <row r="142" ht="26.4">
      <c r="A142" s="1" t="s">
        <v>333</v>
      </c>
      <c r="B142" s="1">
        <v>34</v>
      </c>
      <c r="C142" s="26" t="s">
        <v>2507</v>
      </c>
      <c r="D142" t="s">
        <v>345</v>
      </c>
      <c r="E142" s="27" t="s">
        <v>2508</v>
      </c>
      <c r="F142" s="28" t="s">
        <v>532</v>
      </c>
      <c r="G142" s="29">
        <v>0.080000000000000002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2509</v>
      </c>
    </row>
    <row r="145" ht="171.6">
      <c r="A145" s="1" t="s">
        <v>342</v>
      </c>
      <c r="E145" s="27" t="s">
        <v>1193</v>
      </c>
    </row>
    <row r="146">
      <c r="A146" s="1" t="s">
        <v>333</v>
      </c>
      <c r="B146" s="1">
        <v>35</v>
      </c>
      <c r="C146" s="26" t="s">
        <v>2510</v>
      </c>
      <c r="D146" t="s">
        <v>345</v>
      </c>
      <c r="E146" s="27" t="s">
        <v>2511</v>
      </c>
      <c r="F146" s="28" t="s">
        <v>361</v>
      </c>
      <c r="G146" s="29">
        <v>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2128</v>
      </c>
    </row>
    <row r="149" ht="79.2">
      <c r="A149" s="1" t="s">
        <v>342</v>
      </c>
      <c r="E149" s="27" t="s">
        <v>906</v>
      </c>
    </row>
    <row r="150" ht="26.4">
      <c r="A150" s="1" t="s">
        <v>333</v>
      </c>
      <c r="B150" s="1">
        <v>36</v>
      </c>
      <c r="C150" s="26" t="s">
        <v>2512</v>
      </c>
      <c r="D150" t="s">
        <v>345</v>
      </c>
      <c r="E150" s="27" t="s">
        <v>2513</v>
      </c>
      <c r="F150" s="28" t="s">
        <v>355</v>
      </c>
      <c r="G150" s="29">
        <v>8</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2128</v>
      </c>
    </row>
    <row r="153" ht="92.4">
      <c r="A153" s="1" t="s">
        <v>342</v>
      </c>
      <c r="E153" s="27" t="s">
        <v>1113</v>
      </c>
    </row>
    <row r="154" ht="26.4">
      <c r="A154" s="1" t="s">
        <v>333</v>
      </c>
      <c r="B154" s="1">
        <v>37</v>
      </c>
      <c r="C154" s="26" t="s">
        <v>1101</v>
      </c>
      <c r="D154" t="s">
        <v>345</v>
      </c>
      <c r="E154" s="27" t="s">
        <v>1102</v>
      </c>
      <c r="F154" s="28" t="s">
        <v>361</v>
      </c>
      <c r="G154" s="29">
        <v>20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2251</v>
      </c>
    </row>
    <row r="157" ht="79.2">
      <c r="A157" s="1" t="s">
        <v>342</v>
      </c>
      <c r="E157" s="27" t="s">
        <v>906</v>
      </c>
    </row>
    <row r="158" ht="26.4">
      <c r="A158" s="1" t="s">
        <v>333</v>
      </c>
      <c r="B158" s="1">
        <v>38</v>
      </c>
      <c r="C158" s="26" t="s">
        <v>1110</v>
      </c>
      <c r="D158" t="s">
        <v>345</v>
      </c>
      <c r="E158" s="27" t="s">
        <v>1111</v>
      </c>
      <c r="F158" s="28" t="s">
        <v>355</v>
      </c>
      <c r="G158" s="29">
        <v>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2128</v>
      </c>
    </row>
    <row r="161" ht="92.4">
      <c r="A161" s="1" t="s">
        <v>342</v>
      </c>
      <c r="E161" s="27" t="s">
        <v>1113</v>
      </c>
    </row>
    <row r="162">
      <c r="A162" s="1" t="s">
        <v>333</v>
      </c>
      <c r="B162" s="1">
        <v>39</v>
      </c>
      <c r="C162" s="26" t="s">
        <v>1164</v>
      </c>
      <c r="D162" t="s">
        <v>345</v>
      </c>
      <c r="E162" s="27" t="s">
        <v>1165</v>
      </c>
      <c r="F162" s="28" t="s">
        <v>431</v>
      </c>
      <c r="G162" s="29">
        <v>8</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2128</v>
      </c>
    </row>
    <row r="165" ht="92.4">
      <c r="A165" s="1" t="s">
        <v>342</v>
      </c>
      <c r="E165" s="27" t="s">
        <v>1167</v>
      </c>
    </row>
    <row r="166" ht="26.4">
      <c r="A166" s="1" t="s">
        <v>333</v>
      </c>
      <c r="B166" s="1">
        <v>40</v>
      </c>
      <c r="C166" s="26" t="s">
        <v>2335</v>
      </c>
      <c r="D166" t="s">
        <v>345</v>
      </c>
      <c r="E166" s="27" t="s">
        <v>2336</v>
      </c>
      <c r="F166" s="28" t="s">
        <v>361</v>
      </c>
      <c r="G166" s="29">
        <v>30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1876</v>
      </c>
    </row>
    <row r="169" ht="132">
      <c r="A169" s="1" t="s">
        <v>342</v>
      </c>
      <c r="E169" s="27" t="s">
        <v>1542</v>
      </c>
    </row>
    <row r="170">
      <c r="A170" s="1" t="s">
        <v>333</v>
      </c>
      <c r="B170" s="1">
        <v>41</v>
      </c>
      <c r="C170" s="26" t="s">
        <v>2126</v>
      </c>
      <c r="D170" t="s">
        <v>345</v>
      </c>
      <c r="E170" s="27" t="s">
        <v>2127</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105.6">
      <c r="A173" s="1" t="s">
        <v>342</v>
      </c>
      <c r="E173" s="27" t="s">
        <v>2125</v>
      </c>
    </row>
    <row r="174" ht="26.4">
      <c r="A174" s="1" t="s">
        <v>333</v>
      </c>
      <c r="B174" s="1">
        <v>42</v>
      </c>
      <c r="C174" s="26" t="s">
        <v>2514</v>
      </c>
      <c r="D174" t="s">
        <v>345</v>
      </c>
      <c r="E174" s="27" t="s">
        <v>2515</v>
      </c>
      <c r="F174" s="28" t="s">
        <v>355</v>
      </c>
      <c r="G174" s="29">
        <v>2</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1033</v>
      </c>
    </row>
    <row r="177" ht="39.6">
      <c r="A177" s="1" t="s">
        <v>342</v>
      </c>
      <c r="E177" s="27" t="s">
        <v>1481</v>
      </c>
    </row>
    <row r="178">
      <c r="A178" s="1" t="s">
        <v>333</v>
      </c>
      <c r="B178" s="1">
        <v>43</v>
      </c>
      <c r="C178" s="26" t="s">
        <v>1143</v>
      </c>
      <c r="D178" t="s">
        <v>345</v>
      </c>
      <c r="E178" s="27" t="s">
        <v>1144</v>
      </c>
      <c r="F178" s="28" t="s">
        <v>355</v>
      </c>
      <c r="G178" s="29">
        <v>2</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1033</v>
      </c>
    </row>
    <row r="181" ht="105.6">
      <c r="A181" s="1" t="s">
        <v>342</v>
      </c>
      <c r="E181" s="27" t="s">
        <v>1146</v>
      </c>
    </row>
    <row r="182">
      <c r="A182" s="1" t="s">
        <v>333</v>
      </c>
      <c r="B182" s="1">
        <v>44</v>
      </c>
      <c r="C182" s="26" t="s">
        <v>2516</v>
      </c>
      <c r="D182" t="s">
        <v>345</v>
      </c>
      <c r="E182" s="27" t="s">
        <v>2517</v>
      </c>
      <c r="F182" s="28" t="s">
        <v>355</v>
      </c>
      <c r="G182" s="29">
        <v>4</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2119</v>
      </c>
    </row>
    <row r="185" ht="105.6">
      <c r="A185" s="1" t="s">
        <v>342</v>
      </c>
      <c r="E185" s="27" t="s">
        <v>1146</v>
      </c>
    </row>
    <row r="186">
      <c r="A186" s="1" t="s">
        <v>333</v>
      </c>
      <c r="B186" s="1">
        <v>45</v>
      </c>
      <c r="C186" s="26" t="s">
        <v>2518</v>
      </c>
      <c r="D186" t="s">
        <v>345</v>
      </c>
      <c r="E186" s="27" t="s">
        <v>2519</v>
      </c>
      <c r="F186" s="28" t="s">
        <v>355</v>
      </c>
      <c r="G186" s="29">
        <v>3</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1046</v>
      </c>
    </row>
    <row r="189" ht="105.6">
      <c r="A189" s="1" t="s">
        <v>342</v>
      </c>
      <c r="E189" s="27" t="s">
        <v>1146</v>
      </c>
    </row>
    <row r="190">
      <c r="A190" s="1" t="s">
        <v>333</v>
      </c>
      <c r="B190" s="1">
        <v>46</v>
      </c>
      <c r="C190" s="26" t="s">
        <v>2520</v>
      </c>
      <c r="D190" t="s">
        <v>345</v>
      </c>
      <c r="E190" s="27" t="s">
        <v>2521</v>
      </c>
      <c r="F190" s="28" t="s">
        <v>355</v>
      </c>
      <c r="G190" s="29">
        <v>1</v>
      </c>
      <c r="H190" s="28">
        <v>0</v>
      </c>
      <c r="I190" s="30">
        <f>ROUND(G190*H190,P4)</f>
        <v>0</v>
      </c>
      <c r="L190" s="30">
        <v>0</v>
      </c>
      <c r="M190" s="24">
        <f>ROUND(G190*L190,P4)</f>
        <v>0</v>
      </c>
      <c r="N190" s="25" t="s">
        <v>1028</v>
      </c>
      <c r="O190" s="31">
        <f>M190*AA190</f>
        <v>0</v>
      </c>
      <c r="P190" s="1">
        <v>3</v>
      </c>
      <c r="AA190" s="1">
        <f>IF(P190=1,$O$3,IF(P190=2,$O$4,$O$5))</f>
        <v>0</v>
      </c>
    </row>
    <row r="191">
      <c r="A191" s="1" t="s">
        <v>339</v>
      </c>
      <c r="E191" s="27" t="s">
        <v>349</v>
      </c>
    </row>
    <row r="192">
      <c r="A192" s="1" t="s">
        <v>341</v>
      </c>
      <c r="E192" s="32" t="s">
        <v>1029</v>
      </c>
    </row>
    <row r="193" ht="145.2">
      <c r="A193" s="1" t="s">
        <v>342</v>
      </c>
      <c r="E193" s="27" t="s">
        <v>2522</v>
      </c>
    </row>
    <row r="194">
      <c r="A194" s="1" t="s">
        <v>333</v>
      </c>
      <c r="B194" s="1">
        <v>47</v>
      </c>
      <c r="C194" s="26" t="s">
        <v>2523</v>
      </c>
      <c r="D194" t="s">
        <v>345</v>
      </c>
      <c r="E194" s="27" t="s">
        <v>2524</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8.4">
      <c r="A197" s="1" t="s">
        <v>342</v>
      </c>
      <c r="E197" s="27" t="s">
        <v>1608</v>
      </c>
    </row>
    <row r="198">
      <c r="A198" s="1" t="s">
        <v>333</v>
      </c>
      <c r="B198" s="1">
        <v>48</v>
      </c>
      <c r="C198" s="26" t="s">
        <v>2525</v>
      </c>
      <c r="D198" t="s">
        <v>345</v>
      </c>
      <c r="E198" s="27" t="s">
        <v>2526</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58.4">
      <c r="A201" s="1" t="s">
        <v>342</v>
      </c>
      <c r="E201" s="27" t="s">
        <v>1608</v>
      </c>
    </row>
    <row r="202">
      <c r="A202" s="1" t="s">
        <v>333</v>
      </c>
      <c r="B202" s="1">
        <v>49</v>
      </c>
      <c r="C202" s="26" t="s">
        <v>2527</v>
      </c>
      <c r="D202" t="s">
        <v>345</v>
      </c>
      <c r="E202" s="27" t="s">
        <v>2528</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158.4">
      <c r="A205" s="1" t="s">
        <v>342</v>
      </c>
      <c r="E205" s="27" t="s">
        <v>1608</v>
      </c>
    </row>
    <row r="206">
      <c r="A206" s="1" t="s">
        <v>333</v>
      </c>
      <c r="B206" s="1">
        <v>50</v>
      </c>
      <c r="C206" s="26" t="s">
        <v>2529</v>
      </c>
      <c r="D206" t="s">
        <v>345</v>
      </c>
      <c r="E206" s="27" t="s">
        <v>2530</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1029</v>
      </c>
    </row>
    <row r="209" ht="158.4">
      <c r="A209" s="1" t="s">
        <v>342</v>
      </c>
      <c r="E209" s="27" t="s">
        <v>1608</v>
      </c>
    </row>
    <row r="210">
      <c r="A210" s="1" t="s">
        <v>333</v>
      </c>
      <c r="B210" s="1">
        <v>51</v>
      </c>
      <c r="C210" s="26" t="s">
        <v>2531</v>
      </c>
      <c r="D210" t="s">
        <v>345</v>
      </c>
      <c r="E210" s="27" t="s">
        <v>2532</v>
      </c>
      <c r="F210" s="28" t="s">
        <v>361</v>
      </c>
      <c r="G210" s="29">
        <v>20</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2251</v>
      </c>
    </row>
    <row r="213" ht="158.4">
      <c r="A213" s="1" t="s">
        <v>342</v>
      </c>
      <c r="E213" s="27" t="s">
        <v>1530</v>
      </c>
    </row>
    <row r="214">
      <c r="A214" s="1" t="s">
        <v>333</v>
      </c>
      <c r="B214" s="1">
        <v>52</v>
      </c>
      <c r="C214" s="26" t="s">
        <v>2533</v>
      </c>
      <c r="D214" t="s">
        <v>345</v>
      </c>
      <c r="E214" s="27" t="s">
        <v>2534</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58.4">
      <c r="A217" s="1" t="s">
        <v>342</v>
      </c>
      <c r="E217" s="27" t="s">
        <v>1608</v>
      </c>
    </row>
    <row r="218">
      <c r="A218" s="1" t="s">
        <v>333</v>
      </c>
      <c r="B218" s="1">
        <v>53</v>
      </c>
      <c r="C218" s="26" t="s">
        <v>2535</v>
      </c>
      <c r="D218" t="s">
        <v>345</v>
      </c>
      <c r="E218" s="27" t="s">
        <v>2536</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58.4">
      <c r="A221" s="1" t="s">
        <v>342</v>
      </c>
      <c r="E221" s="27" t="s">
        <v>1608</v>
      </c>
    </row>
    <row r="222">
      <c r="A222" s="1" t="s">
        <v>333</v>
      </c>
      <c r="B222" s="1">
        <v>54</v>
      </c>
      <c r="C222" s="26" t="s">
        <v>2537</v>
      </c>
      <c r="D222" t="s">
        <v>345</v>
      </c>
      <c r="E222" s="27" t="s">
        <v>2538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1029</v>
      </c>
    </row>
    <row r="225" ht="158.4">
      <c r="A225" s="1" t="s">
        <v>342</v>
      </c>
      <c r="E225" s="27" t="s">
        <v>1608</v>
      </c>
    </row>
    <row r="226">
      <c r="A226" s="1" t="s">
        <v>333</v>
      </c>
      <c r="B226" s="1">
        <v>55</v>
      </c>
      <c r="C226" s="26" t="s">
        <v>2009</v>
      </c>
      <c r="D226" t="s">
        <v>345</v>
      </c>
      <c r="E226" s="27" t="s">
        <v>2010</v>
      </c>
      <c r="F226" s="28" t="s">
        <v>361</v>
      </c>
      <c r="G226" s="29">
        <v>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1033</v>
      </c>
    </row>
    <row r="229" ht="158.4">
      <c r="A229" s="1" t="s">
        <v>342</v>
      </c>
      <c r="E229" s="27" t="s">
        <v>1530</v>
      </c>
    </row>
    <row r="230">
      <c r="A230" s="1" t="s">
        <v>333</v>
      </c>
      <c r="B230" s="1">
        <v>56</v>
      </c>
      <c r="C230" s="26" t="s">
        <v>2539</v>
      </c>
      <c r="D230" t="s">
        <v>345</v>
      </c>
      <c r="E230" s="27" t="s">
        <v>2540</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1029</v>
      </c>
    </row>
    <row r="233" ht="158.4">
      <c r="A233" s="1" t="s">
        <v>342</v>
      </c>
      <c r="E233" s="27" t="s">
        <v>1608</v>
      </c>
    </row>
    <row r="234">
      <c r="A234" s="1" t="s">
        <v>330</v>
      </c>
      <c r="C234" s="22" t="s">
        <v>351</v>
      </c>
      <c r="E234" s="23" t="s">
        <v>2454</v>
      </c>
      <c r="L234" s="24">
        <f>SUMIFS(L235:L254,A235:A254,"P")</f>
        <v>0</v>
      </c>
      <c r="M234" s="24">
        <f>SUMIFS(M235:M254,A235:A254,"P")</f>
        <v>0</v>
      </c>
      <c r="N234" s="25"/>
    </row>
    <row r="235" ht="26.4">
      <c r="A235" s="1" t="s">
        <v>333</v>
      </c>
      <c r="B235" s="1">
        <v>57</v>
      </c>
      <c r="C235" s="26" t="s">
        <v>2541</v>
      </c>
      <c r="D235" t="s">
        <v>2542</v>
      </c>
      <c r="E235" s="27" t="s">
        <v>2543</v>
      </c>
      <c r="F235" s="28" t="s">
        <v>337</v>
      </c>
      <c r="G235" s="29">
        <v>0.10000000000000001</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c r="E237" s="32" t="s">
        <v>1951</v>
      </c>
    </row>
    <row r="238" ht="158.4">
      <c r="A238" s="1" t="s">
        <v>342</v>
      </c>
      <c r="E238" s="27" t="s">
        <v>343</v>
      </c>
    </row>
    <row r="239" ht="26.4">
      <c r="A239" s="1" t="s">
        <v>333</v>
      </c>
      <c r="B239" s="1">
        <v>58</v>
      </c>
      <c r="C239" s="26" t="s">
        <v>471</v>
      </c>
      <c r="D239" t="s">
        <v>472</v>
      </c>
      <c r="E239" s="27" t="s">
        <v>473</v>
      </c>
      <c r="F239" s="28" t="s">
        <v>337</v>
      </c>
      <c r="G239" s="29">
        <v>0.02</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c r="E241" s="32" t="s">
        <v>2269</v>
      </c>
    </row>
    <row r="242" ht="158.4">
      <c r="A242" s="1" t="s">
        <v>342</v>
      </c>
      <c r="E242" s="27" t="s">
        <v>343</v>
      </c>
    </row>
    <row r="243" ht="26.4">
      <c r="A243" s="1" t="s">
        <v>333</v>
      </c>
      <c r="B243" s="1">
        <v>59</v>
      </c>
      <c r="C243" s="26" t="s">
        <v>334</v>
      </c>
      <c r="D243" t="s">
        <v>335</v>
      </c>
      <c r="E243" s="27" t="s">
        <v>336</v>
      </c>
      <c r="F243" s="28" t="s">
        <v>337</v>
      </c>
      <c r="G243" s="29">
        <v>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c r="E245" s="32" t="s">
        <v>2270</v>
      </c>
    </row>
    <row r="246" ht="158.4">
      <c r="A246" s="1" t="s">
        <v>342</v>
      </c>
      <c r="E246" s="27" t="s">
        <v>343</v>
      </c>
    </row>
    <row r="247" ht="39.6">
      <c r="A247" s="1" t="s">
        <v>333</v>
      </c>
      <c r="B247" s="1">
        <v>60</v>
      </c>
      <c r="C247" s="26" t="s">
        <v>459</v>
      </c>
      <c r="D247" t="s">
        <v>460</v>
      </c>
      <c r="E247" s="27" t="s">
        <v>461</v>
      </c>
      <c r="F247" s="28" t="s">
        <v>337</v>
      </c>
      <c r="G247" s="29">
        <v>0.050000000000000003</v>
      </c>
      <c r="H247" s="28">
        <v>0</v>
      </c>
      <c r="I247" s="30">
        <f>ROUND(G247*H247,P4)</f>
        <v>0</v>
      </c>
      <c r="L247" s="30">
        <v>0</v>
      </c>
      <c r="M247" s="24">
        <f>ROUND(G247*L247,P4)</f>
        <v>0</v>
      </c>
      <c r="N247" s="25" t="s">
        <v>338</v>
      </c>
      <c r="O247" s="31">
        <f>M247*AA247</f>
        <v>0</v>
      </c>
      <c r="P247" s="1">
        <v>3</v>
      </c>
      <c r="AA247" s="1">
        <f>IF(P247=1,$O$3,IF(P247=2,$O$4,$O$5))</f>
        <v>0</v>
      </c>
    </row>
    <row r="248" ht="26.4">
      <c r="A248" s="1" t="s">
        <v>339</v>
      </c>
      <c r="E248" s="27" t="s">
        <v>340</v>
      </c>
    </row>
    <row r="249">
      <c r="A249" s="1" t="s">
        <v>341</v>
      </c>
      <c r="E249" s="32" t="s">
        <v>2394</v>
      </c>
    </row>
    <row r="250" ht="158.4">
      <c r="A250" s="1" t="s">
        <v>342</v>
      </c>
      <c r="E250" s="27" t="s">
        <v>343</v>
      </c>
    </row>
    <row r="251" ht="26.4">
      <c r="A251" s="1" t="s">
        <v>333</v>
      </c>
      <c r="B251" s="1">
        <v>61</v>
      </c>
      <c r="C251" s="26" t="s">
        <v>2544</v>
      </c>
      <c r="D251" t="s">
        <v>2545</v>
      </c>
      <c r="E251" s="27" t="s">
        <v>2546</v>
      </c>
      <c r="F251" s="28" t="s">
        <v>337</v>
      </c>
      <c r="G251" s="29">
        <v>0.02</v>
      </c>
      <c r="H251" s="28">
        <v>0</v>
      </c>
      <c r="I251" s="30">
        <f>ROUND(G251*H251,P4)</f>
        <v>0</v>
      </c>
      <c r="L251" s="30">
        <v>0</v>
      </c>
      <c r="M251" s="24">
        <f>ROUND(G251*L251,P4)</f>
        <v>0</v>
      </c>
      <c r="N251" s="25" t="s">
        <v>338</v>
      </c>
      <c r="O251" s="31">
        <f>M251*AA251</f>
        <v>0</v>
      </c>
      <c r="P251" s="1">
        <v>3</v>
      </c>
      <c r="AA251" s="1">
        <f>IF(P251=1,$O$3,IF(P251=2,$O$4,$O$5))</f>
        <v>0</v>
      </c>
    </row>
    <row r="252" ht="26.4">
      <c r="A252" s="1" t="s">
        <v>339</v>
      </c>
      <c r="E252" s="27" t="s">
        <v>340</v>
      </c>
    </row>
    <row r="253">
      <c r="A253" s="1" t="s">
        <v>341</v>
      </c>
      <c r="E253" s="32" t="s">
        <v>2269</v>
      </c>
    </row>
    <row r="254" ht="158.4">
      <c r="A254" s="1" t="s">
        <v>342</v>
      </c>
      <c r="E25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COUNTIFS(L8:L282,"=0",A8:A282,"P")+COUNTIFS(L8:L282,"",A8:A282,"P")+SUM(Q8:Q282)</f>
        <v>0</v>
      </c>
    </row>
    <row r="8">
      <c r="A8" s="1" t="s">
        <v>328</v>
      </c>
      <c r="C8" s="22" t="s">
        <v>2547</v>
      </c>
      <c r="E8" s="23" t="s">
        <v>57</v>
      </c>
      <c r="L8" s="24">
        <f>L9+L98+L195+L224+L265</f>
        <v>0</v>
      </c>
      <c r="M8" s="24">
        <f>M9+M98+M195+M224+M265</f>
        <v>0</v>
      </c>
      <c r="N8" s="25"/>
    </row>
    <row r="9">
      <c r="A9" s="1" t="s">
        <v>330</v>
      </c>
      <c r="C9" s="22" t="s">
        <v>331</v>
      </c>
      <c r="E9" s="23" t="s">
        <v>1382</v>
      </c>
      <c r="L9" s="24">
        <f>SUMIFS(L10:L97,A10:A97,"P")</f>
        <v>0</v>
      </c>
      <c r="M9" s="24">
        <f>SUMIFS(M10:M97,A10:A97,"P")</f>
        <v>0</v>
      </c>
      <c r="N9" s="25"/>
    </row>
    <row r="10">
      <c r="A10" s="1" t="s">
        <v>333</v>
      </c>
      <c r="B10" s="1">
        <v>1</v>
      </c>
      <c r="C10" s="26" t="s">
        <v>1383</v>
      </c>
      <c r="D10" t="s">
        <v>345</v>
      </c>
      <c r="E10" s="27" t="s">
        <v>2106</v>
      </c>
      <c r="F10" s="28" t="s">
        <v>582</v>
      </c>
      <c r="G10" s="29">
        <v>225</v>
      </c>
      <c r="H10" s="28">
        <v>0</v>
      </c>
      <c r="I10" s="30">
        <f>ROUND(G10*H10,P4)</f>
        <v>0</v>
      </c>
      <c r="L10" s="30">
        <v>0</v>
      </c>
      <c r="M10" s="24">
        <f>ROUND(G10*L10,P4)</f>
        <v>0</v>
      </c>
      <c r="N10" s="25" t="s">
        <v>1365</v>
      </c>
      <c r="O10" s="31">
        <f>M10*AA10</f>
        <v>0</v>
      </c>
      <c r="P10" s="1">
        <v>3</v>
      </c>
      <c r="AA10" s="1">
        <f>IF(P10=1,$O$3,IF(P10=2,$O$4,$O$5))</f>
        <v>0</v>
      </c>
    </row>
    <row r="11">
      <c r="A11" s="1" t="s">
        <v>339</v>
      </c>
      <c r="E11" s="27" t="s">
        <v>349</v>
      </c>
    </row>
    <row r="12" ht="26.4">
      <c r="A12" s="1" t="s">
        <v>341</v>
      </c>
      <c r="E12" s="32" t="s">
        <v>2548</v>
      </c>
    </row>
    <row r="13" ht="79.2">
      <c r="A13" s="1" t="s">
        <v>342</v>
      </c>
      <c r="E13" s="27" t="s">
        <v>2108</v>
      </c>
    </row>
    <row r="14">
      <c r="A14" s="1" t="s">
        <v>333</v>
      </c>
      <c r="B14" s="1">
        <v>2</v>
      </c>
      <c r="C14" s="26" t="s">
        <v>1408</v>
      </c>
      <c r="D14" t="s">
        <v>345</v>
      </c>
      <c r="E14" s="27" t="s">
        <v>1409</v>
      </c>
      <c r="F14" s="28" t="s">
        <v>483</v>
      </c>
      <c r="G14" s="29">
        <v>82.724999999999994</v>
      </c>
      <c r="H14" s="28">
        <v>0</v>
      </c>
      <c r="I14" s="30">
        <f>ROUND(G14*H14,P4)</f>
        <v>0</v>
      </c>
      <c r="L14" s="30">
        <v>0</v>
      </c>
      <c r="M14" s="24">
        <f>ROUND(G14*L14,P4)</f>
        <v>0</v>
      </c>
      <c r="N14" s="25" t="s">
        <v>474</v>
      </c>
      <c r="O14" s="31">
        <f>M14*AA14</f>
        <v>0</v>
      </c>
      <c r="P14" s="1">
        <v>3</v>
      </c>
      <c r="AA14" s="1">
        <f>IF(P14=1,$O$3,IF(P14=2,$O$4,$O$5))</f>
        <v>0</v>
      </c>
    </row>
    <row r="15">
      <c r="A15" s="1" t="s">
        <v>339</v>
      </c>
      <c r="E15" s="27" t="s">
        <v>349</v>
      </c>
    </row>
    <row r="16" ht="26.4">
      <c r="A16" s="1" t="s">
        <v>341</v>
      </c>
      <c r="E16" s="32" t="s">
        <v>2549</v>
      </c>
    </row>
    <row r="17" ht="356.4">
      <c r="A17" s="1" t="s">
        <v>342</v>
      </c>
      <c r="E17" s="27" t="s">
        <v>487</v>
      </c>
    </row>
    <row r="18">
      <c r="A18" s="1" t="s">
        <v>333</v>
      </c>
      <c r="B18" s="1">
        <v>3</v>
      </c>
      <c r="C18" s="26" t="s">
        <v>490</v>
      </c>
      <c r="D18" t="s">
        <v>345</v>
      </c>
      <c r="E18" s="27" t="s">
        <v>491</v>
      </c>
      <c r="F18" s="28" t="s">
        <v>483</v>
      </c>
      <c r="G18" s="29">
        <v>74.453000000000003</v>
      </c>
      <c r="H18" s="28">
        <v>0</v>
      </c>
      <c r="I18" s="30">
        <f>ROUND(G18*H18,P4)</f>
        <v>0</v>
      </c>
      <c r="L18" s="30">
        <v>0</v>
      </c>
      <c r="M18" s="24">
        <f>ROUND(G18*L18,P4)</f>
        <v>0</v>
      </c>
      <c r="N18" s="25" t="s">
        <v>474</v>
      </c>
      <c r="O18" s="31">
        <f>M18*AA18</f>
        <v>0</v>
      </c>
      <c r="P18" s="1">
        <v>3</v>
      </c>
      <c r="AA18" s="1">
        <f>IF(P18=1,$O$3,IF(P18=2,$O$4,$O$5))</f>
        <v>0</v>
      </c>
    </row>
    <row r="19">
      <c r="A19" s="1" t="s">
        <v>339</v>
      </c>
      <c r="E19" s="27" t="s">
        <v>349</v>
      </c>
    </row>
    <row r="20" ht="26.4">
      <c r="A20" s="1" t="s">
        <v>341</v>
      </c>
      <c r="E20" s="32" t="s">
        <v>2550</v>
      </c>
    </row>
    <row r="21" ht="264">
      <c r="A21" s="1" t="s">
        <v>342</v>
      </c>
      <c r="E21" s="27" t="s">
        <v>492</v>
      </c>
    </row>
    <row r="22">
      <c r="A22" s="1" t="s">
        <v>333</v>
      </c>
      <c r="B22" s="1">
        <v>4</v>
      </c>
      <c r="C22" s="26" t="s">
        <v>669</v>
      </c>
      <c r="D22" t="s">
        <v>345</v>
      </c>
      <c r="E22" s="27" t="s">
        <v>670</v>
      </c>
      <c r="F22" s="28" t="s">
        <v>361</v>
      </c>
      <c r="G22" s="29">
        <v>210</v>
      </c>
      <c r="H22" s="28">
        <v>0</v>
      </c>
      <c r="I22" s="30">
        <f>ROUND(G22*H22,P4)</f>
        <v>0</v>
      </c>
      <c r="L22" s="30">
        <v>0</v>
      </c>
      <c r="M22" s="24">
        <f>ROUND(G22*L22,P4)</f>
        <v>0</v>
      </c>
      <c r="N22" s="25" t="s">
        <v>474</v>
      </c>
      <c r="O22" s="31">
        <f>M22*AA22</f>
        <v>0</v>
      </c>
      <c r="P22" s="1">
        <v>3</v>
      </c>
      <c r="AA22" s="1">
        <f>IF(P22=1,$O$3,IF(P22=2,$O$4,$O$5))</f>
        <v>0</v>
      </c>
    </row>
    <row r="23">
      <c r="A23" s="1" t="s">
        <v>339</v>
      </c>
      <c r="E23" s="27" t="s">
        <v>349</v>
      </c>
    </row>
    <row r="24" ht="26.4">
      <c r="A24" s="1" t="s">
        <v>341</v>
      </c>
      <c r="E24" s="32" t="s">
        <v>2551</v>
      </c>
    </row>
    <row r="25" ht="79.2">
      <c r="A25" s="1" t="s">
        <v>342</v>
      </c>
      <c r="E25" s="27" t="s">
        <v>510</v>
      </c>
    </row>
    <row r="26" ht="26.4">
      <c r="A26" s="1" t="s">
        <v>333</v>
      </c>
      <c r="B26" s="1">
        <v>5</v>
      </c>
      <c r="C26" s="26" t="s">
        <v>516</v>
      </c>
      <c r="D26" t="s">
        <v>345</v>
      </c>
      <c r="E26" s="27" t="s">
        <v>517</v>
      </c>
      <c r="F26" s="28" t="s">
        <v>361</v>
      </c>
      <c r="G26" s="29">
        <v>210</v>
      </c>
      <c r="H26" s="28">
        <v>0</v>
      </c>
      <c r="I26" s="30">
        <f>ROUND(G26*H26,P4)</f>
        <v>0</v>
      </c>
      <c r="L26" s="30">
        <v>0</v>
      </c>
      <c r="M26" s="24">
        <f>ROUND(G26*L26,P4)</f>
        <v>0</v>
      </c>
      <c r="N26" s="25" t="s">
        <v>474</v>
      </c>
      <c r="O26" s="31">
        <f>M26*AA26</f>
        <v>0</v>
      </c>
      <c r="P26" s="1">
        <v>3</v>
      </c>
      <c r="AA26" s="1">
        <f>IF(P26=1,$O$3,IF(P26=2,$O$4,$O$5))</f>
        <v>0</v>
      </c>
    </row>
    <row r="27">
      <c r="A27" s="1" t="s">
        <v>339</v>
      </c>
      <c r="E27" s="27" t="s">
        <v>349</v>
      </c>
    </row>
    <row r="28" ht="26.4">
      <c r="A28" s="1" t="s">
        <v>341</v>
      </c>
      <c r="E28" s="32" t="s">
        <v>2551</v>
      </c>
    </row>
    <row r="29" ht="79.2">
      <c r="A29" s="1" t="s">
        <v>342</v>
      </c>
      <c r="E29" s="27" t="s">
        <v>518</v>
      </c>
    </row>
    <row r="30">
      <c r="A30" s="1" t="s">
        <v>333</v>
      </c>
      <c r="B30" s="1">
        <v>6</v>
      </c>
      <c r="C30" s="26" t="s">
        <v>511</v>
      </c>
      <c r="D30" t="s">
        <v>345</v>
      </c>
      <c r="E30" s="27" t="s">
        <v>512</v>
      </c>
      <c r="F30" s="28" t="s">
        <v>361</v>
      </c>
      <c r="G30" s="29">
        <v>15</v>
      </c>
      <c r="H30" s="28">
        <v>0</v>
      </c>
      <c r="I30" s="30">
        <f>ROUND(G30*H30,P4)</f>
        <v>0</v>
      </c>
      <c r="L30" s="30">
        <v>0</v>
      </c>
      <c r="M30" s="24">
        <f>ROUND(G30*L30,P4)</f>
        <v>0</v>
      </c>
      <c r="N30" s="25" t="s">
        <v>474</v>
      </c>
      <c r="O30" s="31">
        <f>M30*AA30</f>
        <v>0</v>
      </c>
      <c r="P30" s="1">
        <v>3</v>
      </c>
      <c r="AA30" s="1">
        <f>IF(P30=1,$O$3,IF(P30=2,$O$4,$O$5))</f>
        <v>0</v>
      </c>
    </row>
    <row r="31">
      <c r="A31" s="1" t="s">
        <v>339</v>
      </c>
      <c r="E31" s="27" t="s">
        <v>2552</v>
      </c>
    </row>
    <row r="32" ht="26.4">
      <c r="A32" s="1" t="s">
        <v>341</v>
      </c>
      <c r="E32" s="32" t="s">
        <v>2553</v>
      </c>
    </row>
    <row r="33" ht="79.2">
      <c r="A33" s="1" t="s">
        <v>342</v>
      </c>
      <c r="E33" s="27" t="s">
        <v>510</v>
      </c>
    </row>
    <row r="34">
      <c r="A34" s="1" t="s">
        <v>333</v>
      </c>
      <c r="B34" s="1">
        <v>7</v>
      </c>
      <c r="C34" s="26" t="s">
        <v>522</v>
      </c>
      <c r="D34" t="s">
        <v>345</v>
      </c>
      <c r="E34" s="27" t="s">
        <v>523</v>
      </c>
      <c r="F34" s="28" t="s">
        <v>361</v>
      </c>
      <c r="G34" s="29">
        <v>20</v>
      </c>
      <c r="H34" s="28">
        <v>0</v>
      </c>
      <c r="I34" s="30">
        <f>ROUND(G34*H34,P4)</f>
        <v>0</v>
      </c>
      <c r="L34" s="30">
        <v>0</v>
      </c>
      <c r="M34" s="24">
        <f>ROUND(G34*L34,P4)</f>
        <v>0</v>
      </c>
      <c r="N34" s="25" t="s">
        <v>474</v>
      </c>
      <c r="O34" s="31">
        <f>M34*AA34</f>
        <v>0</v>
      </c>
      <c r="P34" s="1">
        <v>3</v>
      </c>
      <c r="AA34" s="1">
        <f>IF(P34=1,$O$3,IF(P34=2,$O$4,$O$5))</f>
        <v>0</v>
      </c>
    </row>
    <row r="35">
      <c r="A35" s="1" t="s">
        <v>339</v>
      </c>
      <c r="E35" s="27" t="s">
        <v>349</v>
      </c>
    </row>
    <row r="36" ht="26.4">
      <c r="A36" s="1" t="s">
        <v>341</v>
      </c>
      <c r="E36" s="32" t="s">
        <v>1307</v>
      </c>
    </row>
    <row r="37" ht="92.4">
      <c r="A37" s="1" t="s">
        <v>342</v>
      </c>
      <c r="E37" s="27" t="s">
        <v>524</v>
      </c>
    </row>
    <row r="38">
      <c r="A38" s="1" t="s">
        <v>333</v>
      </c>
      <c r="B38" s="1">
        <v>8</v>
      </c>
      <c r="C38" s="26" t="s">
        <v>1455</v>
      </c>
      <c r="D38" t="s">
        <v>345</v>
      </c>
      <c r="E38" s="27" t="s">
        <v>1456</v>
      </c>
      <c r="F38" s="28" t="s">
        <v>361</v>
      </c>
      <c r="G38" s="29">
        <v>225</v>
      </c>
      <c r="H38" s="28">
        <v>0</v>
      </c>
      <c r="I38" s="30">
        <f>ROUND(G38*H38,P4)</f>
        <v>0</v>
      </c>
      <c r="L38" s="30">
        <v>0</v>
      </c>
      <c r="M38" s="24">
        <f>ROUND(G38*L38,P4)</f>
        <v>0</v>
      </c>
      <c r="N38" s="25" t="s">
        <v>474</v>
      </c>
      <c r="O38" s="31">
        <f>M38*AA38</f>
        <v>0</v>
      </c>
      <c r="P38" s="1">
        <v>3</v>
      </c>
      <c r="AA38" s="1">
        <f>IF(P38=1,$O$3,IF(P38=2,$O$4,$O$5))</f>
        <v>0</v>
      </c>
    </row>
    <row r="39">
      <c r="A39" s="1" t="s">
        <v>339</v>
      </c>
      <c r="E39" s="27" t="s">
        <v>349</v>
      </c>
    </row>
    <row r="40" ht="26.4">
      <c r="A40" s="1" t="s">
        <v>341</v>
      </c>
      <c r="E40" s="32" t="s">
        <v>2548</v>
      </c>
    </row>
    <row r="41" ht="92.4">
      <c r="A41" s="1" t="s">
        <v>342</v>
      </c>
      <c r="E41" s="27" t="s">
        <v>515</v>
      </c>
    </row>
    <row r="42" ht="26.4">
      <c r="A42" s="1" t="s">
        <v>333</v>
      </c>
      <c r="B42" s="1">
        <v>9</v>
      </c>
      <c r="C42" s="26" t="s">
        <v>1470</v>
      </c>
      <c r="D42" t="s">
        <v>345</v>
      </c>
      <c r="E42" s="27" t="s">
        <v>1471</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349</v>
      </c>
    </row>
    <row r="44" ht="26.4">
      <c r="A44" s="1" t="s">
        <v>341</v>
      </c>
      <c r="E44" s="32" t="s">
        <v>1153</v>
      </c>
    </row>
    <row r="45" ht="132">
      <c r="A45" s="1" t="s">
        <v>342</v>
      </c>
      <c r="E45" s="27" t="s">
        <v>1473</v>
      </c>
    </row>
    <row r="46" ht="26.4">
      <c r="A46" s="1" t="s">
        <v>333</v>
      </c>
      <c r="B46" s="1">
        <v>10</v>
      </c>
      <c r="C46" s="26" t="s">
        <v>1478</v>
      </c>
      <c r="D46" t="s">
        <v>345</v>
      </c>
      <c r="E46" s="27" t="s">
        <v>1479</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ht="26.4">
      <c r="A48" s="1" t="s">
        <v>341</v>
      </c>
      <c r="E48" s="32" t="s">
        <v>1153</v>
      </c>
    </row>
    <row r="49" ht="39.6">
      <c r="A49" s="1" t="s">
        <v>342</v>
      </c>
      <c r="E49" s="27" t="s">
        <v>1481</v>
      </c>
    </row>
    <row r="50" ht="26.4">
      <c r="A50" s="1" t="s">
        <v>333</v>
      </c>
      <c r="B50" s="1">
        <v>11</v>
      </c>
      <c r="C50" s="26" t="s">
        <v>1482</v>
      </c>
      <c r="D50" t="s">
        <v>345</v>
      </c>
      <c r="E50" s="27" t="s">
        <v>1483</v>
      </c>
      <c r="F50" s="28" t="s">
        <v>355</v>
      </c>
      <c r="G50" s="29">
        <v>22</v>
      </c>
      <c r="H50" s="28">
        <v>0</v>
      </c>
      <c r="I50" s="30">
        <f>ROUND(G50*H50,P4)</f>
        <v>0</v>
      </c>
      <c r="L50" s="30">
        <v>0</v>
      </c>
      <c r="M50" s="24">
        <f>ROUND(G50*L50,P4)</f>
        <v>0</v>
      </c>
      <c r="N50" s="25" t="s">
        <v>474</v>
      </c>
      <c r="O50" s="31">
        <f>M50*AA50</f>
        <v>0</v>
      </c>
      <c r="P50" s="1">
        <v>3</v>
      </c>
      <c r="AA50" s="1">
        <f>IF(P50=1,$O$3,IF(P50=2,$O$4,$O$5))</f>
        <v>0</v>
      </c>
    </row>
    <row r="51">
      <c r="A51" s="1" t="s">
        <v>339</v>
      </c>
      <c r="E51" s="27" t="s">
        <v>349</v>
      </c>
    </row>
    <row r="52" ht="26.4">
      <c r="A52" s="1" t="s">
        <v>341</v>
      </c>
      <c r="E52" s="32" t="s">
        <v>2554</v>
      </c>
    </row>
    <row r="53" ht="39.6">
      <c r="A53" s="1" t="s">
        <v>342</v>
      </c>
      <c r="E53" s="27" t="s">
        <v>1485</v>
      </c>
    </row>
    <row r="54">
      <c r="A54" s="1" t="s">
        <v>333</v>
      </c>
      <c r="B54" s="1">
        <v>12</v>
      </c>
      <c r="C54" s="26" t="s">
        <v>1491</v>
      </c>
      <c r="D54" t="s">
        <v>345</v>
      </c>
      <c r="E54" s="27" t="s">
        <v>1492</v>
      </c>
      <c r="F54" s="28" t="s">
        <v>355</v>
      </c>
      <c r="G54" s="29">
        <v>2</v>
      </c>
      <c r="H54" s="28">
        <v>0</v>
      </c>
      <c r="I54" s="30">
        <f>ROUND(G54*H54,P4)</f>
        <v>0</v>
      </c>
      <c r="L54" s="30">
        <v>0</v>
      </c>
      <c r="M54" s="24">
        <f>ROUND(G54*L54,P4)</f>
        <v>0</v>
      </c>
      <c r="N54" s="25" t="s">
        <v>474</v>
      </c>
      <c r="O54" s="31">
        <f>M54*AA54</f>
        <v>0</v>
      </c>
      <c r="P54" s="1">
        <v>3</v>
      </c>
      <c r="AA54" s="1">
        <f>IF(P54=1,$O$3,IF(P54=2,$O$4,$O$5))</f>
        <v>0</v>
      </c>
    </row>
    <row r="55">
      <c r="A55" s="1" t="s">
        <v>339</v>
      </c>
      <c r="E55" s="27" t="s">
        <v>349</v>
      </c>
    </row>
    <row r="56" ht="26.4">
      <c r="A56" s="1" t="s">
        <v>341</v>
      </c>
      <c r="E56" s="32" t="s">
        <v>1192</v>
      </c>
    </row>
    <row r="57" ht="118.8">
      <c r="A57" s="1" t="s">
        <v>342</v>
      </c>
      <c r="E57" s="27" t="s">
        <v>1494</v>
      </c>
    </row>
    <row r="58">
      <c r="A58" s="1" t="s">
        <v>333</v>
      </c>
      <c r="B58" s="1">
        <v>13</v>
      </c>
      <c r="C58" s="26" t="s">
        <v>1495</v>
      </c>
      <c r="D58" t="s">
        <v>345</v>
      </c>
      <c r="E58" s="27" t="s">
        <v>1496</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349</v>
      </c>
    </row>
    <row r="60" ht="26.4">
      <c r="A60" s="1" t="s">
        <v>341</v>
      </c>
      <c r="E60" s="32" t="s">
        <v>1153</v>
      </c>
    </row>
    <row r="61" ht="118.8">
      <c r="A61" s="1" t="s">
        <v>342</v>
      </c>
      <c r="E61" s="27" t="s">
        <v>1494</v>
      </c>
    </row>
    <row r="62">
      <c r="A62" s="1" t="s">
        <v>333</v>
      </c>
      <c r="B62" s="1">
        <v>14</v>
      </c>
      <c r="C62" s="26" t="s">
        <v>2126</v>
      </c>
      <c r="D62" t="s">
        <v>345</v>
      </c>
      <c r="E62" s="27" t="s">
        <v>2127</v>
      </c>
      <c r="F62" s="28" t="s">
        <v>355</v>
      </c>
      <c r="G62" s="29">
        <v>20</v>
      </c>
      <c r="H62" s="28">
        <v>0</v>
      </c>
      <c r="I62" s="30">
        <f>ROUND(G62*H62,P4)</f>
        <v>0</v>
      </c>
      <c r="L62" s="30">
        <v>0</v>
      </c>
      <c r="M62" s="24">
        <f>ROUND(G62*L62,P4)</f>
        <v>0</v>
      </c>
      <c r="N62" s="25" t="s">
        <v>474</v>
      </c>
      <c r="O62" s="31">
        <f>M62*AA62</f>
        <v>0</v>
      </c>
      <c r="P62" s="1">
        <v>3</v>
      </c>
      <c r="AA62" s="1">
        <f>IF(P62=1,$O$3,IF(P62=2,$O$4,$O$5))</f>
        <v>0</v>
      </c>
    </row>
    <row r="63">
      <c r="A63" s="1" t="s">
        <v>339</v>
      </c>
      <c r="E63" s="27" t="s">
        <v>349</v>
      </c>
    </row>
    <row r="64" ht="26.4">
      <c r="A64" s="1" t="s">
        <v>341</v>
      </c>
      <c r="E64" s="32" t="s">
        <v>1307</v>
      </c>
    </row>
    <row r="65" ht="105.6">
      <c r="A65" s="1" t="s">
        <v>342</v>
      </c>
      <c r="E65" s="27" t="s">
        <v>2125</v>
      </c>
    </row>
    <row r="66" ht="26.4">
      <c r="A66" s="1" t="s">
        <v>333</v>
      </c>
      <c r="B66" s="1">
        <v>15</v>
      </c>
      <c r="C66" s="26" t="s">
        <v>2335</v>
      </c>
      <c r="D66" t="s">
        <v>345</v>
      </c>
      <c r="E66" s="27" t="s">
        <v>2336</v>
      </c>
      <c r="F66" s="28" t="s">
        <v>361</v>
      </c>
      <c r="G66" s="29">
        <v>40</v>
      </c>
      <c r="H66" s="28">
        <v>0</v>
      </c>
      <c r="I66" s="30">
        <f>ROUND(G66*H66,P4)</f>
        <v>0</v>
      </c>
      <c r="L66" s="30">
        <v>0</v>
      </c>
      <c r="M66" s="24">
        <f>ROUND(G66*L66,P4)</f>
        <v>0</v>
      </c>
      <c r="N66" s="25" t="s">
        <v>474</v>
      </c>
      <c r="O66" s="31">
        <f>M66*AA66</f>
        <v>0</v>
      </c>
      <c r="P66" s="1">
        <v>3</v>
      </c>
      <c r="AA66" s="1">
        <f>IF(P66=1,$O$3,IF(P66=2,$O$4,$O$5))</f>
        <v>0</v>
      </c>
    </row>
    <row r="67">
      <c r="A67" s="1" t="s">
        <v>339</v>
      </c>
      <c r="E67" s="27" t="s">
        <v>349</v>
      </c>
    </row>
    <row r="68" ht="26.4">
      <c r="A68" s="1" t="s">
        <v>341</v>
      </c>
      <c r="E68" s="32" t="s">
        <v>1119</v>
      </c>
    </row>
    <row r="69" ht="132">
      <c r="A69" s="1" t="s">
        <v>342</v>
      </c>
      <c r="E69" s="27" t="s">
        <v>1542</v>
      </c>
    </row>
    <row r="70" ht="26.4">
      <c r="A70" s="1" t="s">
        <v>333</v>
      </c>
      <c r="B70" s="1">
        <v>16</v>
      </c>
      <c r="C70" s="26" t="s">
        <v>2555</v>
      </c>
      <c r="D70" t="s">
        <v>345</v>
      </c>
      <c r="E70" s="27" t="s">
        <v>2556</v>
      </c>
      <c r="F70" s="28" t="s">
        <v>361</v>
      </c>
      <c r="G70" s="29">
        <v>5</v>
      </c>
      <c r="H70" s="28">
        <v>0</v>
      </c>
      <c r="I70" s="30">
        <f>ROUND(G70*H70,P4)</f>
        <v>0</v>
      </c>
      <c r="L70" s="30">
        <v>0</v>
      </c>
      <c r="M70" s="24">
        <f>ROUND(G70*L70,P4)</f>
        <v>0</v>
      </c>
      <c r="N70" s="25" t="s">
        <v>474</v>
      </c>
      <c r="O70" s="31">
        <f>M70*AA70</f>
        <v>0</v>
      </c>
      <c r="P70" s="1">
        <v>3</v>
      </c>
      <c r="AA70" s="1">
        <f>IF(P70=1,$O$3,IF(P70=2,$O$4,$O$5))</f>
        <v>0</v>
      </c>
    </row>
    <row r="71">
      <c r="A71" s="1" t="s">
        <v>339</v>
      </c>
      <c r="E71" s="27" t="s">
        <v>349</v>
      </c>
    </row>
    <row r="72" ht="26.4">
      <c r="A72" s="1" t="s">
        <v>341</v>
      </c>
      <c r="E72" s="32" t="s">
        <v>1281</v>
      </c>
    </row>
    <row r="73" ht="105.6">
      <c r="A73" s="1" t="s">
        <v>342</v>
      </c>
      <c r="E73" s="27" t="s">
        <v>2441</v>
      </c>
    </row>
    <row r="74">
      <c r="A74" s="1" t="s">
        <v>333</v>
      </c>
      <c r="B74" s="1">
        <v>17</v>
      </c>
      <c r="C74" s="26" t="s">
        <v>2557</v>
      </c>
      <c r="D74" t="s">
        <v>345</v>
      </c>
      <c r="E74" s="27" t="s">
        <v>2558</v>
      </c>
      <c r="F74" s="28" t="s">
        <v>355</v>
      </c>
      <c r="G74" s="29">
        <v>20</v>
      </c>
      <c r="H74" s="28">
        <v>0</v>
      </c>
      <c r="I74" s="30">
        <f>ROUND(G74*H74,P4)</f>
        <v>0</v>
      </c>
      <c r="L74" s="30">
        <v>0</v>
      </c>
      <c r="M74" s="24">
        <f>ROUND(G74*L74,P4)</f>
        <v>0</v>
      </c>
      <c r="N74" s="25" t="s">
        <v>474</v>
      </c>
      <c r="O74" s="31">
        <f>M74*AA74</f>
        <v>0</v>
      </c>
      <c r="P74" s="1">
        <v>3</v>
      </c>
      <c r="AA74" s="1">
        <f>IF(P74=1,$O$3,IF(P74=2,$O$4,$O$5))</f>
        <v>0</v>
      </c>
    </row>
    <row r="75">
      <c r="A75" s="1" t="s">
        <v>339</v>
      </c>
      <c r="E75" s="27" t="s">
        <v>349</v>
      </c>
    </row>
    <row r="76" ht="26.4">
      <c r="A76" s="1" t="s">
        <v>341</v>
      </c>
      <c r="E76" s="32" t="s">
        <v>1307</v>
      </c>
    </row>
    <row r="77" ht="105.6">
      <c r="A77" s="1" t="s">
        <v>342</v>
      </c>
      <c r="E77" s="27" t="s">
        <v>2125</v>
      </c>
    </row>
    <row r="78">
      <c r="A78" s="1" t="s">
        <v>333</v>
      </c>
      <c r="B78" s="1">
        <v>18</v>
      </c>
      <c r="C78" s="26" t="s">
        <v>2246</v>
      </c>
      <c r="D78" t="s">
        <v>345</v>
      </c>
      <c r="E78" s="27" t="s">
        <v>2247</v>
      </c>
      <c r="F78" s="28" t="s">
        <v>361</v>
      </c>
      <c r="G78" s="29">
        <v>10</v>
      </c>
      <c r="H78" s="28">
        <v>0</v>
      </c>
      <c r="I78" s="30">
        <f>ROUND(G78*H78,P4)</f>
        <v>0</v>
      </c>
      <c r="L78" s="30">
        <v>0</v>
      </c>
      <c r="M78" s="24">
        <f>ROUND(G78*L78,P4)</f>
        <v>0</v>
      </c>
      <c r="N78" s="25" t="s">
        <v>474</v>
      </c>
      <c r="O78" s="31">
        <f>M78*AA78</f>
        <v>0</v>
      </c>
      <c r="P78" s="1">
        <v>3</v>
      </c>
      <c r="AA78" s="1">
        <f>IF(P78=1,$O$3,IF(P78=2,$O$4,$O$5))</f>
        <v>0</v>
      </c>
    </row>
    <row r="79">
      <c r="A79" s="1" t="s">
        <v>339</v>
      </c>
      <c r="E79" s="27" t="s">
        <v>349</v>
      </c>
    </row>
    <row r="80" ht="26.4">
      <c r="A80" s="1" t="s">
        <v>341</v>
      </c>
      <c r="E80" s="32" t="s">
        <v>1140</v>
      </c>
    </row>
    <row r="81" ht="105.6">
      <c r="A81" s="1" t="s">
        <v>342</v>
      </c>
      <c r="E81" s="27" t="s">
        <v>2248</v>
      </c>
    </row>
    <row r="82" ht="26.4">
      <c r="A82" s="1" t="s">
        <v>333</v>
      </c>
      <c r="B82" s="1">
        <v>19</v>
      </c>
      <c r="C82" s="26" t="s">
        <v>501</v>
      </c>
      <c r="D82" t="s">
        <v>345</v>
      </c>
      <c r="E82" s="27" t="s">
        <v>502</v>
      </c>
      <c r="F82" s="28" t="s">
        <v>355</v>
      </c>
      <c r="G82" s="29">
        <v>26</v>
      </c>
      <c r="H82" s="28">
        <v>0</v>
      </c>
      <c r="I82" s="30">
        <f>ROUND(G82*H82,P4)</f>
        <v>0</v>
      </c>
      <c r="L82" s="30">
        <v>0</v>
      </c>
      <c r="M82" s="24">
        <f>ROUND(G82*L82,P4)</f>
        <v>0</v>
      </c>
      <c r="N82" s="25" t="s">
        <v>474</v>
      </c>
      <c r="O82" s="31">
        <f>M82*AA82</f>
        <v>0</v>
      </c>
      <c r="P82" s="1">
        <v>3</v>
      </c>
      <c r="AA82" s="1">
        <f>IF(P82=1,$O$3,IF(P82=2,$O$4,$O$5))</f>
        <v>0</v>
      </c>
    </row>
    <row r="83">
      <c r="A83" s="1" t="s">
        <v>339</v>
      </c>
      <c r="E83" s="27" t="s">
        <v>349</v>
      </c>
    </row>
    <row r="84" ht="26.4">
      <c r="A84" s="1" t="s">
        <v>341</v>
      </c>
      <c r="E84" s="32" t="s">
        <v>1116</v>
      </c>
    </row>
    <row r="85" ht="79.2">
      <c r="A85" s="1" t="s">
        <v>342</v>
      </c>
      <c r="E85" s="27" t="s">
        <v>503</v>
      </c>
    </row>
    <row r="86" ht="26.4">
      <c r="A86" s="1" t="s">
        <v>333</v>
      </c>
      <c r="B86" s="1">
        <v>20</v>
      </c>
      <c r="C86" s="26" t="s">
        <v>519</v>
      </c>
      <c r="D86" t="s">
        <v>345</v>
      </c>
      <c r="E86" s="27" t="s">
        <v>520</v>
      </c>
      <c r="F86" s="28" t="s">
        <v>355</v>
      </c>
      <c r="G86" s="29">
        <v>10</v>
      </c>
      <c r="H86" s="28">
        <v>0</v>
      </c>
      <c r="I86" s="30">
        <f>ROUND(G86*H86,P4)</f>
        <v>0</v>
      </c>
      <c r="L86" s="30">
        <v>0</v>
      </c>
      <c r="M86" s="24">
        <f>ROUND(G86*L86,P4)</f>
        <v>0</v>
      </c>
      <c r="N86" s="25" t="s">
        <v>474</v>
      </c>
      <c r="O86" s="31">
        <f>M86*AA86</f>
        <v>0</v>
      </c>
      <c r="P86" s="1">
        <v>3</v>
      </c>
      <c r="AA86" s="1">
        <f>IF(P86=1,$O$3,IF(P86=2,$O$4,$O$5))</f>
        <v>0</v>
      </c>
    </row>
    <row r="87">
      <c r="A87" s="1" t="s">
        <v>339</v>
      </c>
      <c r="E87" s="27" t="s">
        <v>349</v>
      </c>
    </row>
    <row r="88" ht="26.4">
      <c r="A88" s="1" t="s">
        <v>341</v>
      </c>
      <c r="E88" s="32" t="s">
        <v>1140</v>
      </c>
    </row>
    <row r="89" ht="105.6">
      <c r="A89" s="1" t="s">
        <v>342</v>
      </c>
      <c r="E89" s="27" t="s">
        <v>521</v>
      </c>
    </row>
    <row r="90" ht="26.4">
      <c r="A90" s="1" t="s">
        <v>333</v>
      </c>
      <c r="B90" s="1">
        <v>21</v>
      </c>
      <c r="C90" s="26" t="s">
        <v>1505</v>
      </c>
      <c r="D90" t="s">
        <v>345</v>
      </c>
      <c r="E90" s="27" t="s">
        <v>1506</v>
      </c>
      <c r="F90" s="28" t="s">
        <v>582</v>
      </c>
      <c r="G90" s="29">
        <v>0.22500000000000001</v>
      </c>
      <c r="H90" s="28">
        <v>0</v>
      </c>
      <c r="I90" s="30">
        <f>ROUND(G90*H90,P4)</f>
        <v>0</v>
      </c>
      <c r="L90" s="30">
        <v>0</v>
      </c>
      <c r="M90" s="24">
        <f>ROUND(G90*L90,P4)</f>
        <v>0</v>
      </c>
      <c r="N90" s="25" t="s">
        <v>1365</v>
      </c>
      <c r="O90" s="31">
        <f>M90*AA90</f>
        <v>0</v>
      </c>
      <c r="P90" s="1">
        <v>3</v>
      </c>
      <c r="AA90" s="1">
        <f>IF(P90=1,$O$3,IF(P90=2,$O$4,$O$5))</f>
        <v>0</v>
      </c>
    </row>
    <row r="91">
      <c r="A91" s="1" t="s">
        <v>339</v>
      </c>
      <c r="E91" s="27" t="s">
        <v>349</v>
      </c>
    </row>
    <row r="92" ht="26.4">
      <c r="A92" s="1" t="s">
        <v>341</v>
      </c>
      <c r="E92" s="32" t="s">
        <v>2559</v>
      </c>
    </row>
    <row r="93" ht="92.4">
      <c r="A93" s="1" t="s">
        <v>342</v>
      </c>
      <c r="E93" s="27" t="s">
        <v>1508</v>
      </c>
    </row>
    <row r="94">
      <c r="A94" s="1" t="s">
        <v>333</v>
      </c>
      <c r="B94" s="1">
        <v>22</v>
      </c>
      <c r="C94" s="26" t="s">
        <v>1509</v>
      </c>
      <c r="D94" t="s">
        <v>345</v>
      </c>
      <c r="E94" s="27" t="s">
        <v>1510</v>
      </c>
      <c r="F94" s="28" t="s">
        <v>582</v>
      </c>
      <c r="G94" s="29">
        <v>0.22500000000000001</v>
      </c>
      <c r="H94" s="28">
        <v>0</v>
      </c>
      <c r="I94" s="30">
        <f>ROUND(G94*H94,P4)</f>
        <v>0</v>
      </c>
      <c r="L94" s="30">
        <v>0</v>
      </c>
      <c r="M94" s="24">
        <f>ROUND(G94*L94,P4)</f>
        <v>0</v>
      </c>
      <c r="N94" s="25" t="s">
        <v>1365</v>
      </c>
      <c r="O94" s="31">
        <f>M94*AA94</f>
        <v>0</v>
      </c>
      <c r="P94" s="1">
        <v>3</v>
      </c>
      <c r="AA94" s="1">
        <f>IF(P94=1,$O$3,IF(P94=2,$O$4,$O$5))</f>
        <v>0</v>
      </c>
    </row>
    <row r="95">
      <c r="A95" s="1" t="s">
        <v>339</v>
      </c>
      <c r="E95" s="27" t="s">
        <v>349</v>
      </c>
    </row>
    <row r="96" ht="26.4">
      <c r="A96" s="1" t="s">
        <v>341</v>
      </c>
      <c r="E96" s="32" t="s">
        <v>2559</v>
      </c>
    </row>
    <row r="97" ht="92.4">
      <c r="A97" s="1" t="s">
        <v>342</v>
      </c>
      <c r="E97" s="27" t="s">
        <v>1512</v>
      </c>
    </row>
    <row r="98">
      <c r="A98" s="1" t="s">
        <v>330</v>
      </c>
      <c r="C98" s="22" t="s">
        <v>351</v>
      </c>
      <c r="E98" s="23" t="s">
        <v>2560</v>
      </c>
      <c r="L98" s="24">
        <f>SUMIFS(L99:L194,A99:A194,"P")</f>
        <v>0</v>
      </c>
      <c r="M98" s="24">
        <f>SUMIFS(M99:M194,A99:A194,"P")</f>
        <v>0</v>
      </c>
      <c r="N98" s="25"/>
    </row>
    <row r="99" ht="26.4">
      <c r="A99" s="1" t="s">
        <v>333</v>
      </c>
      <c r="B99" s="1">
        <v>23</v>
      </c>
      <c r="C99" s="26" t="s">
        <v>2561</v>
      </c>
      <c r="D99" t="s">
        <v>345</v>
      </c>
      <c r="E99" s="27" t="s">
        <v>2562</v>
      </c>
      <c r="F99" s="28" t="s">
        <v>355</v>
      </c>
      <c r="G99" s="29">
        <v>1</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6.4">
      <c r="A101" s="1" t="s">
        <v>341</v>
      </c>
      <c r="E101" s="32" t="s">
        <v>1153</v>
      </c>
    </row>
    <row r="102" ht="158.4">
      <c r="A102" s="1" t="s">
        <v>342</v>
      </c>
      <c r="E102" s="27" t="s">
        <v>1546</v>
      </c>
    </row>
    <row r="103">
      <c r="A103" s="1" t="s">
        <v>333</v>
      </c>
      <c r="B103" s="1">
        <v>24</v>
      </c>
      <c r="C103" s="26" t="s">
        <v>2563</v>
      </c>
      <c r="D103" t="s">
        <v>345</v>
      </c>
      <c r="E103" s="27" t="s">
        <v>2564</v>
      </c>
      <c r="F103" s="28" t="s">
        <v>355</v>
      </c>
      <c r="G103" s="29">
        <v>1</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6.4">
      <c r="A105" s="1" t="s">
        <v>341</v>
      </c>
      <c r="E105" s="32" t="s">
        <v>1153</v>
      </c>
    </row>
    <row r="106" ht="132">
      <c r="A106" s="1" t="s">
        <v>342</v>
      </c>
      <c r="E106" s="27" t="s">
        <v>1061</v>
      </c>
    </row>
    <row r="107">
      <c r="A107" s="1" t="s">
        <v>333</v>
      </c>
      <c r="B107" s="1">
        <v>25</v>
      </c>
      <c r="C107" s="26" t="s">
        <v>2565</v>
      </c>
      <c r="D107" t="s">
        <v>345</v>
      </c>
      <c r="E107" s="27" t="s">
        <v>2566</v>
      </c>
      <c r="F107" s="28" t="s">
        <v>355</v>
      </c>
      <c r="G107" s="29">
        <v>10</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6.4">
      <c r="A109" s="1" t="s">
        <v>341</v>
      </c>
      <c r="E109" s="32" t="s">
        <v>1140</v>
      </c>
    </row>
    <row r="110" ht="158.4">
      <c r="A110" s="1" t="s">
        <v>342</v>
      </c>
      <c r="E110" s="27" t="s">
        <v>447</v>
      </c>
    </row>
    <row r="111">
      <c r="A111" s="1" t="s">
        <v>333</v>
      </c>
      <c r="B111" s="1">
        <v>26</v>
      </c>
      <c r="C111" s="26" t="s">
        <v>2567</v>
      </c>
      <c r="D111" t="s">
        <v>345</v>
      </c>
      <c r="E111" s="27" t="s">
        <v>2568</v>
      </c>
      <c r="F111" s="28" t="s">
        <v>355</v>
      </c>
      <c r="G111" s="29">
        <v>10</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6.4">
      <c r="A113" s="1" t="s">
        <v>341</v>
      </c>
      <c r="E113" s="32" t="s">
        <v>1140</v>
      </c>
    </row>
    <row r="114" ht="132">
      <c r="A114" s="1" t="s">
        <v>342</v>
      </c>
      <c r="E114" s="27" t="s">
        <v>1061</v>
      </c>
    </row>
    <row r="115">
      <c r="A115" s="1" t="s">
        <v>333</v>
      </c>
      <c r="B115" s="1">
        <v>27</v>
      </c>
      <c r="C115" s="26" t="s">
        <v>2569</v>
      </c>
      <c r="D115" t="s">
        <v>345</v>
      </c>
      <c r="E115" s="27" t="s">
        <v>2570</v>
      </c>
      <c r="F115" s="28" t="s">
        <v>355</v>
      </c>
      <c r="G115" s="29">
        <v>10</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6.4">
      <c r="A117" s="1" t="s">
        <v>341</v>
      </c>
      <c r="E117" s="32" t="s">
        <v>1140</v>
      </c>
    </row>
    <row r="118" ht="158.4">
      <c r="A118" s="1" t="s">
        <v>342</v>
      </c>
      <c r="E118" s="27" t="s">
        <v>447</v>
      </c>
    </row>
    <row r="119" ht="26.4">
      <c r="A119" s="1" t="s">
        <v>333</v>
      </c>
      <c r="B119" s="1">
        <v>28</v>
      </c>
      <c r="C119" s="26" t="s">
        <v>2571</v>
      </c>
      <c r="D119" t="s">
        <v>345</v>
      </c>
      <c r="E119" s="27" t="s">
        <v>2572</v>
      </c>
      <c r="F119" s="28" t="s">
        <v>355</v>
      </c>
      <c r="G119" s="29">
        <v>10</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6.4">
      <c r="A121" s="1" t="s">
        <v>341</v>
      </c>
      <c r="E121" s="32" t="s">
        <v>1140</v>
      </c>
    </row>
    <row r="122" ht="158.4">
      <c r="A122" s="1" t="s">
        <v>342</v>
      </c>
      <c r="E122" s="27" t="s">
        <v>447</v>
      </c>
    </row>
    <row r="123" ht="26.4">
      <c r="A123" s="1" t="s">
        <v>333</v>
      </c>
      <c r="B123" s="1">
        <v>29</v>
      </c>
      <c r="C123" s="26" t="s">
        <v>2573</v>
      </c>
      <c r="D123" t="s">
        <v>345</v>
      </c>
      <c r="E123" s="27" t="s">
        <v>2574</v>
      </c>
      <c r="F123" s="28" t="s">
        <v>355</v>
      </c>
      <c r="G123" s="29">
        <v>10</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6.4">
      <c r="A125" s="1" t="s">
        <v>341</v>
      </c>
      <c r="E125" s="32" t="s">
        <v>1140</v>
      </c>
    </row>
    <row r="126" ht="158.4">
      <c r="A126" s="1" t="s">
        <v>342</v>
      </c>
      <c r="E126" s="27" t="s">
        <v>447</v>
      </c>
    </row>
    <row r="127" ht="26.4">
      <c r="A127" s="1" t="s">
        <v>333</v>
      </c>
      <c r="B127" s="1">
        <v>30</v>
      </c>
      <c r="C127" s="26" t="s">
        <v>2575</v>
      </c>
      <c r="D127" t="s">
        <v>345</v>
      </c>
      <c r="E127" s="27" t="s">
        <v>2576</v>
      </c>
      <c r="F127" s="28" t="s">
        <v>355</v>
      </c>
      <c r="G127" s="29">
        <v>10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6.4">
      <c r="A129" s="1" t="s">
        <v>341</v>
      </c>
      <c r="E129" s="32" t="s">
        <v>1140</v>
      </c>
    </row>
    <row r="130" ht="158.4">
      <c r="A130" s="1" t="s">
        <v>342</v>
      </c>
      <c r="E130" s="27" t="s">
        <v>447</v>
      </c>
    </row>
    <row r="131">
      <c r="A131" s="1" t="s">
        <v>333</v>
      </c>
      <c r="B131" s="1">
        <v>31</v>
      </c>
      <c r="C131" s="26" t="s">
        <v>2577</v>
      </c>
      <c r="D131" t="s">
        <v>345</v>
      </c>
      <c r="E131" s="27" t="s">
        <v>2578</v>
      </c>
      <c r="F131" s="28" t="s">
        <v>355</v>
      </c>
      <c r="G131" s="29">
        <v>40</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6.4">
      <c r="A133" s="1" t="s">
        <v>341</v>
      </c>
      <c r="E133" s="32" t="s">
        <v>1119</v>
      </c>
    </row>
    <row r="134" ht="132">
      <c r="A134" s="1" t="s">
        <v>342</v>
      </c>
      <c r="E134" s="27" t="s">
        <v>1061</v>
      </c>
    </row>
    <row r="135">
      <c r="A135" s="1" t="s">
        <v>333</v>
      </c>
      <c r="B135" s="1">
        <v>32</v>
      </c>
      <c r="C135" s="26" t="s">
        <v>1666</v>
      </c>
      <c r="D135" t="s">
        <v>345</v>
      </c>
      <c r="E135" s="27" t="s">
        <v>1667</v>
      </c>
      <c r="F135" s="28" t="s">
        <v>355</v>
      </c>
      <c r="G135" s="29">
        <v>1</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6.4">
      <c r="A137" s="1" t="s">
        <v>341</v>
      </c>
      <c r="E137" s="32" t="s">
        <v>1153</v>
      </c>
    </row>
    <row r="138" ht="158.4">
      <c r="A138" s="1" t="s">
        <v>342</v>
      </c>
      <c r="E138" s="27" t="s">
        <v>447</v>
      </c>
    </row>
    <row r="139">
      <c r="A139" s="1" t="s">
        <v>333</v>
      </c>
      <c r="B139" s="1">
        <v>33</v>
      </c>
      <c r="C139" s="26" t="s">
        <v>1669</v>
      </c>
      <c r="D139" t="s">
        <v>345</v>
      </c>
      <c r="E139" s="27" t="s">
        <v>1670</v>
      </c>
      <c r="F139" s="28" t="s">
        <v>355</v>
      </c>
      <c r="G139" s="29">
        <v>1</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1153</v>
      </c>
    </row>
    <row r="142" ht="132">
      <c r="A142" s="1" t="s">
        <v>342</v>
      </c>
      <c r="E142" s="27" t="s">
        <v>1061</v>
      </c>
    </row>
    <row r="143">
      <c r="A143" s="1" t="s">
        <v>333</v>
      </c>
      <c r="B143" s="1">
        <v>34</v>
      </c>
      <c r="C143" s="26" t="s">
        <v>2579</v>
      </c>
      <c r="D143" t="s">
        <v>345</v>
      </c>
      <c r="E143" s="27" t="s">
        <v>2580</v>
      </c>
      <c r="F143" s="28" t="s">
        <v>355</v>
      </c>
      <c r="G143" s="29">
        <v>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6.4">
      <c r="A145" s="1" t="s">
        <v>341</v>
      </c>
      <c r="E145" s="32" t="s">
        <v>1153</v>
      </c>
    </row>
    <row r="146" ht="158.4">
      <c r="A146" s="1" t="s">
        <v>342</v>
      </c>
      <c r="E146" s="27" t="s">
        <v>447</v>
      </c>
    </row>
    <row r="147">
      <c r="A147" s="1" t="s">
        <v>333</v>
      </c>
      <c r="B147" s="1">
        <v>35</v>
      </c>
      <c r="C147" s="26" t="s">
        <v>2581</v>
      </c>
      <c r="D147" t="s">
        <v>345</v>
      </c>
      <c r="E147" s="27" t="s">
        <v>2582</v>
      </c>
      <c r="F147" s="28" t="s">
        <v>355</v>
      </c>
      <c r="G147" s="29">
        <v>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6.4">
      <c r="A149" s="1" t="s">
        <v>341</v>
      </c>
      <c r="E149" s="32" t="s">
        <v>1153</v>
      </c>
    </row>
    <row r="150" ht="132">
      <c r="A150" s="1" t="s">
        <v>342</v>
      </c>
      <c r="E150" s="27" t="s">
        <v>1061</v>
      </c>
    </row>
    <row r="151">
      <c r="A151" s="1" t="s">
        <v>333</v>
      </c>
      <c r="B151" s="1">
        <v>36</v>
      </c>
      <c r="C151" s="26" t="s">
        <v>1184</v>
      </c>
      <c r="D151" t="s">
        <v>345</v>
      </c>
      <c r="E151" s="27" t="s">
        <v>1185</v>
      </c>
      <c r="F151" s="28" t="s">
        <v>361</v>
      </c>
      <c r="G151" s="29">
        <v>0.59999999999999998</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6.4">
      <c r="A153" s="1" t="s">
        <v>341</v>
      </c>
      <c r="E153" s="32" t="s">
        <v>2583</v>
      </c>
    </row>
    <row r="154" ht="171.6">
      <c r="A154" s="1" t="s">
        <v>342</v>
      </c>
      <c r="E154" s="27" t="s">
        <v>1186</v>
      </c>
    </row>
    <row r="155">
      <c r="A155" s="1" t="s">
        <v>333</v>
      </c>
      <c r="B155" s="1">
        <v>37</v>
      </c>
      <c r="C155" s="26" t="s">
        <v>1187</v>
      </c>
      <c r="D155" t="s">
        <v>345</v>
      </c>
      <c r="E155" s="27" t="s">
        <v>1188</v>
      </c>
      <c r="F155" s="28" t="s">
        <v>361</v>
      </c>
      <c r="G155" s="29">
        <v>0.59999999999999998</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6.4">
      <c r="A157" s="1" t="s">
        <v>341</v>
      </c>
      <c r="E157" s="32" t="s">
        <v>2583</v>
      </c>
    </row>
    <row r="158" ht="132">
      <c r="A158" s="1" t="s">
        <v>342</v>
      </c>
      <c r="E158" s="27" t="s">
        <v>1189</v>
      </c>
    </row>
    <row r="159">
      <c r="A159" s="1" t="s">
        <v>333</v>
      </c>
      <c r="B159" s="1">
        <v>38</v>
      </c>
      <c r="C159" s="26" t="s">
        <v>2584</v>
      </c>
      <c r="D159" t="s">
        <v>345</v>
      </c>
      <c r="E159" s="27" t="s">
        <v>2585</v>
      </c>
      <c r="F159" s="28" t="s">
        <v>355</v>
      </c>
      <c r="G159" s="29">
        <v>2</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6.4">
      <c r="A161" s="1" t="s">
        <v>341</v>
      </c>
      <c r="E161" s="32" t="s">
        <v>1192</v>
      </c>
    </row>
    <row r="162" ht="105.6">
      <c r="A162" s="1" t="s">
        <v>342</v>
      </c>
      <c r="E162" s="27" t="s">
        <v>1146</v>
      </c>
    </row>
    <row r="163">
      <c r="A163" s="1" t="s">
        <v>333</v>
      </c>
      <c r="B163" s="1">
        <v>39</v>
      </c>
      <c r="C163" s="26" t="s">
        <v>1684</v>
      </c>
      <c r="D163" t="s">
        <v>345</v>
      </c>
      <c r="E163" s="27" t="s">
        <v>1685</v>
      </c>
      <c r="F163" s="28" t="s">
        <v>355</v>
      </c>
      <c r="G163" s="29">
        <v>1</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6.4">
      <c r="A165" s="1" t="s">
        <v>341</v>
      </c>
      <c r="E165" s="32" t="s">
        <v>1153</v>
      </c>
    </row>
    <row r="166" ht="158.4">
      <c r="A166" s="1" t="s">
        <v>342</v>
      </c>
      <c r="E166" s="27" t="s">
        <v>447</v>
      </c>
    </row>
    <row r="167">
      <c r="A167" s="1" t="s">
        <v>333</v>
      </c>
      <c r="B167" s="1">
        <v>40</v>
      </c>
      <c r="C167" s="26" t="s">
        <v>1687</v>
      </c>
      <c r="D167" t="s">
        <v>345</v>
      </c>
      <c r="E167" s="27" t="s">
        <v>1688</v>
      </c>
      <c r="F167" s="28" t="s">
        <v>355</v>
      </c>
      <c r="G167" s="29">
        <v>1</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6.4">
      <c r="A169" s="1" t="s">
        <v>341</v>
      </c>
      <c r="E169" s="32" t="s">
        <v>1153</v>
      </c>
    </row>
    <row r="170" ht="132">
      <c r="A170" s="1" t="s">
        <v>342</v>
      </c>
      <c r="E170" s="27" t="s">
        <v>1061</v>
      </c>
    </row>
    <row r="171">
      <c r="A171" s="1" t="s">
        <v>333</v>
      </c>
      <c r="B171" s="1">
        <v>41</v>
      </c>
      <c r="C171" s="26" t="s">
        <v>1693</v>
      </c>
      <c r="D171" t="s">
        <v>345</v>
      </c>
      <c r="E171" s="27" t="s">
        <v>1694</v>
      </c>
      <c r="F171" s="28" t="s">
        <v>355</v>
      </c>
      <c r="G171" s="29">
        <v>12</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6.4">
      <c r="A173" s="1" t="s">
        <v>341</v>
      </c>
      <c r="E173" s="32" t="s">
        <v>1112</v>
      </c>
    </row>
    <row r="174" ht="158.4">
      <c r="A174" s="1" t="s">
        <v>342</v>
      </c>
      <c r="E174" s="27" t="s">
        <v>447</v>
      </c>
    </row>
    <row r="175">
      <c r="A175" s="1" t="s">
        <v>333</v>
      </c>
      <c r="B175" s="1">
        <v>42</v>
      </c>
      <c r="C175" s="26" t="s">
        <v>1696</v>
      </c>
      <c r="D175" t="s">
        <v>345</v>
      </c>
      <c r="E175" s="27" t="s">
        <v>1697</v>
      </c>
      <c r="F175" s="28" t="s">
        <v>355</v>
      </c>
      <c r="G175" s="29">
        <v>12</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6.4">
      <c r="A177" s="1" t="s">
        <v>341</v>
      </c>
      <c r="E177" s="32" t="s">
        <v>1112</v>
      </c>
    </row>
    <row r="178" ht="132">
      <c r="A178" s="1" t="s">
        <v>342</v>
      </c>
      <c r="E178" s="27" t="s">
        <v>1061</v>
      </c>
    </row>
    <row r="179">
      <c r="A179" s="1" t="s">
        <v>333</v>
      </c>
      <c r="B179" s="1">
        <v>43</v>
      </c>
      <c r="C179" s="26" t="s">
        <v>1128</v>
      </c>
      <c r="D179" t="s">
        <v>345</v>
      </c>
      <c r="E179" s="27" t="s">
        <v>1129</v>
      </c>
      <c r="F179" s="28" t="s">
        <v>355</v>
      </c>
      <c r="G179" s="29">
        <v>1</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6.4">
      <c r="A181" s="1" t="s">
        <v>341</v>
      </c>
      <c r="E181" s="32" t="s">
        <v>1153</v>
      </c>
    </row>
    <row r="182" ht="105.6">
      <c r="A182" s="1" t="s">
        <v>342</v>
      </c>
      <c r="E182" s="27" t="s">
        <v>1131</v>
      </c>
    </row>
    <row r="183">
      <c r="A183" s="1" t="s">
        <v>333</v>
      </c>
      <c r="B183" s="1">
        <v>44</v>
      </c>
      <c r="C183" s="26" t="s">
        <v>1136</v>
      </c>
      <c r="D183" t="s">
        <v>345</v>
      </c>
      <c r="E183" s="27" t="s">
        <v>1137</v>
      </c>
      <c r="F183" s="28" t="s">
        <v>355</v>
      </c>
      <c r="G183" s="29">
        <v>1</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6.4">
      <c r="A185" s="1" t="s">
        <v>341</v>
      </c>
      <c r="E185" s="32" t="s">
        <v>1153</v>
      </c>
    </row>
    <row r="186" ht="105.6">
      <c r="A186" s="1" t="s">
        <v>342</v>
      </c>
      <c r="E186" s="27" t="s">
        <v>1131</v>
      </c>
    </row>
    <row r="187">
      <c r="A187" s="1" t="s">
        <v>333</v>
      </c>
      <c r="B187" s="1">
        <v>45</v>
      </c>
      <c r="C187" s="26" t="s">
        <v>1138</v>
      </c>
      <c r="D187" t="s">
        <v>345</v>
      </c>
      <c r="E187" s="27" t="s">
        <v>1139</v>
      </c>
      <c r="F187" s="28" t="s">
        <v>355</v>
      </c>
      <c r="G187" s="29">
        <v>2</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6.4">
      <c r="A189" s="1" t="s">
        <v>341</v>
      </c>
      <c r="E189" s="32" t="s">
        <v>2586</v>
      </c>
    </row>
    <row r="190" ht="105.6">
      <c r="A190" s="1" t="s">
        <v>342</v>
      </c>
      <c r="E190" s="27" t="s">
        <v>1131</v>
      </c>
    </row>
    <row r="191" ht="26.4">
      <c r="A191" s="1" t="s">
        <v>333</v>
      </c>
      <c r="B191" s="1">
        <v>46</v>
      </c>
      <c r="C191" s="26" t="s">
        <v>2587</v>
      </c>
      <c r="D191" t="s">
        <v>345</v>
      </c>
      <c r="E191" s="27" t="s">
        <v>2588</v>
      </c>
      <c r="F191" s="28" t="s">
        <v>355</v>
      </c>
      <c r="G191" s="29">
        <v>1</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6.4">
      <c r="A193" s="1" t="s">
        <v>341</v>
      </c>
      <c r="E193" s="32" t="s">
        <v>1153</v>
      </c>
    </row>
    <row r="194" ht="79.2">
      <c r="A194" s="1" t="s">
        <v>342</v>
      </c>
      <c r="E194" s="27" t="s">
        <v>1366</v>
      </c>
    </row>
    <row r="195">
      <c r="A195" s="1" t="s">
        <v>330</v>
      </c>
      <c r="C195" s="22" t="s">
        <v>357</v>
      </c>
      <c r="E195" s="23" t="s">
        <v>2589</v>
      </c>
      <c r="L195" s="24">
        <f>SUMIFS(L196:L223,A196:A223,"P")</f>
        <v>0</v>
      </c>
      <c r="M195" s="24">
        <f>SUMIFS(M196:M223,A196:A223,"P")</f>
        <v>0</v>
      </c>
      <c r="N195" s="25"/>
    </row>
    <row r="196">
      <c r="A196" s="1" t="s">
        <v>333</v>
      </c>
      <c r="B196" s="1">
        <v>47</v>
      </c>
      <c r="C196" s="26" t="s">
        <v>1104</v>
      </c>
      <c r="D196" t="s">
        <v>345</v>
      </c>
      <c r="E196" s="27" t="s">
        <v>1105</v>
      </c>
      <c r="F196" s="28" t="s">
        <v>361</v>
      </c>
      <c r="G196" s="29">
        <v>300</v>
      </c>
      <c r="H196" s="28">
        <v>0</v>
      </c>
      <c r="I196" s="30">
        <f>ROUND(G196*H196,P4)</f>
        <v>0</v>
      </c>
      <c r="L196" s="30">
        <v>0</v>
      </c>
      <c r="M196" s="24">
        <f>ROUND(G196*L196,P4)</f>
        <v>0</v>
      </c>
      <c r="N196" s="25" t="s">
        <v>474</v>
      </c>
      <c r="O196" s="31">
        <f>M196*AA196</f>
        <v>0</v>
      </c>
      <c r="P196" s="1">
        <v>3</v>
      </c>
      <c r="AA196" s="1">
        <f>IF(P196=1,$O$3,IF(P196=2,$O$4,$O$5))</f>
        <v>0</v>
      </c>
    </row>
    <row r="197">
      <c r="A197" s="1" t="s">
        <v>339</v>
      </c>
      <c r="E197" s="27" t="s">
        <v>349</v>
      </c>
    </row>
    <row r="198" ht="26.4">
      <c r="A198" s="1" t="s">
        <v>341</v>
      </c>
      <c r="E198" s="32" t="s">
        <v>2590</v>
      </c>
    </row>
    <row r="199" ht="79.2">
      <c r="A199" s="1" t="s">
        <v>342</v>
      </c>
      <c r="E199" s="27" t="s">
        <v>906</v>
      </c>
    </row>
    <row r="200">
      <c r="A200" s="1" t="s">
        <v>333</v>
      </c>
      <c r="B200" s="1">
        <v>48</v>
      </c>
      <c r="C200" s="26" t="s">
        <v>2098</v>
      </c>
      <c r="D200" t="s">
        <v>345</v>
      </c>
      <c r="E200" s="27" t="s">
        <v>2099</v>
      </c>
      <c r="F200" s="28" t="s">
        <v>355</v>
      </c>
      <c r="G200" s="29">
        <v>2</v>
      </c>
      <c r="H200" s="28">
        <v>0</v>
      </c>
      <c r="I200" s="30">
        <f>ROUND(G200*H200,P4)</f>
        <v>0</v>
      </c>
      <c r="L200" s="30">
        <v>0</v>
      </c>
      <c r="M200" s="24">
        <f>ROUND(G200*L200,P4)</f>
        <v>0</v>
      </c>
      <c r="N200" s="25" t="s">
        <v>474</v>
      </c>
      <c r="O200" s="31">
        <f>M200*AA200</f>
        <v>0</v>
      </c>
      <c r="P200" s="1">
        <v>3</v>
      </c>
      <c r="AA200" s="1">
        <f>IF(P200=1,$O$3,IF(P200=2,$O$4,$O$5))</f>
        <v>0</v>
      </c>
    </row>
    <row r="201">
      <c r="A201" s="1" t="s">
        <v>339</v>
      </c>
      <c r="E201" s="27" t="s">
        <v>349</v>
      </c>
    </row>
    <row r="202" ht="26.4">
      <c r="A202" s="1" t="s">
        <v>341</v>
      </c>
      <c r="E202" s="32" t="s">
        <v>1192</v>
      </c>
    </row>
    <row r="203" ht="158.4">
      <c r="A203" s="1" t="s">
        <v>342</v>
      </c>
      <c r="E203" s="27" t="s">
        <v>447</v>
      </c>
    </row>
    <row r="204">
      <c r="A204" s="1" t="s">
        <v>333</v>
      </c>
      <c r="B204" s="1">
        <v>49</v>
      </c>
      <c r="C204" s="26" t="s">
        <v>1206</v>
      </c>
      <c r="D204" t="s">
        <v>345</v>
      </c>
      <c r="E204" s="27" t="s">
        <v>1207</v>
      </c>
      <c r="F204" s="28" t="s">
        <v>355</v>
      </c>
      <c r="G204" s="29">
        <v>2</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6.4">
      <c r="A206" s="1" t="s">
        <v>341</v>
      </c>
      <c r="E206" s="32" t="s">
        <v>1192</v>
      </c>
    </row>
    <row r="207" ht="132">
      <c r="A207" s="1" t="s">
        <v>342</v>
      </c>
      <c r="E207" s="27" t="s">
        <v>1061</v>
      </c>
    </row>
    <row r="208">
      <c r="A208" s="1" t="s">
        <v>333</v>
      </c>
      <c r="B208" s="1">
        <v>50</v>
      </c>
      <c r="C208" s="26" t="s">
        <v>1198</v>
      </c>
      <c r="D208" t="s">
        <v>345</v>
      </c>
      <c r="E208" s="27" t="s">
        <v>1199</v>
      </c>
      <c r="F208" s="28" t="s">
        <v>532</v>
      </c>
      <c r="G208" s="29">
        <v>0.040000000000000001</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6.4">
      <c r="A210" s="1" t="s">
        <v>341</v>
      </c>
      <c r="E210" s="32" t="s">
        <v>2591</v>
      </c>
    </row>
    <row r="211" ht="171.6">
      <c r="A211" s="1" t="s">
        <v>342</v>
      </c>
      <c r="E211" s="27" t="s">
        <v>1193</v>
      </c>
    </row>
    <row r="212">
      <c r="A212" s="1" t="s">
        <v>333</v>
      </c>
      <c r="B212" s="1">
        <v>51</v>
      </c>
      <c r="C212" s="26" t="s">
        <v>1201</v>
      </c>
      <c r="D212" t="s">
        <v>345</v>
      </c>
      <c r="E212" s="27" t="s">
        <v>1202</v>
      </c>
      <c r="F212" s="28" t="s">
        <v>532</v>
      </c>
      <c r="G212" s="29">
        <v>0.040000000000000001</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6.4">
      <c r="A214" s="1" t="s">
        <v>341</v>
      </c>
      <c r="E214" s="32" t="s">
        <v>2591</v>
      </c>
    </row>
    <row r="215" ht="132">
      <c r="A215" s="1" t="s">
        <v>342</v>
      </c>
      <c r="E215" s="27" t="s">
        <v>1203</v>
      </c>
    </row>
    <row r="216">
      <c r="A216" s="1" t="s">
        <v>333</v>
      </c>
      <c r="B216" s="1">
        <v>52</v>
      </c>
      <c r="C216" s="26" t="s">
        <v>1190</v>
      </c>
      <c r="D216" t="s">
        <v>345</v>
      </c>
      <c r="E216" s="27" t="s">
        <v>1191</v>
      </c>
      <c r="F216" s="28" t="s">
        <v>532</v>
      </c>
      <c r="G216" s="29">
        <v>0.050000000000000003</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6.4">
      <c r="A218" s="1" t="s">
        <v>341</v>
      </c>
      <c r="E218" s="32" t="s">
        <v>1376</v>
      </c>
    </row>
    <row r="219" ht="171.6">
      <c r="A219" s="1" t="s">
        <v>342</v>
      </c>
      <c r="E219" s="27" t="s">
        <v>1193</v>
      </c>
    </row>
    <row r="220">
      <c r="A220" s="1" t="s">
        <v>333</v>
      </c>
      <c r="B220" s="1">
        <v>53</v>
      </c>
      <c r="C220" s="26" t="s">
        <v>1194</v>
      </c>
      <c r="D220" t="s">
        <v>345</v>
      </c>
      <c r="E220" s="27" t="s">
        <v>1195</v>
      </c>
      <c r="F220" s="28" t="s">
        <v>361</v>
      </c>
      <c r="G220" s="29">
        <v>10</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6.4">
      <c r="A222" s="1" t="s">
        <v>341</v>
      </c>
      <c r="E222" s="32" t="s">
        <v>1140</v>
      </c>
    </row>
    <row r="223" ht="132">
      <c r="A223" s="1" t="s">
        <v>342</v>
      </c>
      <c r="E223" s="27" t="s">
        <v>1197</v>
      </c>
    </row>
    <row r="224">
      <c r="A224" s="1" t="s">
        <v>330</v>
      </c>
      <c r="C224" s="22" t="s">
        <v>2063</v>
      </c>
      <c r="E224" s="23" t="s">
        <v>2592</v>
      </c>
      <c r="L224" s="24">
        <f>SUMIFS(L225:L264,A225:A264,"P")</f>
        <v>0</v>
      </c>
      <c r="M224" s="24">
        <f>SUMIFS(M225:M264,A225:A264,"P")</f>
        <v>0</v>
      </c>
      <c r="N224" s="25"/>
    </row>
    <row r="225">
      <c r="A225" s="1" t="s">
        <v>333</v>
      </c>
      <c r="B225" s="1">
        <v>54</v>
      </c>
      <c r="C225" s="26" t="s">
        <v>2593</v>
      </c>
      <c r="D225" t="s">
        <v>345</v>
      </c>
      <c r="E225" s="27" t="s">
        <v>2594</v>
      </c>
      <c r="F225" s="28" t="s">
        <v>2362</v>
      </c>
      <c r="G225" s="29">
        <v>1</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ht="26.4">
      <c r="A227" s="1" t="s">
        <v>341</v>
      </c>
      <c r="E227" s="32" t="s">
        <v>1153</v>
      </c>
    </row>
    <row r="228" ht="158.4">
      <c r="A228" s="1" t="s">
        <v>342</v>
      </c>
      <c r="E228" s="27" t="s">
        <v>2595</v>
      </c>
    </row>
    <row r="229">
      <c r="A229" s="1" t="s">
        <v>333</v>
      </c>
      <c r="B229" s="1">
        <v>55</v>
      </c>
      <c r="C229" s="26" t="s">
        <v>2596</v>
      </c>
      <c r="D229" t="s">
        <v>345</v>
      </c>
      <c r="E229" s="27" t="s">
        <v>2597</v>
      </c>
      <c r="F229" s="28" t="s">
        <v>2362</v>
      </c>
      <c r="G229" s="29">
        <v>1</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ht="26.4">
      <c r="A231" s="1" t="s">
        <v>341</v>
      </c>
      <c r="E231" s="32" t="s">
        <v>1153</v>
      </c>
    </row>
    <row r="232" ht="145.2">
      <c r="A232" s="1" t="s">
        <v>342</v>
      </c>
      <c r="E232" s="27" t="s">
        <v>2363</v>
      </c>
    </row>
    <row r="233">
      <c r="A233" s="1" t="s">
        <v>333</v>
      </c>
      <c r="B233" s="1">
        <v>56</v>
      </c>
      <c r="C233" s="26" t="s">
        <v>2598</v>
      </c>
      <c r="D233" t="s">
        <v>345</v>
      </c>
      <c r="E233" s="27" t="s">
        <v>2599</v>
      </c>
      <c r="F233" s="28" t="s">
        <v>2362</v>
      </c>
      <c r="G233" s="29">
        <v>1</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ht="26.4">
      <c r="A235" s="1" t="s">
        <v>341</v>
      </c>
      <c r="E235" s="32" t="s">
        <v>1153</v>
      </c>
    </row>
    <row r="236" ht="145.2">
      <c r="A236" s="1" t="s">
        <v>342</v>
      </c>
      <c r="E236" s="27" t="s">
        <v>2363</v>
      </c>
    </row>
    <row r="237">
      <c r="A237" s="1" t="s">
        <v>333</v>
      </c>
      <c r="B237" s="1">
        <v>57</v>
      </c>
      <c r="C237" s="26" t="s">
        <v>1289</v>
      </c>
      <c r="D237" t="s">
        <v>345</v>
      </c>
      <c r="E237" s="27" t="s">
        <v>1290</v>
      </c>
      <c r="F237" s="28" t="s">
        <v>355</v>
      </c>
      <c r="G237" s="29">
        <v>1</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ht="26.4">
      <c r="A239" s="1" t="s">
        <v>341</v>
      </c>
      <c r="E239" s="32" t="s">
        <v>1153</v>
      </c>
    </row>
    <row r="240" ht="250.8">
      <c r="A240" s="1" t="s">
        <v>342</v>
      </c>
      <c r="E240" s="27" t="s">
        <v>1292</v>
      </c>
    </row>
    <row r="241" ht="26.4">
      <c r="A241" s="1" t="s">
        <v>333</v>
      </c>
      <c r="B241" s="1">
        <v>58</v>
      </c>
      <c r="C241" s="26" t="s">
        <v>1358</v>
      </c>
      <c r="D241" t="s">
        <v>345</v>
      </c>
      <c r="E241" s="27" t="s">
        <v>1359</v>
      </c>
      <c r="F241" s="28" t="s">
        <v>355</v>
      </c>
      <c r="G241" s="29">
        <v>1</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ht="26.4">
      <c r="A243" s="1" t="s">
        <v>341</v>
      </c>
      <c r="E243" s="32" t="s">
        <v>1153</v>
      </c>
    </row>
    <row r="244" ht="211.2">
      <c r="A244" s="1" t="s">
        <v>342</v>
      </c>
      <c r="E244" s="27" t="s">
        <v>1360</v>
      </c>
    </row>
    <row r="245">
      <c r="A245" s="1" t="s">
        <v>333</v>
      </c>
      <c r="B245" s="1">
        <v>59</v>
      </c>
      <c r="C245" s="26" t="s">
        <v>1286</v>
      </c>
      <c r="D245" t="s">
        <v>345</v>
      </c>
      <c r="E245" s="27" t="s">
        <v>1287</v>
      </c>
      <c r="F245" s="28" t="s">
        <v>355</v>
      </c>
      <c r="G245" s="29">
        <v>1</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ht="26.4">
      <c r="A247" s="1" t="s">
        <v>341</v>
      </c>
      <c r="E247" s="32" t="s">
        <v>1153</v>
      </c>
    </row>
    <row r="248" ht="330">
      <c r="A248" s="1" t="s">
        <v>342</v>
      </c>
      <c r="E248" s="27" t="s">
        <v>1288</v>
      </c>
    </row>
    <row r="249">
      <c r="A249" s="1" t="s">
        <v>333</v>
      </c>
      <c r="B249" s="1">
        <v>61</v>
      </c>
      <c r="C249" s="26" t="s">
        <v>429</v>
      </c>
      <c r="D249" t="s">
        <v>345</v>
      </c>
      <c r="E249" s="27" t="s">
        <v>430</v>
      </c>
      <c r="F249" s="28" t="s">
        <v>431</v>
      </c>
      <c r="G249" s="29">
        <v>80</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ht="26.4">
      <c r="A251" s="1" t="s">
        <v>341</v>
      </c>
      <c r="E251" s="32" t="s">
        <v>2600</v>
      </c>
    </row>
    <row r="252" ht="118.8">
      <c r="A252" s="1" t="s">
        <v>342</v>
      </c>
      <c r="E252" s="27" t="s">
        <v>432</v>
      </c>
    </row>
    <row r="253">
      <c r="A253" s="1" t="s">
        <v>333</v>
      </c>
      <c r="B253" s="1">
        <v>62</v>
      </c>
      <c r="C253" s="26" t="s">
        <v>2601</v>
      </c>
      <c r="D253" t="s">
        <v>345</v>
      </c>
      <c r="E253" s="27" t="s">
        <v>2602</v>
      </c>
      <c r="F253" s="28" t="s">
        <v>355</v>
      </c>
      <c r="G253" s="29">
        <v>1</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ht="26.4">
      <c r="A255" s="1" t="s">
        <v>341</v>
      </c>
      <c r="E255" s="32" t="s">
        <v>1153</v>
      </c>
    </row>
    <row r="256" ht="184.8">
      <c r="A256" s="1" t="s">
        <v>342</v>
      </c>
      <c r="E256" s="27" t="s">
        <v>2603</v>
      </c>
    </row>
    <row r="257">
      <c r="A257" s="1" t="s">
        <v>333</v>
      </c>
      <c r="B257" s="1">
        <v>63</v>
      </c>
      <c r="C257" s="26" t="s">
        <v>2604</v>
      </c>
      <c r="D257" t="s">
        <v>345</v>
      </c>
      <c r="E257" s="27" t="s">
        <v>2605</v>
      </c>
      <c r="F257" s="28" t="s">
        <v>355</v>
      </c>
      <c r="G257" s="29">
        <v>1</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ht="26.4">
      <c r="A259" s="1" t="s">
        <v>341</v>
      </c>
      <c r="E259" s="32" t="s">
        <v>1153</v>
      </c>
    </row>
    <row r="260" ht="184.8">
      <c r="A260" s="1" t="s">
        <v>342</v>
      </c>
      <c r="E260" s="27" t="s">
        <v>2603</v>
      </c>
    </row>
    <row r="261">
      <c r="A261" s="1" t="s">
        <v>333</v>
      </c>
      <c r="B261" s="1">
        <v>64</v>
      </c>
      <c r="C261" s="26" t="s">
        <v>2606</v>
      </c>
      <c r="D261" t="s">
        <v>345</v>
      </c>
      <c r="E261" s="27" t="s">
        <v>2607</v>
      </c>
      <c r="F261" s="28" t="s">
        <v>355</v>
      </c>
      <c r="G261" s="29">
        <v>1</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ht="26.4">
      <c r="A263" s="1" t="s">
        <v>341</v>
      </c>
      <c r="E263" s="32" t="s">
        <v>1153</v>
      </c>
    </row>
    <row r="264" ht="184.8">
      <c r="A264" s="1" t="s">
        <v>342</v>
      </c>
      <c r="E264" s="27" t="s">
        <v>2603</v>
      </c>
    </row>
    <row r="265">
      <c r="A265" s="1" t="s">
        <v>330</v>
      </c>
      <c r="C265" s="22" t="s">
        <v>1374</v>
      </c>
      <c r="E265" s="23" t="s">
        <v>1375</v>
      </c>
      <c r="L265" s="24">
        <f>SUMIFS(L266:L281,A266:A281,"P")</f>
        <v>0</v>
      </c>
      <c r="M265" s="24">
        <f>SUMIFS(M266:M281,A266:A281,"P")</f>
        <v>0</v>
      </c>
      <c r="N265" s="25"/>
    </row>
    <row r="266" ht="26.4">
      <c r="A266" s="1" t="s">
        <v>333</v>
      </c>
      <c r="B266" s="1">
        <v>65</v>
      </c>
      <c r="C266" s="26" t="s">
        <v>449</v>
      </c>
      <c r="D266" t="s">
        <v>450</v>
      </c>
      <c r="E266" s="27" t="s">
        <v>451</v>
      </c>
      <c r="F266" s="28" t="s">
        <v>337</v>
      </c>
      <c r="G266" s="29">
        <v>15.552</v>
      </c>
      <c r="H266" s="28">
        <v>0</v>
      </c>
      <c r="I266" s="30">
        <f>ROUND(G266*H266,P4)</f>
        <v>0</v>
      </c>
      <c r="L266" s="30">
        <v>0</v>
      </c>
      <c r="M266" s="24">
        <f>ROUND(G266*L266,P4)</f>
        <v>0</v>
      </c>
      <c r="N266" s="25" t="s">
        <v>452</v>
      </c>
      <c r="O266" s="31">
        <f>M266*AA266</f>
        <v>0</v>
      </c>
      <c r="P266" s="1">
        <v>3</v>
      </c>
      <c r="AA266" s="1">
        <f>IF(P266=1,$O$3,IF(P266=2,$O$4,$O$5))</f>
        <v>0</v>
      </c>
    </row>
    <row r="267" ht="26.4">
      <c r="A267" s="1" t="s">
        <v>339</v>
      </c>
      <c r="E267" s="27" t="s">
        <v>340</v>
      </c>
    </row>
    <row r="268" ht="26.4">
      <c r="A268" s="1" t="s">
        <v>341</v>
      </c>
      <c r="E268" s="32" t="s">
        <v>2608</v>
      </c>
    </row>
    <row r="269" ht="158.4">
      <c r="A269" s="1" t="s">
        <v>342</v>
      </c>
      <c r="E269" s="27" t="s">
        <v>343</v>
      </c>
    </row>
    <row r="270" ht="26.4">
      <c r="A270" s="1" t="s">
        <v>333</v>
      </c>
      <c r="B270" s="1">
        <v>66</v>
      </c>
      <c r="C270" s="26" t="s">
        <v>334</v>
      </c>
      <c r="D270" t="s">
        <v>335</v>
      </c>
      <c r="E270" s="27" t="s">
        <v>336</v>
      </c>
      <c r="F270" s="28" t="s">
        <v>337</v>
      </c>
      <c r="G270" s="29">
        <v>0.10000000000000001</v>
      </c>
      <c r="H270" s="28">
        <v>0</v>
      </c>
      <c r="I270" s="30">
        <f>ROUND(G270*H270,P4)</f>
        <v>0</v>
      </c>
      <c r="L270" s="30">
        <v>0</v>
      </c>
      <c r="M270" s="24">
        <f>ROUND(G270*L270,P4)</f>
        <v>0</v>
      </c>
      <c r="N270" s="25" t="s">
        <v>452</v>
      </c>
      <c r="O270" s="31">
        <f>M270*AA270</f>
        <v>0</v>
      </c>
      <c r="P270" s="1">
        <v>3</v>
      </c>
      <c r="AA270" s="1">
        <f>IF(P270=1,$O$3,IF(P270=2,$O$4,$O$5))</f>
        <v>0</v>
      </c>
    </row>
    <row r="271" ht="26.4">
      <c r="A271" s="1" t="s">
        <v>339</v>
      </c>
      <c r="E271" s="27" t="s">
        <v>340</v>
      </c>
    </row>
    <row r="272" ht="26.4">
      <c r="A272" s="1" t="s">
        <v>341</v>
      </c>
      <c r="E272" s="32" t="s">
        <v>2609</v>
      </c>
    </row>
    <row r="273" ht="158.4">
      <c r="A273" s="1" t="s">
        <v>342</v>
      </c>
      <c r="E273" s="27" t="s">
        <v>343</v>
      </c>
    </row>
    <row r="274" ht="26.4">
      <c r="A274" s="1" t="s">
        <v>333</v>
      </c>
      <c r="B274" s="1">
        <v>67</v>
      </c>
      <c r="C274" s="26" t="s">
        <v>1377</v>
      </c>
      <c r="D274" t="s">
        <v>1378</v>
      </c>
      <c r="E274" s="27" t="s">
        <v>1379</v>
      </c>
      <c r="F274" s="28" t="s">
        <v>337</v>
      </c>
      <c r="G274" s="29">
        <v>0.10000000000000001</v>
      </c>
      <c r="H274" s="28">
        <v>0</v>
      </c>
      <c r="I274" s="30">
        <f>ROUND(G274*H274,P4)</f>
        <v>0</v>
      </c>
      <c r="L274" s="30">
        <v>0</v>
      </c>
      <c r="M274" s="24">
        <f>ROUND(G274*L274,P4)</f>
        <v>0</v>
      </c>
      <c r="N274" s="25" t="s">
        <v>452</v>
      </c>
      <c r="O274" s="31">
        <f>M274*AA274</f>
        <v>0</v>
      </c>
      <c r="P274" s="1">
        <v>3</v>
      </c>
      <c r="AA274" s="1">
        <f>IF(P274=1,$O$3,IF(P274=2,$O$4,$O$5))</f>
        <v>0</v>
      </c>
    </row>
    <row r="275" ht="26.4">
      <c r="A275" s="1" t="s">
        <v>339</v>
      </c>
      <c r="E275" s="27" t="s">
        <v>340</v>
      </c>
    </row>
    <row r="276" ht="26.4">
      <c r="A276" s="1" t="s">
        <v>341</v>
      </c>
      <c r="E276" s="32" t="s">
        <v>2609</v>
      </c>
    </row>
    <row r="277" ht="158.4">
      <c r="A277" s="1" t="s">
        <v>342</v>
      </c>
      <c r="E277" s="27" t="s">
        <v>343</v>
      </c>
    </row>
    <row r="278" ht="26.4">
      <c r="A278" s="1" t="s">
        <v>333</v>
      </c>
      <c r="B278" s="1">
        <v>68</v>
      </c>
      <c r="C278" s="26" t="s">
        <v>2610</v>
      </c>
      <c r="D278" t="s">
        <v>2611</v>
      </c>
      <c r="E278" s="27" t="s">
        <v>2612</v>
      </c>
      <c r="F278" s="28" t="s">
        <v>337</v>
      </c>
      <c r="G278" s="29">
        <v>0.10000000000000001</v>
      </c>
      <c r="H278" s="28">
        <v>0</v>
      </c>
      <c r="I278" s="30">
        <f>ROUND(G278*H278,P4)</f>
        <v>0</v>
      </c>
      <c r="L278" s="30">
        <v>0</v>
      </c>
      <c r="M278" s="24">
        <f>ROUND(G278*L278,P4)</f>
        <v>0</v>
      </c>
      <c r="N278" s="25" t="s">
        <v>452</v>
      </c>
      <c r="O278" s="31">
        <f>M278*AA278</f>
        <v>0</v>
      </c>
      <c r="P278" s="1">
        <v>3</v>
      </c>
      <c r="AA278" s="1">
        <f>IF(P278=1,$O$3,IF(P278=2,$O$4,$O$5))</f>
        <v>0</v>
      </c>
    </row>
    <row r="279" ht="26.4">
      <c r="A279" s="1" t="s">
        <v>339</v>
      </c>
      <c r="E279" s="27" t="s">
        <v>340</v>
      </c>
    </row>
    <row r="280" ht="26.4">
      <c r="A280" s="1" t="s">
        <v>341</v>
      </c>
      <c r="E280" s="32" t="s">
        <v>2609</v>
      </c>
    </row>
    <row r="281" ht="158.4">
      <c r="A281" s="1" t="s">
        <v>342</v>
      </c>
      <c r="E28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COUNTIFS(L8:L203,"=0",A8:A203,"P")+COUNTIFS(L8:L203,"",A8:A203,"P")+SUM(Q8:Q203)</f>
        <v>0</v>
      </c>
    </row>
    <row r="8">
      <c r="A8" s="1" t="s">
        <v>328</v>
      </c>
      <c r="C8" s="22" t="s">
        <v>2613</v>
      </c>
      <c r="E8" s="23" t="s">
        <v>59</v>
      </c>
      <c r="L8" s="24">
        <f>L9+L194</f>
        <v>0</v>
      </c>
      <c r="M8" s="24">
        <f>M9+M194</f>
        <v>0</v>
      </c>
      <c r="N8" s="25"/>
    </row>
    <row r="9">
      <c r="A9" s="1" t="s">
        <v>330</v>
      </c>
      <c r="C9" s="22" t="s">
        <v>331</v>
      </c>
      <c r="E9" s="23" t="s">
        <v>1025</v>
      </c>
      <c r="L9" s="24">
        <f>SUMIFS(L10:L193,A10:A193,"P")</f>
        <v>0</v>
      </c>
      <c r="M9" s="24">
        <f>SUMIFS(M10:M193,A10:A193,"P")</f>
        <v>0</v>
      </c>
      <c r="N9" s="25"/>
    </row>
    <row r="10">
      <c r="A10" s="1" t="s">
        <v>333</v>
      </c>
      <c r="B10" s="1">
        <v>1</v>
      </c>
      <c r="C10" s="26" t="s">
        <v>2614</v>
      </c>
      <c r="D10" t="s">
        <v>345</v>
      </c>
      <c r="E10" s="27" t="s">
        <v>2615</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8.4">
      <c r="A13" s="1" t="s">
        <v>342</v>
      </c>
      <c r="E13" s="27" t="s">
        <v>447</v>
      </c>
    </row>
    <row r="14">
      <c r="A14" s="1" t="s">
        <v>333</v>
      </c>
      <c r="B14" s="1">
        <v>2</v>
      </c>
      <c r="C14" s="26" t="s">
        <v>2183</v>
      </c>
      <c r="D14" t="s">
        <v>345</v>
      </c>
      <c r="E14" s="27" t="s">
        <v>2184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5.2">
      <c r="A17" s="1" t="s">
        <v>342</v>
      </c>
      <c r="E17" s="27" t="s">
        <v>1066</v>
      </c>
    </row>
    <row r="18">
      <c r="A18" s="1" t="s">
        <v>333</v>
      </c>
      <c r="B18" s="1">
        <v>3</v>
      </c>
      <c r="C18" s="26" t="s">
        <v>2185</v>
      </c>
      <c r="D18" t="s">
        <v>345</v>
      </c>
      <c r="E18" s="27" t="s">
        <v>2186</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05.6">
      <c r="A21" s="1" t="s">
        <v>342</v>
      </c>
      <c r="E21" s="27" t="s">
        <v>2187</v>
      </c>
    </row>
    <row r="22">
      <c r="A22" s="1" t="s">
        <v>333</v>
      </c>
      <c r="B22" s="1">
        <v>4</v>
      </c>
      <c r="C22" s="26" t="s">
        <v>2188</v>
      </c>
      <c r="D22" t="s">
        <v>345</v>
      </c>
      <c r="E22" s="27" t="s">
        <v>2189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58.4">
      <c r="A25" s="1" t="s">
        <v>342</v>
      </c>
      <c r="E25" s="27" t="s">
        <v>447</v>
      </c>
    </row>
    <row r="26" ht="26.4">
      <c r="A26" s="1" t="s">
        <v>333</v>
      </c>
      <c r="B26" s="1">
        <v>5</v>
      </c>
      <c r="C26" s="26" t="s">
        <v>2190</v>
      </c>
      <c r="D26" t="s">
        <v>345</v>
      </c>
      <c r="E26" s="27" t="s">
        <v>2191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ht="26.4">
      <c r="A30" s="1" t="s">
        <v>333</v>
      </c>
      <c r="B30" s="1">
        <v>6</v>
      </c>
      <c r="C30" s="26" t="s">
        <v>2192</v>
      </c>
      <c r="D30" t="s">
        <v>345</v>
      </c>
      <c r="E30" s="27" t="s">
        <v>2193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8.4">
      <c r="A33" s="1" t="s">
        <v>342</v>
      </c>
      <c r="E33" s="27" t="s">
        <v>447</v>
      </c>
    </row>
    <row r="34">
      <c r="A34" s="1" t="s">
        <v>333</v>
      </c>
      <c r="B34" s="1">
        <v>7</v>
      </c>
      <c r="C34" s="26" t="s">
        <v>2194</v>
      </c>
      <c r="D34" t="s">
        <v>345</v>
      </c>
      <c r="E34" s="27" t="s">
        <v>2195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45.2">
      <c r="A37" s="1" t="s">
        <v>342</v>
      </c>
      <c r="E37" s="27" t="s">
        <v>1066</v>
      </c>
    </row>
    <row r="38">
      <c r="A38" s="1" t="s">
        <v>333</v>
      </c>
      <c r="B38" s="1">
        <v>8</v>
      </c>
      <c r="C38" s="26" t="s">
        <v>2196</v>
      </c>
      <c r="D38" t="s">
        <v>345</v>
      </c>
      <c r="E38" s="27" t="s">
        <v>2197</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58.4">
      <c r="A41" s="1" t="s">
        <v>342</v>
      </c>
      <c r="E41" s="27" t="s">
        <v>447</v>
      </c>
    </row>
    <row r="42">
      <c r="A42" s="1" t="s">
        <v>333</v>
      </c>
      <c r="B42" s="1">
        <v>9</v>
      </c>
      <c r="C42" s="26" t="s">
        <v>2198</v>
      </c>
      <c r="D42" t="s">
        <v>345</v>
      </c>
      <c r="E42" s="27" t="s">
        <v>2199</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45.2">
      <c r="A45" s="1" t="s">
        <v>342</v>
      </c>
      <c r="E45" s="27" t="s">
        <v>1066</v>
      </c>
    </row>
    <row r="46">
      <c r="A46" s="1" t="s">
        <v>333</v>
      </c>
      <c r="B46" s="1">
        <v>10</v>
      </c>
      <c r="C46" s="26" t="s">
        <v>2200</v>
      </c>
      <c r="D46" t="s">
        <v>345</v>
      </c>
      <c r="E46" s="27" t="s">
        <v>2201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8.4">
      <c r="A49" s="1" t="s">
        <v>342</v>
      </c>
      <c r="E49" s="27" t="s">
        <v>447</v>
      </c>
    </row>
    <row r="50">
      <c r="A50" s="1" t="s">
        <v>333</v>
      </c>
      <c r="B50" s="1">
        <v>11</v>
      </c>
      <c r="C50" s="26" t="s">
        <v>2202</v>
      </c>
      <c r="D50" t="s">
        <v>345</v>
      </c>
      <c r="E50" s="27" t="s">
        <v>2203</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45.2">
      <c r="A53" s="1" t="s">
        <v>342</v>
      </c>
      <c r="E53" s="27" t="s">
        <v>1066</v>
      </c>
    </row>
    <row r="54">
      <c r="A54" s="1" t="s">
        <v>333</v>
      </c>
      <c r="B54" s="1">
        <v>12</v>
      </c>
      <c r="C54" s="26" t="s">
        <v>2204</v>
      </c>
      <c r="D54" t="s">
        <v>345</v>
      </c>
      <c r="E54" s="27" t="s">
        <v>2205</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8.4">
      <c r="A57" s="1" t="s">
        <v>342</v>
      </c>
      <c r="E57" s="27" t="s">
        <v>447</v>
      </c>
    </row>
    <row r="58">
      <c r="A58" s="1" t="s">
        <v>333</v>
      </c>
      <c r="B58" s="1">
        <v>13</v>
      </c>
      <c r="C58" s="26" t="s">
        <v>2206</v>
      </c>
      <c r="D58" t="s">
        <v>345</v>
      </c>
      <c r="E58" s="27" t="s">
        <v>2207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45.2">
      <c r="A61" s="1" t="s">
        <v>342</v>
      </c>
      <c r="E61" s="27" t="s">
        <v>1066</v>
      </c>
    </row>
    <row r="62">
      <c r="A62" s="1" t="s">
        <v>333</v>
      </c>
      <c r="B62" s="1">
        <v>14</v>
      </c>
      <c r="C62" s="26" t="s">
        <v>2208</v>
      </c>
      <c r="D62" t="s">
        <v>345</v>
      </c>
      <c r="E62" s="27" t="s">
        <v>2209</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8.4">
      <c r="A65" s="1" t="s">
        <v>342</v>
      </c>
      <c r="E65" s="27" t="s">
        <v>447</v>
      </c>
    </row>
    <row r="66">
      <c r="A66" s="1" t="s">
        <v>333</v>
      </c>
      <c r="B66" s="1">
        <v>15</v>
      </c>
      <c r="C66" s="26" t="s">
        <v>2210</v>
      </c>
      <c r="D66" t="s">
        <v>345</v>
      </c>
      <c r="E66" s="27" t="s">
        <v>2211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45.2">
      <c r="A69" s="1" t="s">
        <v>342</v>
      </c>
      <c r="E69" s="27" t="s">
        <v>1066</v>
      </c>
    </row>
    <row r="70">
      <c r="A70" s="1" t="s">
        <v>333</v>
      </c>
      <c r="B70" s="1">
        <v>16</v>
      </c>
      <c r="C70" s="26" t="s">
        <v>2212</v>
      </c>
      <c r="D70" t="s">
        <v>345</v>
      </c>
      <c r="E70" s="27" t="s">
        <v>2213</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8.4">
      <c r="A73" s="1" t="s">
        <v>342</v>
      </c>
      <c r="E73" s="27" t="s">
        <v>447</v>
      </c>
    </row>
    <row r="74">
      <c r="A74" s="1" t="s">
        <v>333</v>
      </c>
      <c r="B74" s="1">
        <v>17</v>
      </c>
      <c r="C74" s="26" t="s">
        <v>2214</v>
      </c>
      <c r="D74" t="s">
        <v>345</v>
      </c>
      <c r="E74" s="27" t="s">
        <v>2215</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5.2">
      <c r="A77" s="1" t="s">
        <v>342</v>
      </c>
      <c r="E77" s="27" t="s">
        <v>1066</v>
      </c>
    </row>
    <row r="78">
      <c r="A78" s="1" t="s">
        <v>333</v>
      </c>
      <c r="B78" s="1">
        <v>18</v>
      </c>
      <c r="C78" s="26" t="s">
        <v>2216</v>
      </c>
      <c r="D78" t="s">
        <v>345</v>
      </c>
      <c r="E78" s="27" t="s">
        <v>2217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58.4">
      <c r="A81" s="1" t="s">
        <v>342</v>
      </c>
      <c r="E81" s="27" t="s">
        <v>447</v>
      </c>
    </row>
    <row r="82">
      <c r="A82" s="1" t="s">
        <v>333</v>
      </c>
      <c r="B82" s="1">
        <v>19</v>
      </c>
      <c r="C82" s="26" t="s">
        <v>2218</v>
      </c>
      <c r="D82" t="s">
        <v>345</v>
      </c>
      <c r="E82" s="27" t="s">
        <v>2219</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5.2">
      <c r="A85" s="1" t="s">
        <v>342</v>
      </c>
      <c r="E85" s="27" t="s">
        <v>1066</v>
      </c>
    </row>
    <row r="86" ht="26.4">
      <c r="A86" s="1" t="s">
        <v>333</v>
      </c>
      <c r="B86" s="1">
        <v>20</v>
      </c>
      <c r="C86" s="26" t="s">
        <v>2220</v>
      </c>
      <c r="D86" t="s">
        <v>345</v>
      </c>
      <c r="E86" s="27" t="s">
        <v>2221</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58.4">
      <c r="A89" s="1" t="s">
        <v>342</v>
      </c>
      <c r="E89" s="27" t="s">
        <v>447</v>
      </c>
    </row>
    <row r="90">
      <c r="A90" s="1" t="s">
        <v>333</v>
      </c>
      <c r="B90" s="1">
        <v>21</v>
      </c>
      <c r="C90" s="26" t="s">
        <v>2222</v>
      </c>
      <c r="D90" t="s">
        <v>345</v>
      </c>
      <c r="E90" s="27" t="s">
        <v>2223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45.2">
      <c r="A93" s="1" t="s">
        <v>342</v>
      </c>
      <c r="E93" s="27" t="s">
        <v>1066</v>
      </c>
    </row>
    <row r="94">
      <c r="A94" s="1" t="s">
        <v>333</v>
      </c>
      <c r="B94" s="1">
        <v>22</v>
      </c>
      <c r="C94" s="26" t="s">
        <v>2233</v>
      </c>
      <c r="D94" t="s">
        <v>345</v>
      </c>
      <c r="E94" s="27" t="s">
        <v>2234</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58.4">
      <c r="A97" s="1" t="s">
        <v>342</v>
      </c>
      <c r="E97" s="27" t="s">
        <v>447</v>
      </c>
    </row>
    <row r="98">
      <c r="A98" s="1" t="s">
        <v>333</v>
      </c>
      <c r="B98" s="1">
        <v>23</v>
      </c>
      <c r="C98" s="26" t="s">
        <v>2235</v>
      </c>
      <c r="D98" t="s">
        <v>345</v>
      </c>
      <c r="E98" s="27" t="s">
        <v>2236</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45.2">
      <c r="A101" s="1" t="s">
        <v>342</v>
      </c>
      <c r="E101" s="27" t="s">
        <v>1066</v>
      </c>
    </row>
    <row r="102">
      <c r="A102" s="1" t="s">
        <v>333</v>
      </c>
      <c r="B102" s="1">
        <v>24</v>
      </c>
      <c r="C102" s="26" t="s">
        <v>2167</v>
      </c>
      <c r="D102" t="s">
        <v>345</v>
      </c>
      <c r="E102" s="27" t="s">
        <v>2168</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8.4">
      <c r="A105" s="1" t="s">
        <v>342</v>
      </c>
      <c r="E105" s="27" t="s">
        <v>447</v>
      </c>
    </row>
    <row r="106">
      <c r="A106" s="1" t="s">
        <v>333</v>
      </c>
      <c r="B106" s="1">
        <v>25</v>
      </c>
      <c r="C106" s="26" t="s">
        <v>2237</v>
      </c>
      <c r="D106" t="s">
        <v>345</v>
      </c>
      <c r="E106" s="27" t="s">
        <v>2238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32">
      <c r="A109" s="1" t="s">
        <v>342</v>
      </c>
      <c r="E109" s="27" t="s">
        <v>1061</v>
      </c>
    </row>
    <row r="110">
      <c r="A110" s="1" t="s">
        <v>333</v>
      </c>
      <c r="B110" s="1">
        <v>26</v>
      </c>
      <c r="C110" s="26" t="s">
        <v>2239</v>
      </c>
      <c r="D110" t="s">
        <v>345</v>
      </c>
      <c r="E110" s="27" t="s">
        <v>2240</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1033</v>
      </c>
    </row>
    <row r="113" ht="158.4">
      <c r="A113" s="1" t="s">
        <v>342</v>
      </c>
      <c r="E113" s="27" t="s">
        <v>447</v>
      </c>
    </row>
    <row r="114">
      <c r="A114" s="1" t="s">
        <v>333</v>
      </c>
      <c r="B114" s="1">
        <v>27</v>
      </c>
      <c r="C114" s="26" t="s">
        <v>2241</v>
      </c>
      <c r="D114" t="s">
        <v>345</v>
      </c>
      <c r="E114" s="27" t="s">
        <v>2242</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1033</v>
      </c>
    </row>
    <row r="117" ht="145.2">
      <c r="A117" s="1" t="s">
        <v>342</v>
      </c>
      <c r="E117" s="27" t="s">
        <v>1066</v>
      </c>
    </row>
    <row r="118">
      <c r="A118" s="1" t="s">
        <v>333</v>
      </c>
      <c r="B118" s="1">
        <v>28</v>
      </c>
      <c r="C118" s="26" t="s">
        <v>1198</v>
      </c>
      <c r="D118" t="s">
        <v>345</v>
      </c>
      <c r="E118" s="27" t="s">
        <v>1199</v>
      </c>
      <c r="F118" s="28" t="s">
        <v>532</v>
      </c>
      <c r="G118" s="29">
        <v>0.040000000000000001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2616</v>
      </c>
    </row>
    <row r="121" ht="171.6">
      <c r="A121" s="1" t="s">
        <v>342</v>
      </c>
      <c r="E121" s="27" t="s">
        <v>1193</v>
      </c>
    </row>
    <row r="122">
      <c r="A122" s="1" t="s">
        <v>333</v>
      </c>
      <c r="B122" s="1">
        <v>29</v>
      </c>
      <c r="C122" s="26" t="s">
        <v>1201</v>
      </c>
      <c r="D122" t="s">
        <v>345</v>
      </c>
      <c r="E122" s="27" t="s">
        <v>1202</v>
      </c>
      <c r="F122" s="28" t="s">
        <v>532</v>
      </c>
      <c r="G122" s="29">
        <v>0.040000000000000001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2616</v>
      </c>
    </row>
    <row r="125" ht="132">
      <c r="A125" s="1" t="s">
        <v>342</v>
      </c>
      <c r="E125" s="27" t="s">
        <v>1203</v>
      </c>
    </row>
    <row r="126">
      <c r="A126" s="1" t="s">
        <v>333</v>
      </c>
      <c r="B126" s="1">
        <v>30</v>
      </c>
      <c r="C126" s="26" t="s">
        <v>1190</v>
      </c>
      <c r="D126" t="s">
        <v>345</v>
      </c>
      <c r="E126" s="27" t="s">
        <v>1191</v>
      </c>
      <c r="F126" s="28" t="s">
        <v>532</v>
      </c>
      <c r="G126" s="29">
        <v>0.040000000000000001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2616</v>
      </c>
    </row>
    <row r="129" ht="171.6">
      <c r="A129" s="1" t="s">
        <v>342</v>
      </c>
      <c r="E129" s="27" t="s">
        <v>1193</v>
      </c>
    </row>
    <row r="130">
      <c r="A130" s="1" t="s">
        <v>333</v>
      </c>
      <c r="B130" s="1">
        <v>31</v>
      </c>
      <c r="C130" s="26" t="s">
        <v>1194</v>
      </c>
      <c r="D130" t="s">
        <v>345</v>
      </c>
      <c r="E130" s="27" t="s">
        <v>1195</v>
      </c>
      <c r="F130" s="28" t="s">
        <v>361</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2251</v>
      </c>
    </row>
    <row r="133" ht="132">
      <c r="A133" s="1" t="s">
        <v>342</v>
      </c>
      <c r="E133" s="27" t="s">
        <v>1197</v>
      </c>
    </row>
    <row r="134">
      <c r="A134" s="1" t="s">
        <v>333</v>
      </c>
      <c r="B134" s="1">
        <v>32</v>
      </c>
      <c r="C134" s="26" t="s">
        <v>2246</v>
      </c>
      <c r="D134" t="s">
        <v>345</v>
      </c>
      <c r="E134" s="27" t="s">
        <v>2247</v>
      </c>
      <c r="F134" s="28" t="s">
        <v>361</v>
      </c>
      <c r="G134" s="29">
        <v>20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2251</v>
      </c>
    </row>
    <row r="137" ht="105.6">
      <c r="A137" s="1" t="s">
        <v>342</v>
      </c>
      <c r="E137" s="27" t="s">
        <v>2248</v>
      </c>
    </row>
    <row r="138">
      <c r="A138" s="1" t="s">
        <v>333</v>
      </c>
      <c r="B138" s="1">
        <v>33</v>
      </c>
      <c r="C138" s="26" t="s">
        <v>1104</v>
      </c>
      <c r="D138" t="s">
        <v>345</v>
      </c>
      <c r="E138" s="27" t="s">
        <v>1105</v>
      </c>
      <c r="F138" s="28" t="s">
        <v>361</v>
      </c>
      <c r="G138" s="29">
        <v>10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2112</v>
      </c>
    </row>
    <row r="141" ht="79.2">
      <c r="A141" s="1" t="s">
        <v>342</v>
      </c>
      <c r="E141" s="27" t="s">
        <v>906</v>
      </c>
    </row>
    <row r="142" ht="26.4">
      <c r="A142" s="1" t="s">
        <v>333</v>
      </c>
      <c r="B142" s="1">
        <v>34</v>
      </c>
      <c r="C142" s="26" t="s">
        <v>1114</v>
      </c>
      <c r="D142" t="s">
        <v>345</v>
      </c>
      <c r="E142" s="27" t="s">
        <v>1115</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92.4">
      <c r="A145" s="1" t="s">
        <v>342</v>
      </c>
      <c r="E145" s="27" t="s">
        <v>1113</v>
      </c>
    </row>
    <row r="146">
      <c r="A146" s="1" t="s">
        <v>333</v>
      </c>
      <c r="B146" s="1">
        <v>35</v>
      </c>
      <c r="C146" s="26" t="s">
        <v>2249</v>
      </c>
      <c r="D146" t="s">
        <v>345</v>
      </c>
      <c r="E146" s="27" t="s">
        <v>2250</v>
      </c>
      <c r="F146" s="28" t="s">
        <v>361</v>
      </c>
      <c r="G146" s="29">
        <v>10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2112</v>
      </c>
    </row>
    <row r="149" ht="79.2">
      <c r="A149" s="1" t="s">
        <v>342</v>
      </c>
      <c r="E149" s="27" t="s">
        <v>906</v>
      </c>
    </row>
    <row r="150" ht="26.4">
      <c r="A150" s="1" t="s">
        <v>333</v>
      </c>
      <c r="B150" s="1">
        <v>36</v>
      </c>
      <c r="C150" s="26" t="s">
        <v>1110</v>
      </c>
      <c r="D150" t="s">
        <v>345</v>
      </c>
      <c r="E150" s="27" t="s">
        <v>1111</v>
      </c>
      <c r="F150" s="28" t="s">
        <v>355</v>
      </c>
      <c r="G150" s="29">
        <v>2</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1033</v>
      </c>
    </row>
    <row r="153" ht="92.4">
      <c r="A153" s="1" t="s">
        <v>342</v>
      </c>
      <c r="E153" s="27" t="s">
        <v>1113</v>
      </c>
    </row>
    <row r="154">
      <c r="A154" s="1" t="s">
        <v>333</v>
      </c>
      <c r="B154" s="1">
        <v>37</v>
      </c>
      <c r="C154" s="26" t="s">
        <v>1128</v>
      </c>
      <c r="D154" t="s">
        <v>345</v>
      </c>
      <c r="E154" s="27" t="s">
        <v>1129</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1029</v>
      </c>
    </row>
    <row r="157" ht="105.6">
      <c r="A157" s="1" t="s">
        <v>342</v>
      </c>
      <c r="E157" s="27" t="s">
        <v>1131</v>
      </c>
    </row>
    <row r="158">
      <c r="A158" s="1" t="s">
        <v>333</v>
      </c>
      <c r="B158" s="1">
        <v>38</v>
      </c>
      <c r="C158" s="26" t="s">
        <v>2117</v>
      </c>
      <c r="D158" t="s">
        <v>345</v>
      </c>
      <c r="E158" s="27" t="s">
        <v>2118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1029</v>
      </c>
    </row>
    <row r="161" ht="105.6">
      <c r="A161" s="1" t="s">
        <v>342</v>
      </c>
      <c r="E161" s="27" t="s">
        <v>1477</v>
      </c>
    </row>
    <row r="162" ht="26.4">
      <c r="A162" s="1" t="s">
        <v>333</v>
      </c>
      <c r="B162" s="1">
        <v>39</v>
      </c>
      <c r="C162" s="26" t="s">
        <v>2252</v>
      </c>
      <c r="D162" t="s">
        <v>345</v>
      </c>
      <c r="E162" s="27" t="s">
        <v>2253</v>
      </c>
      <c r="F162" s="28" t="s">
        <v>361</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2112</v>
      </c>
    </row>
    <row r="165" ht="132">
      <c r="A165" s="1" t="s">
        <v>342</v>
      </c>
      <c r="E165" s="27" t="s">
        <v>1542</v>
      </c>
    </row>
    <row r="166">
      <c r="A166" s="1" t="s">
        <v>333</v>
      </c>
      <c r="B166" s="1">
        <v>40</v>
      </c>
      <c r="C166" s="26" t="s">
        <v>2254</v>
      </c>
      <c r="D166" t="s">
        <v>345</v>
      </c>
      <c r="E166" s="27" t="s">
        <v>2255</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1029</v>
      </c>
    </row>
    <row r="169" ht="39.6">
      <c r="A169" s="1" t="s">
        <v>342</v>
      </c>
      <c r="E169" s="27" t="s">
        <v>1481</v>
      </c>
    </row>
    <row r="170">
      <c r="A170" s="1" t="s">
        <v>333</v>
      </c>
      <c r="B170" s="1">
        <v>41</v>
      </c>
      <c r="C170" s="26" t="s">
        <v>2256</v>
      </c>
      <c r="D170" t="s">
        <v>345</v>
      </c>
      <c r="E170" s="27" t="s">
        <v>2257</v>
      </c>
      <c r="F170" s="28" t="s">
        <v>431</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2128</v>
      </c>
    </row>
    <row r="173" ht="145.2">
      <c r="A173" s="1" t="s">
        <v>342</v>
      </c>
      <c r="E173" s="27" t="s">
        <v>2258</v>
      </c>
    </row>
    <row r="174" ht="26.4">
      <c r="A174" s="1" t="s">
        <v>333</v>
      </c>
      <c r="B174" s="1">
        <v>42</v>
      </c>
      <c r="C174" s="26" t="s">
        <v>2259</v>
      </c>
      <c r="D174" t="s">
        <v>345</v>
      </c>
      <c r="E174" s="27" t="s">
        <v>2260</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1029</v>
      </c>
    </row>
    <row r="177" ht="158.4">
      <c r="A177" s="1" t="s">
        <v>342</v>
      </c>
      <c r="E177" s="27" t="s">
        <v>2261</v>
      </c>
    </row>
    <row r="178">
      <c r="A178" s="1" t="s">
        <v>333</v>
      </c>
      <c r="B178" s="1">
        <v>43</v>
      </c>
      <c r="C178" s="26" t="s">
        <v>2262</v>
      </c>
      <c r="D178" t="s">
        <v>345</v>
      </c>
      <c r="E178" s="27" t="s">
        <v>2263</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1029</v>
      </c>
    </row>
    <row r="181" ht="158.4">
      <c r="A181" s="1" t="s">
        <v>342</v>
      </c>
      <c r="E181" s="27" t="s">
        <v>2261</v>
      </c>
    </row>
    <row r="182">
      <c r="A182" s="1" t="s">
        <v>333</v>
      </c>
      <c r="B182" s="1">
        <v>44</v>
      </c>
      <c r="C182" s="26" t="s">
        <v>2264</v>
      </c>
      <c r="D182" t="s">
        <v>345</v>
      </c>
      <c r="E182" s="27" t="s">
        <v>2265</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1029</v>
      </c>
    </row>
    <row r="185" ht="105.6">
      <c r="A185" s="1" t="s">
        <v>342</v>
      </c>
      <c r="E185" s="27" t="s">
        <v>2266</v>
      </c>
    </row>
    <row r="186" ht="26.4">
      <c r="A186" s="1" t="s">
        <v>333</v>
      </c>
      <c r="B186" s="1">
        <v>45</v>
      </c>
      <c r="C186" s="26" t="s">
        <v>1358</v>
      </c>
      <c r="D186" t="s">
        <v>345</v>
      </c>
      <c r="E186" s="27" t="s">
        <v>1359</v>
      </c>
      <c r="F186" s="28" t="s">
        <v>355</v>
      </c>
      <c r="G186" s="29">
        <v>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1029</v>
      </c>
    </row>
    <row r="189" ht="211.2">
      <c r="A189" s="1" t="s">
        <v>342</v>
      </c>
      <c r="E189" s="27" t="s">
        <v>1360</v>
      </c>
    </row>
    <row r="190">
      <c r="A190" s="1" t="s">
        <v>333</v>
      </c>
      <c r="B190" s="1">
        <v>46</v>
      </c>
      <c r="C190" s="26" t="s">
        <v>2267</v>
      </c>
      <c r="D190" t="s">
        <v>345</v>
      </c>
      <c r="E190" s="27" t="s">
        <v>2268</v>
      </c>
      <c r="F190" s="28" t="s">
        <v>355</v>
      </c>
      <c r="G190" s="29">
        <v>1</v>
      </c>
      <c r="H190" s="28">
        <v>0</v>
      </c>
      <c r="I190" s="30">
        <f>ROUND(G190*H190,P4)</f>
        <v>0</v>
      </c>
      <c r="L190" s="30">
        <v>0</v>
      </c>
      <c r="M190" s="24">
        <f>ROUND(G190*L190,P4)</f>
        <v>0</v>
      </c>
      <c r="N190" s="25" t="s">
        <v>1028</v>
      </c>
      <c r="O190" s="31">
        <f>M190*AA190</f>
        <v>0</v>
      </c>
      <c r="P190" s="1">
        <v>3</v>
      </c>
      <c r="AA190" s="1">
        <f>IF(P190=1,$O$3,IF(P190=2,$O$4,$O$5))</f>
        <v>0</v>
      </c>
    </row>
    <row r="191">
      <c r="A191" s="1" t="s">
        <v>339</v>
      </c>
      <c r="E191" s="27" t="s">
        <v>349</v>
      </c>
    </row>
    <row r="192">
      <c r="A192" s="1" t="s">
        <v>341</v>
      </c>
      <c r="E192" s="32" t="s">
        <v>1029</v>
      </c>
    </row>
    <row r="193" ht="39.6">
      <c r="A193" s="1" t="s">
        <v>342</v>
      </c>
      <c r="E193" s="27" t="s">
        <v>1485</v>
      </c>
    </row>
    <row r="194">
      <c r="A194" s="1" t="s">
        <v>330</v>
      </c>
      <c r="C194" s="22" t="s">
        <v>1374</v>
      </c>
      <c r="E194" s="23" t="s">
        <v>1375</v>
      </c>
      <c r="L194" s="24">
        <f>SUMIFS(L195:L202,A195:A202,"P")</f>
        <v>0</v>
      </c>
      <c r="M194" s="24">
        <f>SUMIFS(M195:M202,A195:A202,"P")</f>
        <v>0</v>
      </c>
      <c r="N194" s="25"/>
    </row>
    <row r="195" ht="26.4">
      <c r="A195" s="1" t="s">
        <v>333</v>
      </c>
      <c r="B195" s="1">
        <v>47</v>
      </c>
      <c r="C195" s="26" t="s">
        <v>1849</v>
      </c>
      <c r="D195" t="s">
        <v>1850</v>
      </c>
      <c r="E195" s="27" t="s">
        <v>1851</v>
      </c>
      <c r="F195" s="28" t="s">
        <v>337</v>
      </c>
      <c r="G195" s="29">
        <v>0.02</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c r="E197" s="32" t="s">
        <v>2269</v>
      </c>
    </row>
    <row r="198" ht="158.4">
      <c r="A198" s="1" t="s">
        <v>342</v>
      </c>
      <c r="E198" s="27" t="s">
        <v>343</v>
      </c>
    </row>
    <row r="199" ht="26.4">
      <c r="A199" s="1" t="s">
        <v>333</v>
      </c>
      <c r="B199" s="1">
        <v>48</v>
      </c>
      <c r="C199" s="26" t="s">
        <v>471</v>
      </c>
      <c r="D199" t="s">
        <v>472</v>
      </c>
      <c r="E199" s="27" t="s">
        <v>473</v>
      </c>
      <c r="F199" s="28" t="s">
        <v>337</v>
      </c>
      <c r="G199" s="29">
        <v>0.01</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c r="E201" s="32" t="s">
        <v>2270</v>
      </c>
    </row>
    <row r="202" ht="158.4">
      <c r="A202" s="1" t="s">
        <v>342</v>
      </c>
      <c r="E20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2617</v>
      </c>
      <c r="E8" s="23" t="s">
        <v>61</v>
      </c>
      <c r="L8" s="24">
        <f>L9+L70+L399</f>
        <v>0</v>
      </c>
      <c r="M8" s="24">
        <f>M9+M70+M399</f>
        <v>0</v>
      </c>
      <c r="N8" s="25"/>
    </row>
    <row r="9">
      <c r="A9" s="1" t="s">
        <v>330</v>
      </c>
      <c r="C9" s="22" t="s">
        <v>331</v>
      </c>
      <c r="E9" s="23" t="s">
        <v>1382</v>
      </c>
      <c r="L9" s="24">
        <f>SUMIFS(L10:L69,A10:A69,"P")</f>
        <v>0</v>
      </c>
      <c r="M9" s="24">
        <f>SUMIFS(M10:M69,A10:A69,"P")</f>
        <v>0</v>
      </c>
      <c r="N9" s="25"/>
    </row>
    <row r="10">
      <c r="A10" s="1" t="s">
        <v>333</v>
      </c>
      <c r="B10" s="1">
        <v>1</v>
      </c>
      <c r="C10" s="26" t="s">
        <v>2618</v>
      </c>
      <c r="D10" t="s">
        <v>345</v>
      </c>
      <c r="E10" s="27" t="s">
        <v>2273</v>
      </c>
      <c r="F10" s="28" t="s">
        <v>361</v>
      </c>
      <c r="G10" s="29">
        <v>140</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2619</v>
      </c>
    </row>
    <row r="13" ht="79.2">
      <c r="A13" s="1" t="s">
        <v>342</v>
      </c>
      <c r="E13" s="27" t="s">
        <v>2108</v>
      </c>
    </row>
    <row r="14" ht="26.4">
      <c r="A14" s="1" t="s">
        <v>333</v>
      </c>
      <c r="B14" s="1">
        <v>2</v>
      </c>
      <c r="C14" s="26" t="s">
        <v>519</v>
      </c>
      <c r="D14" t="s">
        <v>345</v>
      </c>
      <c r="E14" s="27" t="s">
        <v>520</v>
      </c>
      <c r="F14" s="28" t="s">
        <v>355</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1050</v>
      </c>
    </row>
    <row r="17" ht="105.6">
      <c r="A17" s="1" t="s">
        <v>342</v>
      </c>
      <c r="E17" s="27" t="s">
        <v>521</v>
      </c>
    </row>
    <row r="18">
      <c r="A18" s="1" t="s">
        <v>333</v>
      </c>
      <c r="B18" s="1">
        <v>3</v>
      </c>
      <c r="C18" s="26" t="s">
        <v>1402</v>
      </c>
      <c r="D18" t="s">
        <v>345</v>
      </c>
      <c r="E18" s="27" t="s">
        <v>1403</v>
      </c>
      <c r="F18" s="28" t="s">
        <v>483</v>
      </c>
      <c r="G18" s="29">
        <v>2.3999999999999999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2620</v>
      </c>
    </row>
    <row r="21" ht="356.4">
      <c r="A21" s="1" t="s">
        <v>342</v>
      </c>
      <c r="E21" s="27" t="s">
        <v>487</v>
      </c>
    </row>
    <row r="22">
      <c r="A22" s="1" t="s">
        <v>333</v>
      </c>
      <c r="B22" s="1">
        <v>4</v>
      </c>
      <c r="C22" s="26" t="s">
        <v>1405</v>
      </c>
      <c r="D22" t="s">
        <v>345</v>
      </c>
      <c r="E22" s="27" t="s">
        <v>1406</v>
      </c>
      <c r="F22" s="28" t="s">
        <v>483</v>
      </c>
      <c r="G22" s="29">
        <v>2.3999999999999999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2620</v>
      </c>
    </row>
    <row r="25" ht="356.4">
      <c r="A25" s="1" t="s">
        <v>342</v>
      </c>
      <c r="E25" s="27" t="s">
        <v>487</v>
      </c>
    </row>
    <row r="26">
      <c r="A26" s="1" t="s">
        <v>333</v>
      </c>
      <c r="B26" s="1">
        <v>5</v>
      </c>
      <c r="C26" s="26" t="s">
        <v>1408</v>
      </c>
      <c r="D26" t="s">
        <v>345</v>
      </c>
      <c r="E26" s="27" t="s">
        <v>1409</v>
      </c>
      <c r="F26" s="28" t="s">
        <v>483</v>
      </c>
      <c r="G26" s="29">
        <v>34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2621</v>
      </c>
    </row>
    <row r="29" ht="356.4">
      <c r="A29" s="1" t="s">
        <v>342</v>
      </c>
      <c r="E29" s="27" t="s">
        <v>487</v>
      </c>
    </row>
    <row r="30">
      <c r="A30" s="1" t="s">
        <v>333</v>
      </c>
      <c r="B30" s="1">
        <v>6</v>
      </c>
      <c r="C30" s="26" t="s">
        <v>1411</v>
      </c>
      <c r="D30" t="s">
        <v>345</v>
      </c>
      <c r="E30" s="27" t="s">
        <v>1412</v>
      </c>
      <c r="F30" s="28" t="s">
        <v>483</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2119</v>
      </c>
    </row>
    <row r="33" ht="356.4">
      <c r="A33" s="1" t="s">
        <v>342</v>
      </c>
      <c r="E33" s="27" t="s">
        <v>487</v>
      </c>
    </row>
    <row r="34">
      <c r="A34" s="1" t="s">
        <v>333</v>
      </c>
      <c r="B34" s="1">
        <v>7</v>
      </c>
      <c r="C34" s="26" t="s">
        <v>669</v>
      </c>
      <c r="D34" t="s">
        <v>345</v>
      </c>
      <c r="E34" s="27" t="s">
        <v>670</v>
      </c>
      <c r="F34" s="28" t="s">
        <v>361</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2401</v>
      </c>
    </row>
    <row r="37" ht="79.2">
      <c r="A37" s="1" t="s">
        <v>342</v>
      </c>
      <c r="E37" s="27" t="s">
        <v>510</v>
      </c>
    </row>
    <row r="38">
      <c r="A38" s="1" t="s">
        <v>333</v>
      </c>
      <c r="B38" s="1">
        <v>8</v>
      </c>
      <c r="C38" s="26" t="s">
        <v>1455</v>
      </c>
      <c r="D38" t="s">
        <v>345</v>
      </c>
      <c r="E38" s="27" t="s">
        <v>1456</v>
      </c>
      <c r="F38" s="28" t="s">
        <v>361</v>
      </c>
      <c r="G38" s="29">
        <v>120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2401</v>
      </c>
    </row>
    <row r="41" ht="92.4">
      <c r="A41" s="1" t="s">
        <v>342</v>
      </c>
      <c r="E41" s="27" t="s">
        <v>515</v>
      </c>
    </row>
    <row r="42" ht="26.4">
      <c r="A42" s="1" t="s">
        <v>333</v>
      </c>
      <c r="B42" s="1">
        <v>9</v>
      </c>
      <c r="C42" s="26" t="s">
        <v>516</v>
      </c>
      <c r="D42" t="s">
        <v>345</v>
      </c>
      <c r="E42" s="27" t="s">
        <v>517</v>
      </c>
      <c r="F42" s="28" t="s">
        <v>361</v>
      </c>
      <c r="G42" s="29">
        <v>120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2401</v>
      </c>
    </row>
    <row r="45" ht="79.2">
      <c r="A45" s="1" t="s">
        <v>342</v>
      </c>
      <c r="E45" s="27" t="s">
        <v>518</v>
      </c>
    </row>
    <row r="46">
      <c r="A46" s="1" t="s">
        <v>333</v>
      </c>
      <c r="B46" s="1">
        <v>10</v>
      </c>
      <c r="C46" s="26" t="s">
        <v>490</v>
      </c>
      <c r="D46" t="s">
        <v>345</v>
      </c>
      <c r="E46" s="27" t="s">
        <v>491</v>
      </c>
      <c r="F46" s="28" t="s">
        <v>483</v>
      </c>
      <c r="G46" s="29">
        <v>34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2621</v>
      </c>
    </row>
    <row r="49" ht="264">
      <c r="A49" s="1" t="s">
        <v>342</v>
      </c>
      <c r="E49" s="27" t="s">
        <v>492</v>
      </c>
    </row>
    <row r="50" ht="26.4">
      <c r="A50" s="1" t="s">
        <v>333</v>
      </c>
      <c r="B50" s="1">
        <v>11</v>
      </c>
      <c r="C50" s="26" t="s">
        <v>501</v>
      </c>
      <c r="D50" t="s">
        <v>345</v>
      </c>
      <c r="E50" s="27" t="s">
        <v>502</v>
      </c>
      <c r="F50" s="28" t="s">
        <v>355</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2251</v>
      </c>
    </row>
    <row r="53" ht="79.2">
      <c r="A53" s="1" t="s">
        <v>342</v>
      </c>
      <c r="E53" s="27" t="s">
        <v>503</v>
      </c>
    </row>
    <row r="54" ht="26.4">
      <c r="A54" s="1" t="s">
        <v>333</v>
      </c>
      <c r="B54" s="1">
        <v>12</v>
      </c>
      <c r="C54" s="26" t="s">
        <v>2622</v>
      </c>
      <c r="D54" t="s">
        <v>345</v>
      </c>
      <c r="E54" s="27" t="s">
        <v>1506</v>
      </c>
      <c r="F54" s="28" t="s">
        <v>582</v>
      </c>
      <c r="G54" s="29">
        <v>0.14999999999999999</v>
      </c>
      <c r="H54" s="28">
        <v>0</v>
      </c>
      <c r="I54" s="30">
        <f>ROUND(G54*H54,P4)</f>
        <v>0</v>
      </c>
      <c r="L54" s="30">
        <v>0</v>
      </c>
      <c r="M54" s="24">
        <f>ROUND(G54*L54,P4)</f>
        <v>0</v>
      </c>
      <c r="N54" s="25" t="s">
        <v>1028</v>
      </c>
      <c r="O54" s="31">
        <f>M54*AA54</f>
        <v>0</v>
      </c>
      <c r="P54" s="1">
        <v>3</v>
      </c>
      <c r="AA54" s="1">
        <f>IF(P54=1,$O$3,IF(P54=2,$O$4,$O$5))</f>
        <v>0</v>
      </c>
    </row>
    <row r="55">
      <c r="A55" s="1" t="s">
        <v>339</v>
      </c>
      <c r="E55" s="27" t="s">
        <v>349</v>
      </c>
    </row>
    <row r="56">
      <c r="A56" s="1" t="s">
        <v>341</v>
      </c>
      <c r="E56" s="32" t="s">
        <v>2107</v>
      </c>
    </row>
    <row r="57" ht="92.4">
      <c r="A57" s="1" t="s">
        <v>342</v>
      </c>
      <c r="E57" s="27" t="s">
        <v>1508</v>
      </c>
    </row>
    <row r="58">
      <c r="A58" s="1" t="s">
        <v>333</v>
      </c>
      <c r="B58" s="1">
        <v>13</v>
      </c>
      <c r="C58" s="26" t="s">
        <v>511</v>
      </c>
      <c r="D58" t="s">
        <v>345</v>
      </c>
      <c r="E58" s="27" t="s">
        <v>512</v>
      </c>
      <c r="F58" s="28" t="s">
        <v>361</v>
      </c>
      <c r="G58" s="29">
        <v>20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2251</v>
      </c>
    </row>
    <row r="61" ht="79.2">
      <c r="A61" s="1" t="s">
        <v>342</v>
      </c>
      <c r="E61" s="27" t="s">
        <v>510</v>
      </c>
    </row>
    <row r="62">
      <c r="A62" s="1" t="s">
        <v>333</v>
      </c>
      <c r="B62" s="1">
        <v>14</v>
      </c>
      <c r="C62" s="26" t="s">
        <v>495</v>
      </c>
      <c r="D62" t="s">
        <v>345</v>
      </c>
      <c r="E62" s="27" t="s">
        <v>496</v>
      </c>
      <c r="F62" s="28" t="s">
        <v>361</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2251</v>
      </c>
    </row>
    <row r="65" ht="79.2">
      <c r="A65" s="1" t="s">
        <v>342</v>
      </c>
      <c r="E65" s="27" t="s">
        <v>498</v>
      </c>
    </row>
    <row r="66">
      <c r="A66" s="1" t="s">
        <v>333</v>
      </c>
      <c r="B66" s="1">
        <v>15</v>
      </c>
      <c r="C66" s="26" t="s">
        <v>2623</v>
      </c>
      <c r="D66" t="s">
        <v>345</v>
      </c>
      <c r="E66" s="27" t="s">
        <v>2279</v>
      </c>
      <c r="F66" s="28" t="s">
        <v>582</v>
      </c>
      <c r="G66" s="29">
        <v>0.14000000000000001</v>
      </c>
      <c r="H66" s="28">
        <v>0</v>
      </c>
      <c r="I66" s="30">
        <f>ROUND(G66*H66,P4)</f>
        <v>0</v>
      </c>
      <c r="L66" s="30">
        <v>0</v>
      </c>
      <c r="M66" s="24">
        <f>ROUND(G66*L66,P4)</f>
        <v>0</v>
      </c>
      <c r="N66" s="25" t="s">
        <v>1028</v>
      </c>
      <c r="O66" s="31">
        <f>M66*AA66</f>
        <v>0</v>
      </c>
      <c r="P66" s="1">
        <v>3</v>
      </c>
      <c r="AA66" s="1">
        <f>IF(P66=1,$O$3,IF(P66=2,$O$4,$O$5))</f>
        <v>0</v>
      </c>
    </row>
    <row r="67">
      <c r="A67" s="1" t="s">
        <v>339</v>
      </c>
      <c r="E67" s="27" t="s">
        <v>349</v>
      </c>
    </row>
    <row r="68">
      <c r="A68" s="1" t="s">
        <v>341</v>
      </c>
      <c r="E68" s="32" t="s">
        <v>2243</v>
      </c>
    </row>
    <row r="69">
      <c r="A69" s="1" t="s">
        <v>342</v>
      </c>
      <c r="E69" s="27" t="s">
        <v>2281</v>
      </c>
    </row>
    <row r="70">
      <c r="A70" s="1" t="s">
        <v>330</v>
      </c>
      <c r="C70" s="22" t="s">
        <v>351</v>
      </c>
      <c r="E70" s="23" t="s">
        <v>2282</v>
      </c>
      <c r="L70" s="24">
        <f>SUMIFS(L71:L398,A71:A398,"P")</f>
        <v>0</v>
      </c>
      <c r="M70" s="24">
        <f>SUMIFS(M71:M398,A71:A398,"P")</f>
        <v>0</v>
      </c>
      <c r="N70" s="25"/>
    </row>
    <row r="71">
      <c r="A71" s="1" t="s">
        <v>333</v>
      </c>
      <c r="B71" s="1">
        <v>16</v>
      </c>
      <c r="C71" s="26" t="s">
        <v>2287</v>
      </c>
      <c r="D71" t="s">
        <v>345</v>
      </c>
      <c r="E71" s="27" t="s">
        <v>2288</v>
      </c>
      <c r="F71" s="28" t="s">
        <v>355</v>
      </c>
      <c r="G71" s="29">
        <v>5</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1050</v>
      </c>
    </row>
    <row r="74" ht="158.4">
      <c r="A74" s="1" t="s">
        <v>342</v>
      </c>
      <c r="E74" s="27" t="s">
        <v>447</v>
      </c>
    </row>
    <row r="75">
      <c r="A75" s="1" t="s">
        <v>333</v>
      </c>
      <c r="B75" s="1">
        <v>17</v>
      </c>
      <c r="C75" s="26" t="s">
        <v>2289</v>
      </c>
      <c r="D75" t="s">
        <v>345</v>
      </c>
      <c r="E75" s="27" t="s">
        <v>2290</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1050</v>
      </c>
    </row>
    <row r="78" ht="145.2">
      <c r="A78" s="1" t="s">
        <v>342</v>
      </c>
      <c r="E78" s="27" t="s">
        <v>1066</v>
      </c>
    </row>
    <row r="79">
      <c r="A79" s="1" t="s">
        <v>333</v>
      </c>
      <c r="B79" s="1">
        <v>18</v>
      </c>
      <c r="C79" s="26" t="s">
        <v>2291</v>
      </c>
      <c r="D79" t="s">
        <v>345</v>
      </c>
      <c r="E79" s="27" t="s">
        <v>2292</v>
      </c>
      <c r="F79" s="28" t="s">
        <v>355</v>
      </c>
      <c r="G79" s="29">
        <v>5</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1050</v>
      </c>
    </row>
    <row r="82" ht="184.8">
      <c r="A82" s="1" t="s">
        <v>342</v>
      </c>
      <c r="E82" s="27" t="s">
        <v>1069</v>
      </c>
    </row>
    <row r="83">
      <c r="A83" s="1" t="s">
        <v>333</v>
      </c>
      <c r="B83" s="1">
        <v>19</v>
      </c>
      <c r="C83" s="26" t="s">
        <v>2295</v>
      </c>
      <c r="D83" t="s">
        <v>345</v>
      </c>
      <c r="E83" s="27" t="s">
        <v>2296</v>
      </c>
      <c r="F83" s="28" t="s">
        <v>355</v>
      </c>
      <c r="G83" s="29">
        <v>3</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1046</v>
      </c>
    </row>
    <row r="86" ht="158.4">
      <c r="A86" s="1" t="s">
        <v>342</v>
      </c>
      <c r="E86" s="27" t="s">
        <v>447</v>
      </c>
    </row>
    <row r="87">
      <c r="A87" s="1" t="s">
        <v>333</v>
      </c>
      <c r="B87" s="1">
        <v>20</v>
      </c>
      <c r="C87" s="26" t="s">
        <v>2297</v>
      </c>
      <c r="D87" t="s">
        <v>345</v>
      </c>
      <c r="E87" s="27" t="s">
        <v>2298</v>
      </c>
      <c r="F87" s="28" t="s">
        <v>355</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1046</v>
      </c>
    </row>
    <row r="90" ht="132">
      <c r="A90" s="1" t="s">
        <v>342</v>
      </c>
      <c r="E90" s="27" t="s">
        <v>1061</v>
      </c>
    </row>
    <row r="91" ht="26.4">
      <c r="A91" s="1" t="s">
        <v>333</v>
      </c>
      <c r="B91" s="1">
        <v>21</v>
      </c>
      <c r="C91" s="26" t="s">
        <v>2299</v>
      </c>
      <c r="D91" t="s">
        <v>345</v>
      </c>
      <c r="E91" s="27" t="s">
        <v>2300</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1033</v>
      </c>
    </row>
    <row r="94" ht="211.2">
      <c r="A94" s="1" t="s">
        <v>342</v>
      </c>
      <c r="E94" s="27" t="s">
        <v>2301</v>
      </c>
    </row>
    <row r="95">
      <c r="A95" s="1" t="s">
        <v>333</v>
      </c>
      <c r="B95" s="1">
        <v>22</v>
      </c>
      <c r="C95" s="26" t="s">
        <v>2312</v>
      </c>
      <c r="D95" t="s">
        <v>345</v>
      </c>
      <c r="E95" s="27" t="s">
        <v>2313</v>
      </c>
      <c r="F95" s="28" t="s">
        <v>355</v>
      </c>
      <c r="G95" s="29">
        <v>2</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1033</v>
      </c>
    </row>
    <row r="98" ht="211.2">
      <c r="A98" s="1" t="s">
        <v>342</v>
      </c>
      <c r="E98" s="27" t="s">
        <v>2301</v>
      </c>
    </row>
    <row r="99">
      <c r="A99" s="1" t="s">
        <v>333</v>
      </c>
      <c r="B99" s="1">
        <v>23</v>
      </c>
      <c r="C99" s="26" t="s">
        <v>2039</v>
      </c>
      <c r="D99" t="s">
        <v>345</v>
      </c>
      <c r="E99" s="27" t="s">
        <v>2040</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1033</v>
      </c>
    </row>
    <row r="102" ht="158.4">
      <c r="A102" s="1" t="s">
        <v>342</v>
      </c>
      <c r="E102" s="27" t="s">
        <v>447</v>
      </c>
    </row>
    <row r="103">
      <c r="A103" s="1" t="s">
        <v>333</v>
      </c>
      <c r="B103" s="1">
        <v>24</v>
      </c>
      <c r="C103" s="26" t="s">
        <v>2032</v>
      </c>
      <c r="D103" t="s">
        <v>345</v>
      </c>
      <c r="E103" s="27" t="s">
        <v>2033</v>
      </c>
      <c r="F103" s="28" t="s">
        <v>355</v>
      </c>
      <c r="G103" s="29">
        <v>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1033</v>
      </c>
    </row>
    <row r="106" ht="145.2">
      <c r="A106" s="1" t="s">
        <v>342</v>
      </c>
      <c r="E106" s="27" t="s">
        <v>1066</v>
      </c>
    </row>
    <row r="107" ht="26.4">
      <c r="A107" s="1" t="s">
        <v>333</v>
      </c>
      <c r="B107" s="1">
        <v>25</v>
      </c>
      <c r="C107" s="26" t="s">
        <v>2624</v>
      </c>
      <c r="D107" t="s">
        <v>345</v>
      </c>
      <c r="E107" s="27" t="s">
        <v>2317</v>
      </c>
      <c r="F107" s="28" t="s">
        <v>355</v>
      </c>
      <c r="G107" s="29">
        <v>2</v>
      </c>
      <c r="H107" s="28">
        <v>0</v>
      </c>
      <c r="I107" s="30">
        <f>ROUND(G107*H107,P4)</f>
        <v>0</v>
      </c>
      <c r="L107" s="30">
        <v>0</v>
      </c>
      <c r="M107" s="24">
        <f>ROUND(G107*L107,P4)</f>
        <v>0</v>
      </c>
      <c r="N107" s="25" t="s">
        <v>1028</v>
      </c>
      <c r="O107" s="31">
        <f>M107*AA107</f>
        <v>0</v>
      </c>
      <c r="P107" s="1">
        <v>3</v>
      </c>
      <c r="AA107" s="1">
        <f>IF(P107=1,$O$3,IF(P107=2,$O$4,$O$5))</f>
        <v>0</v>
      </c>
    </row>
    <row r="108">
      <c r="A108" s="1" t="s">
        <v>339</v>
      </c>
      <c r="E108" s="27" t="s">
        <v>349</v>
      </c>
    </row>
    <row r="109">
      <c r="A109" s="1" t="s">
        <v>341</v>
      </c>
      <c r="E109" s="32" t="s">
        <v>1033</v>
      </c>
    </row>
    <row r="110">
      <c r="A110" s="1" t="s">
        <v>342</v>
      </c>
      <c r="E110" s="27" t="s">
        <v>2281</v>
      </c>
    </row>
    <row r="111" ht="26.4">
      <c r="A111" s="1" t="s">
        <v>333</v>
      </c>
      <c r="B111" s="1">
        <v>26</v>
      </c>
      <c r="C111" s="26" t="s">
        <v>2625</v>
      </c>
      <c r="D111" t="s">
        <v>345</v>
      </c>
      <c r="E111" s="27" t="s">
        <v>2319</v>
      </c>
      <c r="F111" s="28" t="s">
        <v>355</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1029</v>
      </c>
    </row>
    <row r="114">
      <c r="A114" s="1" t="s">
        <v>342</v>
      </c>
      <c r="E114" s="27" t="s">
        <v>2281</v>
      </c>
    </row>
    <row r="115">
      <c r="A115" s="1" t="s">
        <v>333</v>
      </c>
      <c r="B115" s="1">
        <v>27</v>
      </c>
      <c r="C115" s="26" t="s">
        <v>2071</v>
      </c>
      <c r="D115" t="s">
        <v>345</v>
      </c>
      <c r="E115" s="27" t="s">
        <v>2072</v>
      </c>
      <c r="F115" s="28" t="s">
        <v>355</v>
      </c>
      <c r="G115" s="29">
        <v>3</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1046</v>
      </c>
    </row>
    <row r="118" ht="145.2">
      <c r="A118" s="1" t="s">
        <v>342</v>
      </c>
      <c r="E118" s="27" t="s">
        <v>1066</v>
      </c>
    </row>
    <row r="119">
      <c r="A119" s="1" t="s">
        <v>333</v>
      </c>
      <c r="B119" s="1">
        <v>28</v>
      </c>
      <c r="C119" s="26" t="s">
        <v>2135</v>
      </c>
      <c r="D119" t="s">
        <v>345</v>
      </c>
      <c r="E119" s="27" t="s">
        <v>2136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1029</v>
      </c>
    </row>
    <row r="122" ht="158.4">
      <c r="A122" s="1" t="s">
        <v>342</v>
      </c>
      <c r="E122" s="27" t="s">
        <v>447</v>
      </c>
    </row>
    <row r="123">
      <c r="A123" s="1" t="s">
        <v>333</v>
      </c>
      <c r="B123" s="1">
        <v>29</v>
      </c>
      <c r="C123" s="26" t="s">
        <v>2137</v>
      </c>
      <c r="D123" t="s">
        <v>345</v>
      </c>
      <c r="E123" s="27" t="s">
        <v>2138</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32">
      <c r="A126" s="1" t="s">
        <v>342</v>
      </c>
      <c r="E126" s="27" t="s">
        <v>1061</v>
      </c>
    </row>
    <row r="127">
      <c r="A127" s="1" t="s">
        <v>333</v>
      </c>
      <c r="B127" s="1">
        <v>30</v>
      </c>
      <c r="C127" s="26" t="s">
        <v>1609</v>
      </c>
      <c r="D127" t="s">
        <v>345</v>
      </c>
      <c r="E127" s="27" t="s">
        <v>1610</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58.4">
      <c r="A130" s="1" t="s">
        <v>342</v>
      </c>
      <c r="E130" s="27" t="s">
        <v>447</v>
      </c>
    </row>
    <row r="131">
      <c r="A131" s="1" t="s">
        <v>333</v>
      </c>
      <c r="B131" s="1">
        <v>31</v>
      </c>
      <c r="C131" s="26" t="s">
        <v>1618</v>
      </c>
      <c r="D131" t="s">
        <v>345</v>
      </c>
      <c r="E131" s="27" t="s">
        <v>1619</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32">
      <c r="A134" s="1" t="s">
        <v>342</v>
      </c>
      <c r="E134" s="27" t="s">
        <v>1061</v>
      </c>
    </row>
    <row r="135">
      <c r="A135" s="1" t="s">
        <v>333</v>
      </c>
      <c r="B135" s="1">
        <v>32</v>
      </c>
      <c r="C135" s="26" t="s">
        <v>1789</v>
      </c>
      <c r="D135" t="s">
        <v>345</v>
      </c>
      <c r="E135" s="27" t="s">
        <v>1790</v>
      </c>
      <c r="F135" s="28" t="s">
        <v>355</v>
      </c>
      <c r="G135" s="29">
        <v>8</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2128</v>
      </c>
    </row>
    <row r="138" ht="158.4">
      <c r="A138" s="1" t="s">
        <v>342</v>
      </c>
      <c r="E138" s="27" t="s">
        <v>447</v>
      </c>
    </row>
    <row r="139">
      <c r="A139" s="1" t="s">
        <v>333</v>
      </c>
      <c r="B139" s="1">
        <v>33</v>
      </c>
      <c r="C139" s="26" t="s">
        <v>1792</v>
      </c>
      <c r="D139" t="s">
        <v>345</v>
      </c>
      <c r="E139" s="27" t="s">
        <v>1793</v>
      </c>
      <c r="F139" s="28" t="s">
        <v>355</v>
      </c>
      <c r="G139" s="29">
        <v>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2128</v>
      </c>
    </row>
    <row r="142" ht="132">
      <c r="A142" s="1" t="s">
        <v>342</v>
      </c>
      <c r="E142" s="27" t="s">
        <v>1061</v>
      </c>
    </row>
    <row r="143">
      <c r="A143" s="1" t="s">
        <v>333</v>
      </c>
      <c r="B143" s="1">
        <v>34</v>
      </c>
      <c r="C143" s="26" t="s">
        <v>1796</v>
      </c>
      <c r="D143" t="s">
        <v>345</v>
      </c>
      <c r="E143" s="27" t="s">
        <v>1797</v>
      </c>
      <c r="F143" s="28" t="s">
        <v>355</v>
      </c>
      <c r="G143" s="29">
        <v>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2128</v>
      </c>
    </row>
    <row r="146" ht="158.4">
      <c r="A146" s="1" t="s">
        <v>342</v>
      </c>
      <c r="E146" s="27" t="s">
        <v>447</v>
      </c>
    </row>
    <row r="147">
      <c r="A147" s="1" t="s">
        <v>333</v>
      </c>
      <c r="B147" s="1">
        <v>35</v>
      </c>
      <c r="C147" s="26" t="s">
        <v>1799</v>
      </c>
      <c r="D147" t="s">
        <v>345</v>
      </c>
      <c r="E147" s="27" t="s">
        <v>1800</v>
      </c>
      <c r="F147" s="28" t="s">
        <v>355</v>
      </c>
      <c r="G147" s="29">
        <v>8</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2128</v>
      </c>
    </row>
    <row r="150" ht="132">
      <c r="A150" s="1" t="s">
        <v>342</v>
      </c>
      <c r="E150" s="27" t="s">
        <v>1061</v>
      </c>
    </row>
    <row r="151">
      <c r="A151" s="1" t="s">
        <v>333</v>
      </c>
      <c r="B151" s="1">
        <v>36</v>
      </c>
      <c r="C151" s="26" t="s">
        <v>2131</v>
      </c>
      <c r="D151" t="s">
        <v>345</v>
      </c>
      <c r="E151" s="27" t="s">
        <v>2132</v>
      </c>
      <c r="F151" s="28" t="s">
        <v>1533</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2321</v>
      </c>
    </row>
    <row r="154" ht="171.6">
      <c r="A154" s="1" t="s">
        <v>342</v>
      </c>
      <c r="E154" s="27" t="s">
        <v>1535</v>
      </c>
    </row>
    <row r="155">
      <c r="A155" s="1" t="s">
        <v>333</v>
      </c>
      <c r="B155" s="1">
        <v>37</v>
      </c>
      <c r="C155" s="26" t="s">
        <v>1543</v>
      </c>
      <c r="D155" t="s">
        <v>345</v>
      </c>
      <c r="E155" s="27" t="s">
        <v>1544</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58.4">
      <c r="A158" s="1" t="s">
        <v>342</v>
      </c>
      <c r="E158" s="27" t="s">
        <v>1546</v>
      </c>
    </row>
    <row r="159">
      <c r="A159" s="1" t="s">
        <v>333</v>
      </c>
      <c r="B159" s="1">
        <v>38</v>
      </c>
      <c r="C159" s="26" t="s">
        <v>1547</v>
      </c>
      <c r="D159" t="s">
        <v>345</v>
      </c>
      <c r="E159" s="27" t="s">
        <v>1548</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32">
      <c r="A162" s="1" t="s">
        <v>342</v>
      </c>
      <c r="E162" s="27" t="s">
        <v>1061</v>
      </c>
    </row>
    <row r="163">
      <c r="A163" s="1" t="s">
        <v>333</v>
      </c>
      <c r="B163" s="1">
        <v>39</v>
      </c>
      <c r="C163" s="26" t="s">
        <v>2140</v>
      </c>
      <c r="D163" t="s">
        <v>345</v>
      </c>
      <c r="E163" s="27" t="s">
        <v>2141</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1033</v>
      </c>
    </row>
    <row r="166" ht="132">
      <c r="A166" s="1" t="s">
        <v>342</v>
      </c>
      <c r="E166" s="27" t="s">
        <v>1729</v>
      </c>
    </row>
    <row r="167">
      <c r="A167" s="1" t="s">
        <v>333</v>
      </c>
      <c r="B167" s="1">
        <v>40</v>
      </c>
      <c r="C167" s="26" t="s">
        <v>1780</v>
      </c>
      <c r="D167" t="s">
        <v>345</v>
      </c>
      <c r="E167" s="27" t="s">
        <v>1781</v>
      </c>
      <c r="F167" s="28" t="s">
        <v>1782</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2119</v>
      </c>
    </row>
    <row r="170" ht="184.8">
      <c r="A170" s="1" t="s">
        <v>342</v>
      </c>
      <c r="E170" s="27" t="s">
        <v>1784</v>
      </c>
    </row>
    <row r="171">
      <c r="A171" s="1" t="s">
        <v>333</v>
      </c>
      <c r="B171" s="1">
        <v>41</v>
      </c>
      <c r="C171" s="26" t="s">
        <v>2322</v>
      </c>
      <c r="D171" t="s">
        <v>345</v>
      </c>
      <c r="E171" s="27" t="s">
        <v>2323</v>
      </c>
      <c r="F171" s="28" t="s">
        <v>361</v>
      </c>
      <c r="G171" s="29">
        <v>160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2626</v>
      </c>
    </row>
    <row r="174" ht="171.6">
      <c r="A174" s="1" t="s">
        <v>342</v>
      </c>
      <c r="E174" s="27" t="s">
        <v>1559</v>
      </c>
    </row>
    <row r="175">
      <c r="A175" s="1" t="s">
        <v>333</v>
      </c>
      <c r="B175" s="1">
        <v>42</v>
      </c>
      <c r="C175" s="26" t="s">
        <v>2325</v>
      </c>
      <c r="D175" t="s">
        <v>345</v>
      </c>
      <c r="E175" s="27" t="s">
        <v>2326</v>
      </c>
      <c r="F175" s="28" t="s">
        <v>361</v>
      </c>
      <c r="G175" s="29">
        <v>160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2626</v>
      </c>
    </row>
    <row r="178" ht="132">
      <c r="A178" s="1" t="s">
        <v>342</v>
      </c>
      <c r="E178" s="27" t="s">
        <v>1197</v>
      </c>
    </row>
    <row r="179">
      <c r="A179" s="1" t="s">
        <v>333</v>
      </c>
      <c r="B179" s="1">
        <v>43</v>
      </c>
      <c r="C179" s="26" t="s">
        <v>2327</v>
      </c>
      <c r="D179" t="s">
        <v>345</v>
      </c>
      <c r="E179" s="27" t="s">
        <v>2328</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1033</v>
      </c>
    </row>
    <row r="182" ht="158.4">
      <c r="A182" s="1" t="s">
        <v>342</v>
      </c>
      <c r="E182" s="27" t="s">
        <v>1546</v>
      </c>
    </row>
    <row r="183">
      <c r="A183" s="1" t="s">
        <v>333</v>
      </c>
      <c r="B183" s="1">
        <v>44</v>
      </c>
      <c r="C183" s="26" t="s">
        <v>2329</v>
      </c>
      <c r="D183" t="s">
        <v>345</v>
      </c>
      <c r="E183" s="27" t="s">
        <v>2330</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1033</v>
      </c>
    </row>
    <row r="186" ht="132">
      <c r="A186" s="1" t="s">
        <v>342</v>
      </c>
      <c r="E186" s="27" t="s">
        <v>1061</v>
      </c>
    </row>
    <row r="187">
      <c r="A187" s="1" t="s">
        <v>333</v>
      </c>
      <c r="B187" s="1">
        <v>45</v>
      </c>
      <c r="C187" s="26" t="s">
        <v>2627</v>
      </c>
      <c r="D187" t="s">
        <v>345</v>
      </c>
      <c r="E187" s="27" t="s">
        <v>2628</v>
      </c>
      <c r="F187" s="28" t="s">
        <v>361</v>
      </c>
      <c r="G187" s="29">
        <v>160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2626</v>
      </c>
    </row>
    <row r="190" ht="171.6">
      <c r="A190" s="1" t="s">
        <v>342</v>
      </c>
      <c r="E190" s="27" t="s">
        <v>1559</v>
      </c>
    </row>
    <row r="191">
      <c r="A191" s="1" t="s">
        <v>333</v>
      </c>
      <c r="B191" s="1">
        <v>46</v>
      </c>
      <c r="C191" s="26" t="s">
        <v>2629</v>
      </c>
      <c r="D191" t="s">
        <v>345</v>
      </c>
      <c r="E191" s="27" t="s">
        <v>2630</v>
      </c>
      <c r="F191" s="28" t="s">
        <v>361</v>
      </c>
      <c r="G191" s="29">
        <v>160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2626</v>
      </c>
    </row>
    <row r="194" ht="132">
      <c r="A194" s="1" t="s">
        <v>342</v>
      </c>
      <c r="E194" s="27" t="s">
        <v>1197</v>
      </c>
    </row>
    <row r="195">
      <c r="A195" s="1" t="s">
        <v>333</v>
      </c>
      <c r="B195" s="1">
        <v>47</v>
      </c>
      <c r="C195" s="26" t="s">
        <v>1803</v>
      </c>
      <c r="D195" t="s">
        <v>345</v>
      </c>
      <c r="E195" s="27" t="s">
        <v>1804</v>
      </c>
      <c r="F195" s="28" t="s">
        <v>355</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2251</v>
      </c>
    </row>
    <row r="198" ht="158.4">
      <c r="A198" s="1" t="s">
        <v>342</v>
      </c>
      <c r="E198" s="27" t="s">
        <v>1546</v>
      </c>
    </row>
    <row r="199">
      <c r="A199" s="1" t="s">
        <v>333</v>
      </c>
      <c r="B199" s="1">
        <v>48</v>
      </c>
      <c r="C199" s="26" t="s">
        <v>1806</v>
      </c>
      <c r="D199" t="s">
        <v>345</v>
      </c>
      <c r="E199" s="27" t="s">
        <v>1807</v>
      </c>
      <c r="F199" s="28" t="s">
        <v>355</v>
      </c>
      <c r="G199" s="29">
        <v>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2251</v>
      </c>
    </row>
    <row r="202" ht="132">
      <c r="A202" s="1" t="s">
        <v>342</v>
      </c>
      <c r="E202" s="27" t="s">
        <v>1061</v>
      </c>
    </row>
    <row r="203">
      <c r="A203" s="1" t="s">
        <v>333</v>
      </c>
      <c r="B203" s="1">
        <v>49</v>
      </c>
      <c r="C203" s="26" t="s">
        <v>1184</v>
      </c>
      <c r="D203" t="s">
        <v>345</v>
      </c>
      <c r="E203" s="27" t="s">
        <v>1185</v>
      </c>
      <c r="F203" s="28" t="s">
        <v>361</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1033</v>
      </c>
    </row>
    <row r="206" ht="171.6">
      <c r="A206" s="1" t="s">
        <v>342</v>
      </c>
      <c r="E206" s="27" t="s">
        <v>1186</v>
      </c>
    </row>
    <row r="207">
      <c r="A207" s="1" t="s">
        <v>333</v>
      </c>
      <c r="B207" s="1">
        <v>50</v>
      </c>
      <c r="C207" s="26" t="s">
        <v>1187</v>
      </c>
      <c r="D207" t="s">
        <v>345</v>
      </c>
      <c r="E207" s="27" t="s">
        <v>1188</v>
      </c>
      <c r="F207" s="28" t="s">
        <v>361</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1033</v>
      </c>
    </row>
    <row r="210" ht="132">
      <c r="A210" s="1" t="s">
        <v>342</v>
      </c>
      <c r="E210" s="27" t="s">
        <v>1189</v>
      </c>
    </row>
    <row r="211">
      <c r="A211" s="1" t="s">
        <v>333</v>
      </c>
      <c r="B211" s="1">
        <v>51</v>
      </c>
      <c r="C211" s="26" t="s">
        <v>2230</v>
      </c>
      <c r="D211" t="s">
        <v>345</v>
      </c>
      <c r="E211" s="27" t="s">
        <v>2231</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1033</v>
      </c>
    </row>
    <row r="214" ht="92.4">
      <c r="A214" s="1" t="s">
        <v>342</v>
      </c>
      <c r="E214" s="27" t="s">
        <v>2232</v>
      </c>
    </row>
    <row r="215">
      <c r="A215" s="1" t="s">
        <v>333</v>
      </c>
      <c r="B215" s="1">
        <v>52</v>
      </c>
      <c r="C215" s="26" t="s">
        <v>1198</v>
      </c>
      <c r="D215" t="s">
        <v>345</v>
      </c>
      <c r="E215" s="27" t="s">
        <v>1199</v>
      </c>
      <c r="F215" s="28" t="s">
        <v>532</v>
      </c>
      <c r="G215" s="29">
        <v>0.80000000000000004</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2631</v>
      </c>
    </row>
    <row r="218" ht="171.6">
      <c r="A218" s="1" t="s">
        <v>342</v>
      </c>
      <c r="E218" s="27" t="s">
        <v>1193</v>
      </c>
    </row>
    <row r="219">
      <c r="A219" s="1" t="s">
        <v>333</v>
      </c>
      <c r="B219" s="1">
        <v>53</v>
      </c>
      <c r="C219" s="26" t="s">
        <v>1201</v>
      </c>
      <c r="D219" t="s">
        <v>345</v>
      </c>
      <c r="E219" s="27" t="s">
        <v>1202</v>
      </c>
      <c r="F219" s="28" t="s">
        <v>532</v>
      </c>
      <c r="G219" s="29">
        <v>0.80000000000000004</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2631</v>
      </c>
    </row>
    <row r="222" ht="132">
      <c r="A222" s="1" t="s">
        <v>342</v>
      </c>
      <c r="E222" s="27" t="s">
        <v>1203</v>
      </c>
    </row>
    <row r="223" ht="26.4">
      <c r="A223" s="1" t="s">
        <v>333</v>
      </c>
      <c r="B223" s="1">
        <v>54</v>
      </c>
      <c r="C223" s="26" t="s">
        <v>2335</v>
      </c>
      <c r="D223" t="s">
        <v>345</v>
      </c>
      <c r="E223" s="27" t="s">
        <v>2336</v>
      </c>
      <c r="F223" s="28" t="s">
        <v>361</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2333</v>
      </c>
    </row>
    <row r="226" ht="132">
      <c r="A226" s="1" t="s">
        <v>342</v>
      </c>
      <c r="E226" s="27" t="s">
        <v>1542</v>
      </c>
    </row>
    <row r="227" ht="26.4">
      <c r="A227" s="1" t="s">
        <v>333</v>
      </c>
      <c r="B227" s="1">
        <v>55</v>
      </c>
      <c r="C227" s="26" t="s">
        <v>1539</v>
      </c>
      <c r="D227" t="s">
        <v>345</v>
      </c>
      <c r="E227" s="27" t="s">
        <v>1540</v>
      </c>
      <c r="F227" s="28" t="s">
        <v>361</v>
      </c>
      <c r="G227" s="29">
        <v>20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2251</v>
      </c>
    </row>
    <row r="230" ht="132">
      <c r="A230" s="1" t="s">
        <v>342</v>
      </c>
      <c r="E230" s="27" t="s">
        <v>1542</v>
      </c>
    </row>
    <row r="231">
      <c r="A231" s="1" t="s">
        <v>333</v>
      </c>
      <c r="B231" s="1">
        <v>56</v>
      </c>
      <c r="C231" s="26" t="s">
        <v>1104</v>
      </c>
      <c r="D231" t="s">
        <v>345</v>
      </c>
      <c r="E231" s="27" t="s">
        <v>1105</v>
      </c>
      <c r="F231" s="28" t="s">
        <v>361</v>
      </c>
      <c r="G231" s="29">
        <v>100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2124</v>
      </c>
    </row>
    <row r="234" ht="79.2">
      <c r="A234" s="1" t="s">
        <v>342</v>
      </c>
      <c r="E234" s="27" t="s">
        <v>906</v>
      </c>
    </row>
    <row r="235" ht="26.4">
      <c r="A235" s="1" t="s">
        <v>333</v>
      </c>
      <c r="B235" s="1">
        <v>57</v>
      </c>
      <c r="C235" s="26" t="s">
        <v>1101</v>
      </c>
      <c r="D235" t="s">
        <v>345</v>
      </c>
      <c r="E235" s="27" t="s">
        <v>1102</v>
      </c>
      <c r="F235" s="28" t="s">
        <v>361</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2251</v>
      </c>
    </row>
    <row r="238" ht="79.2">
      <c r="A238" s="1" t="s">
        <v>342</v>
      </c>
      <c r="E238" s="27" t="s">
        <v>906</v>
      </c>
    </row>
    <row r="239">
      <c r="A239" s="1" t="s">
        <v>333</v>
      </c>
      <c r="B239" s="1">
        <v>58</v>
      </c>
      <c r="C239" s="26" t="s">
        <v>2632</v>
      </c>
      <c r="D239" t="s">
        <v>345</v>
      </c>
      <c r="E239" s="27" t="s">
        <v>2633</v>
      </c>
      <c r="F239" s="28" t="s">
        <v>355</v>
      </c>
      <c r="G239" s="29">
        <v>1</v>
      </c>
      <c r="H239" s="28">
        <v>0</v>
      </c>
      <c r="I239" s="30">
        <f>ROUND(G239*H239,P4)</f>
        <v>0</v>
      </c>
      <c r="L239" s="30">
        <v>0</v>
      </c>
      <c r="M239" s="24">
        <f>ROUND(G239*L239,P4)</f>
        <v>0</v>
      </c>
      <c r="N239" s="25" t="s">
        <v>1028</v>
      </c>
      <c r="O239" s="31">
        <f>M239*AA239</f>
        <v>0</v>
      </c>
      <c r="P239" s="1">
        <v>3</v>
      </c>
      <c r="AA239" s="1">
        <f>IF(P239=1,$O$3,IF(P239=2,$O$4,$O$5))</f>
        <v>0</v>
      </c>
    </row>
    <row r="240">
      <c r="A240" s="1" t="s">
        <v>339</v>
      </c>
      <c r="E240" s="27" t="s">
        <v>349</v>
      </c>
    </row>
    <row r="241">
      <c r="A241" s="1" t="s">
        <v>341</v>
      </c>
      <c r="E241" s="32" t="s">
        <v>1029</v>
      </c>
    </row>
    <row r="242" ht="158.4">
      <c r="A242" s="1" t="s">
        <v>342</v>
      </c>
      <c r="E242" s="27" t="s">
        <v>447</v>
      </c>
    </row>
    <row r="243">
      <c r="A243" s="1" t="s">
        <v>333</v>
      </c>
      <c r="B243" s="1">
        <v>59</v>
      </c>
      <c r="C243" s="26" t="s">
        <v>2339</v>
      </c>
      <c r="D243" t="s">
        <v>345</v>
      </c>
      <c r="E243" s="27" t="s">
        <v>2340</v>
      </c>
      <c r="F243" s="28" t="s">
        <v>355</v>
      </c>
      <c r="G243" s="29">
        <v>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1050</v>
      </c>
    </row>
    <row r="246" ht="158.4">
      <c r="A246" s="1" t="s">
        <v>342</v>
      </c>
      <c r="E246" s="27" t="s">
        <v>447</v>
      </c>
    </row>
    <row r="247">
      <c r="A247" s="1" t="s">
        <v>333</v>
      </c>
      <c r="B247" s="1">
        <v>60</v>
      </c>
      <c r="C247" s="26" t="s">
        <v>2342</v>
      </c>
      <c r="D247" t="s">
        <v>345</v>
      </c>
      <c r="E247" s="27" t="s">
        <v>2343</v>
      </c>
      <c r="F247" s="28" t="s">
        <v>355</v>
      </c>
      <c r="G247" s="29">
        <v>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1050</v>
      </c>
    </row>
    <row r="250" ht="158.4">
      <c r="A250" s="1" t="s">
        <v>342</v>
      </c>
      <c r="E250" s="27" t="s">
        <v>447</v>
      </c>
    </row>
    <row r="251">
      <c r="A251" s="1" t="s">
        <v>333</v>
      </c>
      <c r="B251" s="1">
        <v>61</v>
      </c>
      <c r="C251" s="26" t="s">
        <v>2344</v>
      </c>
      <c r="D251" t="s">
        <v>345</v>
      </c>
      <c r="E251" s="27" t="s">
        <v>2345</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2119</v>
      </c>
    </row>
    <row r="254" ht="158.4">
      <c r="A254" s="1" t="s">
        <v>342</v>
      </c>
      <c r="E254" s="27" t="s">
        <v>447</v>
      </c>
    </row>
    <row r="255">
      <c r="A255" s="1" t="s">
        <v>333</v>
      </c>
      <c r="B255" s="1">
        <v>62</v>
      </c>
      <c r="C255" s="26" t="s">
        <v>2346</v>
      </c>
      <c r="D255" t="s">
        <v>345</v>
      </c>
      <c r="E255" s="27" t="s">
        <v>2347</v>
      </c>
      <c r="F255" s="28" t="s">
        <v>355</v>
      </c>
      <c r="G255" s="29">
        <v>15</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2424</v>
      </c>
    </row>
    <row r="258" ht="145.2">
      <c r="A258" s="1" t="s">
        <v>342</v>
      </c>
      <c r="E258" s="27" t="s">
        <v>1066</v>
      </c>
    </row>
    <row r="259" ht="26.4">
      <c r="A259" s="1" t="s">
        <v>333</v>
      </c>
      <c r="B259" s="1">
        <v>63</v>
      </c>
      <c r="C259" s="26" t="s">
        <v>1114</v>
      </c>
      <c r="D259" t="s">
        <v>345</v>
      </c>
      <c r="E259" s="27" t="s">
        <v>1115</v>
      </c>
      <c r="F259" s="28" t="s">
        <v>355</v>
      </c>
      <c r="G259" s="29">
        <v>4</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2119</v>
      </c>
    </row>
    <row r="262" ht="92.4">
      <c r="A262" s="1" t="s">
        <v>342</v>
      </c>
      <c r="E262" s="27" t="s">
        <v>1113</v>
      </c>
    </row>
    <row r="263" ht="26.4">
      <c r="A263" s="1" t="s">
        <v>333</v>
      </c>
      <c r="B263" s="1">
        <v>64</v>
      </c>
      <c r="C263" s="26" t="s">
        <v>2634</v>
      </c>
      <c r="D263" t="s">
        <v>345</v>
      </c>
      <c r="E263" s="27" t="s">
        <v>2635</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2119</v>
      </c>
    </row>
    <row r="266" ht="92.4">
      <c r="A266" s="1" t="s">
        <v>342</v>
      </c>
      <c r="E266" s="27" t="s">
        <v>1113</v>
      </c>
    </row>
    <row r="267">
      <c r="A267" s="1" t="s">
        <v>333</v>
      </c>
      <c r="B267" s="1">
        <v>65</v>
      </c>
      <c r="C267" s="26" t="s">
        <v>1128</v>
      </c>
      <c r="D267" t="s">
        <v>345</v>
      </c>
      <c r="E267" s="27" t="s">
        <v>1129</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1029</v>
      </c>
    </row>
    <row r="270" ht="105.6">
      <c r="A270" s="1" t="s">
        <v>342</v>
      </c>
      <c r="E270" s="27" t="s">
        <v>1131</v>
      </c>
    </row>
    <row r="271" ht="26.4">
      <c r="A271" s="1" t="s">
        <v>333</v>
      </c>
      <c r="B271" s="1">
        <v>66</v>
      </c>
      <c r="C271" s="26" t="s">
        <v>2349</v>
      </c>
      <c r="D271" t="s">
        <v>345</v>
      </c>
      <c r="E271" s="27" t="s">
        <v>2350</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1029</v>
      </c>
    </row>
    <row r="274" ht="105.6">
      <c r="A274" s="1" t="s">
        <v>342</v>
      </c>
      <c r="E274" s="27" t="s">
        <v>1131</v>
      </c>
    </row>
    <row r="275">
      <c r="A275" s="1" t="s">
        <v>333</v>
      </c>
      <c r="B275" s="1">
        <v>67</v>
      </c>
      <c r="C275" s="26" t="s">
        <v>1136</v>
      </c>
      <c r="D275" t="s">
        <v>345</v>
      </c>
      <c r="E275" s="27" t="s">
        <v>1137</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1029</v>
      </c>
    </row>
    <row r="278" ht="105.6">
      <c r="A278" s="1" t="s">
        <v>342</v>
      </c>
      <c r="E278" s="27" t="s">
        <v>1131</v>
      </c>
    </row>
    <row r="279">
      <c r="A279" s="1" t="s">
        <v>333</v>
      </c>
      <c r="B279" s="1">
        <v>68</v>
      </c>
      <c r="C279" s="26" t="s">
        <v>2351</v>
      </c>
      <c r="D279" t="s">
        <v>345</v>
      </c>
      <c r="E279" s="27" t="s">
        <v>2352</v>
      </c>
      <c r="F279" s="28" t="s">
        <v>478</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1029</v>
      </c>
    </row>
    <row r="282" ht="39.6">
      <c r="A282" s="1" t="s">
        <v>342</v>
      </c>
      <c r="E282" s="27" t="s">
        <v>1481</v>
      </c>
    </row>
    <row r="283">
      <c r="A283" s="1" t="s">
        <v>333</v>
      </c>
      <c r="B283" s="1">
        <v>69</v>
      </c>
      <c r="C283" s="26" t="s">
        <v>2636</v>
      </c>
      <c r="D283" t="s">
        <v>345</v>
      </c>
      <c r="E283" s="27" t="s">
        <v>2354</v>
      </c>
      <c r="F283" s="28" t="s">
        <v>478</v>
      </c>
      <c r="G283" s="29">
        <v>1</v>
      </c>
      <c r="H283" s="28">
        <v>0</v>
      </c>
      <c r="I283" s="30">
        <f>ROUND(G283*H283,P4)</f>
        <v>0</v>
      </c>
      <c r="L283" s="30">
        <v>0</v>
      </c>
      <c r="M283" s="24">
        <f>ROUND(G283*L283,P4)</f>
        <v>0</v>
      </c>
      <c r="N283" s="25" t="s">
        <v>1028</v>
      </c>
      <c r="O283" s="31">
        <f>M283*AA283</f>
        <v>0</v>
      </c>
      <c r="P283" s="1">
        <v>3</v>
      </c>
      <c r="AA283" s="1">
        <f>IF(P283=1,$O$3,IF(P283=2,$O$4,$O$5))</f>
        <v>0</v>
      </c>
    </row>
    <row r="284">
      <c r="A284" s="1" t="s">
        <v>339</v>
      </c>
      <c r="E284" s="27" t="s">
        <v>349</v>
      </c>
    </row>
    <row r="285">
      <c r="A285" s="1" t="s">
        <v>341</v>
      </c>
      <c r="E285" s="32" t="s">
        <v>1029</v>
      </c>
    </row>
    <row r="286" ht="39.6">
      <c r="A286" s="1" t="s">
        <v>342</v>
      </c>
      <c r="E286" s="27" t="s">
        <v>1481</v>
      </c>
    </row>
    <row r="287">
      <c r="A287" s="1" t="s">
        <v>333</v>
      </c>
      <c r="B287" s="1">
        <v>70</v>
      </c>
      <c r="C287" s="26" t="s">
        <v>2254</v>
      </c>
      <c r="D287" t="s">
        <v>345</v>
      </c>
      <c r="E287" s="27" t="s">
        <v>2255</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1033</v>
      </c>
    </row>
    <row r="290" ht="39.6">
      <c r="A290" s="1" t="s">
        <v>342</v>
      </c>
      <c r="E290" s="27" t="s">
        <v>1481</v>
      </c>
    </row>
    <row r="291" ht="26.4">
      <c r="A291" s="1" t="s">
        <v>333</v>
      </c>
      <c r="B291" s="1">
        <v>71</v>
      </c>
      <c r="C291" s="26" t="s">
        <v>1482</v>
      </c>
      <c r="D291" t="s">
        <v>345</v>
      </c>
      <c r="E291" s="27" t="s">
        <v>1483</v>
      </c>
      <c r="F291" s="28" t="s">
        <v>355</v>
      </c>
      <c r="G291" s="29">
        <v>2</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1033</v>
      </c>
    </row>
    <row r="294" ht="39.6">
      <c r="A294" s="1" t="s">
        <v>342</v>
      </c>
      <c r="E294" s="27" t="s">
        <v>1485</v>
      </c>
    </row>
    <row r="295">
      <c r="A295" s="1" t="s">
        <v>333</v>
      </c>
      <c r="B295" s="1">
        <v>72</v>
      </c>
      <c r="C295" s="26" t="s">
        <v>1474</v>
      </c>
      <c r="D295" t="s">
        <v>345</v>
      </c>
      <c r="E295" s="27" t="s">
        <v>1475</v>
      </c>
      <c r="F295" s="28" t="s">
        <v>355</v>
      </c>
      <c r="G295" s="29">
        <v>2</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1033</v>
      </c>
    </row>
    <row r="298" ht="105.6">
      <c r="A298" s="1" t="s">
        <v>342</v>
      </c>
      <c r="E298" s="27" t="s">
        <v>1477</v>
      </c>
    </row>
    <row r="299">
      <c r="A299" s="1" t="s">
        <v>333</v>
      </c>
      <c r="B299" s="1">
        <v>73</v>
      </c>
      <c r="C299" s="26" t="s">
        <v>2098</v>
      </c>
      <c r="D299" t="s">
        <v>345</v>
      </c>
      <c r="E299" s="27" t="s">
        <v>2099</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2112</v>
      </c>
    </row>
    <row r="302" ht="158.4">
      <c r="A302" s="1" t="s">
        <v>342</v>
      </c>
      <c r="E302" s="27" t="s">
        <v>447</v>
      </c>
    </row>
    <row r="303">
      <c r="A303" s="1" t="s">
        <v>333</v>
      </c>
      <c r="B303" s="1">
        <v>74</v>
      </c>
      <c r="C303" s="26" t="s">
        <v>1206</v>
      </c>
      <c r="D303" t="s">
        <v>345</v>
      </c>
      <c r="E303" s="27" t="s">
        <v>1207</v>
      </c>
      <c r="F303" s="28" t="s">
        <v>355</v>
      </c>
      <c r="G303" s="29">
        <v>10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2112</v>
      </c>
    </row>
    <row r="306" ht="132">
      <c r="A306" s="1" t="s">
        <v>342</v>
      </c>
      <c r="E306" s="27" t="s">
        <v>1061</v>
      </c>
    </row>
    <row r="307">
      <c r="A307" s="1" t="s">
        <v>333</v>
      </c>
      <c r="B307" s="1">
        <v>75</v>
      </c>
      <c r="C307" s="26" t="s">
        <v>2637</v>
      </c>
      <c r="D307" t="s">
        <v>345</v>
      </c>
      <c r="E307" s="27" t="s">
        <v>2638</v>
      </c>
      <c r="F307" s="28" t="s">
        <v>1036</v>
      </c>
      <c r="G307" s="29">
        <v>1</v>
      </c>
      <c r="H307" s="28">
        <v>0</v>
      </c>
      <c r="I307" s="30">
        <f>ROUND(G307*H307,P4)</f>
        <v>0</v>
      </c>
      <c r="L307" s="30">
        <v>0</v>
      </c>
      <c r="M307" s="24">
        <f>ROUND(G307*L307,P4)</f>
        <v>0</v>
      </c>
      <c r="N307" s="25" t="s">
        <v>1028</v>
      </c>
      <c r="O307" s="31">
        <f>M307*AA307</f>
        <v>0</v>
      </c>
      <c r="P307" s="1">
        <v>3</v>
      </c>
      <c r="AA307" s="1">
        <f>IF(P307=1,$O$3,IF(P307=2,$O$4,$O$5))</f>
        <v>0</v>
      </c>
    </row>
    <row r="308">
      <c r="A308" s="1" t="s">
        <v>339</v>
      </c>
      <c r="E308" s="27" t="s">
        <v>349</v>
      </c>
    </row>
    <row r="309">
      <c r="A309" s="1" t="s">
        <v>341</v>
      </c>
      <c r="E309" s="32" t="s">
        <v>2639</v>
      </c>
    </row>
    <row r="310" ht="171.6">
      <c r="A310" s="1" t="s">
        <v>342</v>
      </c>
      <c r="E310" s="27" t="s">
        <v>2640</v>
      </c>
    </row>
    <row r="311">
      <c r="A311" s="1" t="s">
        <v>333</v>
      </c>
      <c r="B311" s="1">
        <v>76</v>
      </c>
      <c r="C311" s="26" t="s">
        <v>2355</v>
      </c>
      <c r="D311" t="s">
        <v>345</v>
      </c>
      <c r="E311" s="27" t="s">
        <v>2356</v>
      </c>
      <c r="F311" s="28" t="s">
        <v>355</v>
      </c>
      <c r="G311" s="29">
        <v>5</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1050</v>
      </c>
    </row>
    <row r="314" ht="132">
      <c r="A314" s="1" t="s">
        <v>342</v>
      </c>
      <c r="E314" s="27" t="s">
        <v>2357</v>
      </c>
    </row>
    <row r="315">
      <c r="A315" s="1" t="s">
        <v>333</v>
      </c>
      <c r="B315" s="1">
        <v>77</v>
      </c>
      <c r="C315" s="26" t="s">
        <v>2358</v>
      </c>
      <c r="D315" t="s">
        <v>345</v>
      </c>
      <c r="E315" s="27" t="s">
        <v>2359</v>
      </c>
      <c r="F315" s="28" t="s">
        <v>355</v>
      </c>
      <c r="G315" s="29">
        <v>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1050</v>
      </c>
    </row>
    <row r="318" ht="132">
      <c r="A318" s="1" t="s">
        <v>342</v>
      </c>
      <c r="E318" s="27" t="s">
        <v>2357</v>
      </c>
    </row>
    <row r="319">
      <c r="A319" s="1" t="s">
        <v>333</v>
      </c>
      <c r="B319" s="1">
        <v>78</v>
      </c>
      <c r="C319" s="26" t="s">
        <v>2360</v>
      </c>
      <c r="D319" t="s">
        <v>345</v>
      </c>
      <c r="E319" s="27" t="s">
        <v>2361</v>
      </c>
      <c r="F319" s="28" t="s">
        <v>2362</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1029</v>
      </c>
    </row>
    <row r="322" ht="145.2">
      <c r="A322" s="1" t="s">
        <v>342</v>
      </c>
      <c r="E322" s="27" t="s">
        <v>2363</v>
      </c>
    </row>
    <row r="323">
      <c r="A323" s="1" t="s">
        <v>333</v>
      </c>
      <c r="B323" s="1">
        <v>79</v>
      </c>
      <c r="C323" s="26" t="s">
        <v>2364</v>
      </c>
      <c r="D323" t="s">
        <v>345</v>
      </c>
      <c r="E323" s="27" t="s">
        <v>2365</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2119</v>
      </c>
    </row>
    <row r="326" ht="184.8">
      <c r="A326" s="1" t="s">
        <v>342</v>
      </c>
      <c r="E326" s="27" t="s">
        <v>2366</v>
      </c>
    </row>
    <row r="327">
      <c r="A327" s="1" t="s">
        <v>333</v>
      </c>
      <c r="B327" s="1">
        <v>80</v>
      </c>
      <c r="C327" s="26" t="s">
        <v>2641</v>
      </c>
      <c r="D327" t="s">
        <v>345</v>
      </c>
      <c r="E327" s="27" t="s">
        <v>2368</v>
      </c>
      <c r="F327" s="28" t="s">
        <v>431</v>
      </c>
      <c r="G327" s="29">
        <v>16</v>
      </c>
      <c r="H327" s="28">
        <v>0</v>
      </c>
      <c r="I327" s="30">
        <f>ROUND(G327*H327,P4)</f>
        <v>0</v>
      </c>
      <c r="L327" s="30">
        <v>0</v>
      </c>
      <c r="M327" s="24">
        <f>ROUND(G327*L327,P4)</f>
        <v>0</v>
      </c>
      <c r="N327" s="25" t="s">
        <v>1028</v>
      </c>
      <c r="O327" s="31">
        <f>M327*AA327</f>
        <v>0</v>
      </c>
      <c r="P327" s="1">
        <v>3</v>
      </c>
      <c r="AA327" s="1">
        <f>IF(P327=1,$O$3,IF(P327=2,$O$4,$O$5))</f>
        <v>0</v>
      </c>
    </row>
    <row r="328">
      <c r="A328" s="1" t="s">
        <v>339</v>
      </c>
      <c r="E328" s="27" t="s">
        <v>349</v>
      </c>
    </row>
    <row r="329">
      <c r="A329" s="1" t="s">
        <v>341</v>
      </c>
      <c r="E329" s="32" t="s">
        <v>2320</v>
      </c>
    </row>
    <row r="330" ht="145.2">
      <c r="A330" s="1" t="s">
        <v>342</v>
      </c>
      <c r="E330" s="27" t="s">
        <v>2369</v>
      </c>
    </row>
    <row r="331">
      <c r="A331" s="1" t="s">
        <v>333</v>
      </c>
      <c r="B331" s="1">
        <v>81</v>
      </c>
      <c r="C331" s="26" t="s">
        <v>2370</v>
      </c>
      <c r="D331" t="s">
        <v>345</v>
      </c>
      <c r="E331" s="27" t="s">
        <v>2371</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2119</v>
      </c>
    </row>
    <row r="334" ht="158.4">
      <c r="A334" s="1" t="s">
        <v>342</v>
      </c>
      <c r="E334" s="27" t="s">
        <v>447</v>
      </c>
    </row>
    <row r="335">
      <c r="A335" s="1" t="s">
        <v>333</v>
      </c>
      <c r="B335" s="1">
        <v>82</v>
      </c>
      <c r="C335" s="26" t="s">
        <v>2372</v>
      </c>
      <c r="D335" t="s">
        <v>345</v>
      </c>
      <c r="E335" s="27" t="s">
        <v>2373</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2119</v>
      </c>
    </row>
    <row r="338" ht="132">
      <c r="A338" s="1" t="s">
        <v>342</v>
      </c>
      <c r="E338" s="27" t="s">
        <v>1061</v>
      </c>
    </row>
    <row r="339">
      <c r="A339" s="1" t="s">
        <v>333</v>
      </c>
      <c r="B339" s="1">
        <v>83</v>
      </c>
      <c r="C339" s="26" t="s">
        <v>2374</v>
      </c>
      <c r="D339" t="s">
        <v>345</v>
      </c>
      <c r="E339" s="27" t="s">
        <v>2375</v>
      </c>
      <c r="F339" s="28" t="s">
        <v>483</v>
      </c>
      <c r="G339" s="29">
        <v>2.3999999999999999</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2620</v>
      </c>
    </row>
    <row r="342" ht="382.8">
      <c r="A342" s="1" t="s">
        <v>342</v>
      </c>
      <c r="E342" s="27" t="s">
        <v>2376</v>
      </c>
    </row>
    <row r="343">
      <c r="A343" s="1" t="s">
        <v>333</v>
      </c>
      <c r="B343" s="1">
        <v>84</v>
      </c>
      <c r="C343" s="26" t="s">
        <v>445</v>
      </c>
      <c r="D343" t="s">
        <v>345</v>
      </c>
      <c r="E343" s="27" t="s">
        <v>446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2128</v>
      </c>
    </row>
    <row r="346" ht="158.4">
      <c r="A346" s="1" t="s">
        <v>342</v>
      </c>
      <c r="E346" s="27" t="s">
        <v>447</v>
      </c>
    </row>
    <row r="347">
      <c r="A347" s="1" t="s">
        <v>333</v>
      </c>
      <c r="B347" s="1">
        <v>85</v>
      </c>
      <c r="C347" s="26" t="s">
        <v>1703</v>
      </c>
      <c r="D347" t="s">
        <v>345</v>
      </c>
      <c r="E347" s="27" t="s">
        <v>1704</v>
      </c>
      <c r="F347" s="28" t="s">
        <v>355</v>
      </c>
      <c r="G347" s="29">
        <v>8</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2128</v>
      </c>
    </row>
    <row r="350" ht="132">
      <c r="A350" s="1" t="s">
        <v>342</v>
      </c>
      <c r="E350" s="27" t="s">
        <v>1061</v>
      </c>
    </row>
    <row r="351">
      <c r="A351" s="1" t="s">
        <v>333</v>
      </c>
      <c r="B351" s="1">
        <v>86</v>
      </c>
      <c r="C351" s="26" t="s">
        <v>1706</v>
      </c>
      <c r="D351" t="s">
        <v>345</v>
      </c>
      <c r="E351" s="27" t="s">
        <v>1707</v>
      </c>
      <c r="F351" s="28" t="s">
        <v>355</v>
      </c>
      <c r="G351" s="29">
        <v>8</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2128</v>
      </c>
    </row>
    <row r="354" ht="158.4">
      <c r="A354" s="1" t="s">
        <v>342</v>
      </c>
      <c r="E354" s="27" t="s">
        <v>447</v>
      </c>
    </row>
    <row r="355">
      <c r="A355" s="1" t="s">
        <v>333</v>
      </c>
      <c r="B355" s="1">
        <v>87</v>
      </c>
      <c r="C355" s="26" t="s">
        <v>1709</v>
      </c>
      <c r="D355" t="s">
        <v>345</v>
      </c>
      <c r="E355" s="27" t="s">
        <v>1710</v>
      </c>
      <c r="F355" s="28" t="s">
        <v>355</v>
      </c>
      <c r="G355" s="29">
        <v>8</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2128</v>
      </c>
    </row>
    <row r="358" ht="132">
      <c r="A358" s="1" t="s">
        <v>342</v>
      </c>
      <c r="E358" s="27" t="s">
        <v>1061</v>
      </c>
    </row>
    <row r="359">
      <c r="A359" s="1" t="s">
        <v>333</v>
      </c>
      <c r="B359" s="1">
        <v>88</v>
      </c>
      <c r="C359" s="26" t="s">
        <v>2377</v>
      </c>
      <c r="D359" t="s">
        <v>345</v>
      </c>
      <c r="E359" s="27" t="s">
        <v>2378</v>
      </c>
      <c r="F359" s="28" t="s">
        <v>361</v>
      </c>
      <c r="G359" s="29">
        <v>80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2143</v>
      </c>
    </row>
    <row r="362" ht="171.6">
      <c r="A362" s="1" t="s">
        <v>342</v>
      </c>
      <c r="E362" s="27" t="s">
        <v>1186</v>
      </c>
    </row>
    <row r="363">
      <c r="A363" s="1" t="s">
        <v>333</v>
      </c>
      <c r="B363" s="1">
        <v>89</v>
      </c>
      <c r="C363" s="26" t="s">
        <v>2379</v>
      </c>
      <c r="D363" t="s">
        <v>345</v>
      </c>
      <c r="E363" s="27" t="s">
        <v>2380</v>
      </c>
      <c r="F363" s="28" t="s">
        <v>361</v>
      </c>
      <c r="G363" s="29">
        <v>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2143</v>
      </c>
    </row>
    <row r="366" ht="132">
      <c r="A366" s="1" t="s">
        <v>342</v>
      </c>
      <c r="E366" s="27" t="s">
        <v>1197</v>
      </c>
    </row>
    <row r="367">
      <c r="A367" s="1" t="s">
        <v>333</v>
      </c>
      <c r="B367" s="1">
        <v>90</v>
      </c>
      <c r="C367" s="26" t="s">
        <v>1720</v>
      </c>
      <c r="D367" t="s">
        <v>345</v>
      </c>
      <c r="E367" s="27" t="s">
        <v>1721</v>
      </c>
      <c r="F367" s="28" t="s">
        <v>361</v>
      </c>
      <c r="G367" s="29">
        <v>80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2143</v>
      </c>
    </row>
    <row r="370" ht="171.6">
      <c r="A370" s="1" t="s">
        <v>342</v>
      </c>
      <c r="E370" s="27" t="s">
        <v>1186</v>
      </c>
    </row>
    <row r="371">
      <c r="A371" s="1" t="s">
        <v>333</v>
      </c>
      <c r="B371" s="1">
        <v>91</v>
      </c>
      <c r="C371" s="26" t="s">
        <v>1723</v>
      </c>
      <c r="D371" t="s">
        <v>345</v>
      </c>
      <c r="E371" s="27" t="s">
        <v>1724</v>
      </c>
      <c r="F371" s="28" t="s">
        <v>361</v>
      </c>
      <c r="G371" s="29">
        <v>80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2143</v>
      </c>
    </row>
    <row r="374" ht="132">
      <c r="A374" s="1" t="s">
        <v>342</v>
      </c>
      <c r="E374" s="27" t="s">
        <v>1197</v>
      </c>
    </row>
    <row r="375">
      <c r="A375" s="1" t="s">
        <v>333</v>
      </c>
      <c r="B375" s="1">
        <v>92</v>
      </c>
      <c r="C375" s="26" t="s">
        <v>2381</v>
      </c>
      <c r="D375" t="s">
        <v>345</v>
      </c>
      <c r="E375" s="27" t="s">
        <v>2382</v>
      </c>
      <c r="F375" s="28" t="s">
        <v>355</v>
      </c>
      <c r="G375" s="29">
        <v>8</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2128</v>
      </c>
    </row>
    <row r="378" ht="158.4">
      <c r="A378" s="1" t="s">
        <v>342</v>
      </c>
      <c r="E378" s="27" t="s">
        <v>447</v>
      </c>
    </row>
    <row r="379">
      <c r="A379" s="1" t="s">
        <v>333</v>
      </c>
      <c r="B379" s="1">
        <v>93</v>
      </c>
      <c r="C379" s="26" t="s">
        <v>2383</v>
      </c>
      <c r="D379" t="s">
        <v>345</v>
      </c>
      <c r="E379" s="27" t="s">
        <v>2384</v>
      </c>
      <c r="F379" s="28" t="s">
        <v>355</v>
      </c>
      <c r="G379" s="29">
        <v>8</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2128</v>
      </c>
    </row>
    <row r="382" ht="132">
      <c r="A382" s="1" t="s">
        <v>342</v>
      </c>
      <c r="E382" s="27" t="s">
        <v>1061</v>
      </c>
    </row>
    <row r="383">
      <c r="A383" s="1" t="s">
        <v>333</v>
      </c>
      <c r="B383" s="1">
        <v>94</v>
      </c>
      <c r="C383" s="26" t="s">
        <v>1093</v>
      </c>
      <c r="D383" t="s">
        <v>345</v>
      </c>
      <c r="E383" s="27" t="s">
        <v>1094</v>
      </c>
      <c r="F383" s="28" t="s">
        <v>355</v>
      </c>
      <c r="G383" s="29">
        <v>8</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2128</v>
      </c>
    </row>
    <row r="386" ht="92.4">
      <c r="A386" s="1" t="s">
        <v>342</v>
      </c>
      <c r="E386" s="27" t="s">
        <v>1095</v>
      </c>
    </row>
    <row r="387">
      <c r="A387" s="1" t="s">
        <v>333</v>
      </c>
      <c r="B387" s="1">
        <v>95</v>
      </c>
      <c r="C387" s="26" t="s">
        <v>2385</v>
      </c>
      <c r="D387" t="s">
        <v>345</v>
      </c>
      <c r="E387" s="27" t="s">
        <v>2386</v>
      </c>
      <c r="F387" s="28" t="s">
        <v>355</v>
      </c>
      <c r="G387" s="29">
        <v>8</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2128</v>
      </c>
    </row>
    <row r="390" ht="105.6">
      <c r="A390" s="1" t="s">
        <v>342</v>
      </c>
      <c r="E390" s="27" t="s">
        <v>2387</v>
      </c>
    </row>
    <row r="391">
      <c r="A391" s="1" t="s">
        <v>333</v>
      </c>
      <c r="B391" s="1">
        <v>96</v>
      </c>
      <c r="C391" s="26" t="s">
        <v>2388</v>
      </c>
      <c r="D391" t="s">
        <v>345</v>
      </c>
      <c r="E391" s="27" t="s">
        <v>2389</v>
      </c>
      <c r="F391" s="28" t="s">
        <v>355</v>
      </c>
      <c r="G391" s="29">
        <v>1</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1029</v>
      </c>
    </row>
    <row r="394" ht="198">
      <c r="A394" s="1" t="s">
        <v>342</v>
      </c>
      <c r="E394" s="27" t="s">
        <v>2390</v>
      </c>
    </row>
    <row r="395" ht="26.4">
      <c r="A395" s="1" t="s">
        <v>333</v>
      </c>
      <c r="B395" s="1">
        <v>97</v>
      </c>
      <c r="C395" s="26" t="s">
        <v>2391</v>
      </c>
      <c r="D395" t="s">
        <v>345</v>
      </c>
      <c r="E395" s="27" t="s">
        <v>2392</v>
      </c>
      <c r="F395" s="28" t="s">
        <v>431</v>
      </c>
      <c r="G395" s="29">
        <v>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2128</v>
      </c>
    </row>
    <row r="398" ht="132">
      <c r="A398" s="1" t="s">
        <v>342</v>
      </c>
      <c r="E398" s="27" t="s">
        <v>2393</v>
      </c>
    </row>
    <row r="399">
      <c r="A399" s="1" t="s">
        <v>330</v>
      </c>
      <c r="C399" s="22" t="s">
        <v>1374</v>
      </c>
      <c r="E399" s="23" t="s">
        <v>1375</v>
      </c>
      <c r="L399" s="24">
        <f>SUMIFS(L400:L407,A400:A407,"P")</f>
        <v>0</v>
      </c>
      <c r="M399" s="24">
        <f>SUMIFS(M400:M407,A400:A407,"P")</f>
        <v>0</v>
      </c>
      <c r="N399" s="25"/>
    </row>
    <row r="400" ht="26.4">
      <c r="A400" s="1" t="s">
        <v>333</v>
      </c>
      <c r="B400" s="1">
        <v>98</v>
      </c>
      <c r="C400" s="26" t="s">
        <v>449</v>
      </c>
      <c r="D400" t="s">
        <v>450</v>
      </c>
      <c r="E400" s="27" t="s">
        <v>451</v>
      </c>
      <c r="F400" s="28" t="s">
        <v>337</v>
      </c>
      <c r="G400" s="29">
        <v>10.5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2642</v>
      </c>
    </row>
    <row r="403" ht="158.4">
      <c r="A403" s="1" t="s">
        <v>342</v>
      </c>
      <c r="E403" s="27" t="s">
        <v>343</v>
      </c>
    </row>
    <row r="404" ht="26.4">
      <c r="A404" s="1" t="s">
        <v>333</v>
      </c>
      <c r="B404" s="1">
        <v>99</v>
      </c>
      <c r="C404" s="26" t="s">
        <v>1377</v>
      </c>
      <c r="D404" t="s">
        <v>1378</v>
      </c>
      <c r="E404" s="27" t="s">
        <v>1379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2394</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COUNTIFS(L8:L312,"=0",A8:A312,"P")+COUNTIFS(L8:L312,"",A8:A312,"P")+SUM(Q8:Q312)</f>
        <v>0</v>
      </c>
    </row>
    <row r="8">
      <c r="A8" s="1" t="s">
        <v>328</v>
      </c>
      <c r="C8" s="22" t="s">
        <v>2643</v>
      </c>
      <c r="E8" s="23" t="s">
        <v>63</v>
      </c>
      <c r="L8" s="24">
        <f>L9+L118+L291</f>
        <v>0</v>
      </c>
      <c r="M8" s="24">
        <f>M9+M118+M291</f>
        <v>0</v>
      </c>
      <c r="N8" s="25"/>
    </row>
    <row r="9">
      <c r="A9" s="1" t="s">
        <v>330</v>
      </c>
      <c r="C9" s="22" t="s">
        <v>331</v>
      </c>
      <c r="E9" s="23" t="s">
        <v>1382</v>
      </c>
      <c r="L9" s="24">
        <f>SUMIFS(L10:L117,A10:A117,"P")</f>
        <v>0</v>
      </c>
      <c r="M9" s="24">
        <f>SUMIFS(M10:M117,A10:A117,"P")</f>
        <v>0</v>
      </c>
      <c r="N9" s="25"/>
    </row>
    <row r="10">
      <c r="A10" s="1" t="s">
        <v>333</v>
      </c>
      <c r="B10" s="1">
        <v>1</v>
      </c>
      <c r="C10" s="26" t="s">
        <v>1383</v>
      </c>
      <c r="D10" t="s">
        <v>345</v>
      </c>
      <c r="E10" s="27" t="s">
        <v>1384</v>
      </c>
      <c r="F10" s="28" t="s">
        <v>582</v>
      </c>
      <c r="G10" s="29">
        <v>0.040000000000000001</v>
      </c>
      <c r="H10" s="28">
        <v>0</v>
      </c>
      <c r="I10" s="30">
        <f>ROUND(G10*H10,P4)</f>
        <v>0</v>
      </c>
      <c r="L10" s="30">
        <v>0</v>
      </c>
      <c r="M10" s="24">
        <f>ROUND(G10*L10,P4)</f>
        <v>0</v>
      </c>
      <c r="N10" s="25" t="s">
        <v>1365</v>
      </c>
      <c r="O10" s="31">
        <f>M10*AA10</f>
        <v>0</v>
      </c>
      <c r="P10" s="1">
        <v>3</v>
      </c>
      <c r="AA10" s="1">
        <f>IF(P10=1,$O$3,IF(P10=2,$O$4,$O$5))</f>
        <v>0</v>
      </c>
    </row>
    <row r="11">
      <c r="A11" s="1" t="s">
        <v>339</v>
      </c>
      <c r="E11" s="27" t="s">
        <v>349</v>
      </c>
    </row>
    <row r="12" ht="26.4">
      <c r="A12" s="1" t="s">
        <v>341</v>
      </c>
      <c r="E12" s="32" t="s">
        <v>2644</v>
      </c>
    </row>
    <row r="13" ht="66">
      <c r="A13" s="1" t="s">
        <v>342</v>
      </c>
      <c r="E13" s="27" t="s">
        <v>1386</v>
      </c>
    </row>
    <row r="14">
      <c r="A14" s="1" t="s">
        <v>333</v>
      </c>
      <c r="B14" s="1">
        <v>2</v>
      </c>
      <c r="C14" s="26" t="s">
        <v>1402</v>
      </c>
      <c r="D14" t="s">
        <v>345</v>
      </c>
      <c r="E14" s="27" t="s">
        <v>1403</v>
      </c>
      <c r="F14" s="28" t="s">
        <v>483</v>
      </c>
      <c r="G14" s="29">
        <v>2</v>
      </c>
      <c r="H14" s="28">
        <v>0</v>
      </c>
      <c r="I14" s="30">
        <f>ROUND(G14*H14,P4)</f>
        <v>0</v>
      </c>
      <c r="L14" s="30">
        <v>0</v>
      </c>
      <c r="M14" s="24">
        <f>ROUND(G14*L14,P4)</f>
        <v>0</v>
      </c>
      <c r="N14" s="25" t="s">
        <v>474</v>
      </c>
      <c r="O14" s="31">
        <f>M14*AA14</f>
        <v>0</v>
      </c>
      <c r="P14" s="1">
        <v>3</v>
      </c>
      <c r="AA14" s="1">
        <f>IF(P14=1,$O$3,IF(P14=2,$O$4,$O$5))</f>
        <v>0</v>
      </c>
    </row>
    <row r="15">
      <c r="A15" s="1" t="s">
        <v>339</v>
      </c>
      <c r="E15" s="27" t="s">
        <v>349</v>
      </c>
    </row>
    <row r="16" ht="26.4">
      <c r="A16" s="1" t="s">
        <v>341</v>
      </c>
      <c r="E16" s="32" t="s">
        <v>2645</v>
      </c>
    </row>
    <row r="17" ht="356.4">
      <c r="A17" s="1" t="s">
        <v>342</v>
      </c>
      <c r="E17" s="27" t="s">
        <v>487</v>
      </c>
    </row>
    <row r="18">
      <c r="A18" s="1" t="s">
        <v>333</v>
      </c>
      <c r="B18" s="1">
        <v>3</v>
      </c>
      <c r="C18" s="26" t="s">
        <v>1405</v>
      </c>
      <c r="D18" t="s">
        <v>345</v>
      </c>
      <c r="E18" s="27" t="s">
        <v>1406</v>
      </c>
      <c r="F18" s="28" t="s">
        <v>483</v>
      </c>
      <c r="G18" s="29">
        <v>0.20000000000000001</v>
      </c>
      <c r="H18" s="28">
        <v>0</v>
      </c>
      <c r="I18" s="30">
        <f>ROUND(G18*H18,P4)</f>
        <v>0</v>
      </c>
      <c r="L18" s="30">
        <v>0</v>
      </c>
      <c r="M18" s="24">
        <f>ROUND(G18*L18,P4)</f>
        <v>0</v>
      </c>
      <c r="N18" s="25" t="s">
        <v>474</v>
      </c>
      <c r="O18" s="31">
        <f>M18*AA18</f>
        <v>0</v>
      </c>
      <c r="P18" s="1">
        <v>3</v>
      </c>
      <c r="AA18" s="1">
        <f>IF(P18=1,$O$3,IF(P18=2,$O$4,$O$5))</f>
        <v>0</v>
      </c>
    </row>
    <row r="19">
      <c r="A19" s="1" t="s">
        <v>339</v>
      </c>
      <c r="E19" s="27" t="s">
        <v>349</v>
      </c>
    </row>
    <row r="20" ht="26.4">
      <c r="A20" s="1" t="s">
        <v>341</v>
      </c>
      <c r="E20" s="32" t="s">
        <v>2646</v>
      </c>
    </row>
    <row r="21" ht="356.4">
      <c r="A21" s="1" t="s">
        <v>342</v>
      </c>
      <c r="E21" s="27" t="s">
        <v>487</v>
      </c>
    </row>
    <row r="22">
      <c r="A22" s="1" t="s">
        <v>333</v>
      </c>
      <c r="B22" s="1">
        <v>4</v>
      </c>
      <c r="C22" s="26" t="s">
        <v>1408</v>
      </c>
      <c r="D22" t="s">
        <v>345</v>
      </c>
      <c r="E22" s="27" t="s">
        <v>1409</v>
      </c>
      <c r="F22" s="28" t="s">
        <v>483</v>
      </c>
      <c r="G22" s="29">
        <v>28.399999999999999</v>
      </c>
      <c r="H22" s="28">
        <v>0</v>
      </c>
      <c r="I22" s="30">
        <f>ROUND(G22*H22,P4)</f>
        <v>0</v>
      </c>
      <c r="L22" s="30">
        <v>0</v>
      </c>
      <c r="M22" s="24">
        <f>ROUND(G22*L22,P4)</f>
        <v>0</v>
      </c>
      <c r="N22" s="25" t="s">
        <v>474</v>
      </c>
      <c r="O22" s="31">
        <f>M22*AA22</f>
        <v>0</v>
      </c>
      <c r="P22" s="1">
        <v>3</v>
      </c>
      <c r="AA22" s="1">
        <f>IF(P22=1,$O$3,IF(P22=2,$O$4,$O$5))</f>
        <v>0</v>
      </c>
    </row>
    <row r="23">
      <c r="A23" s="1" t="s">
        <v>339</v>
      </c>
      <c r="E23" s="27" t="s">
        <v>349</v>
      </c>
    </row>
    <row r="24" ht="39.6">
      <c r="A24" s="1" t="s">
        <v>341</v>
      </c>
      <c r="E24" s="32" t="s">
        <v>2647</v>
      </c>
    </row>
    <row r="25" ht="356.4">
      <c r="A25" s="1" t="s">
        <v>342</v>
      </c>
      <c r="E25" s="27" t="s">
        <v>487</v>
      </c>
    </row>
    <row r="26">
      <c r="A26" s="1" t="s">
        <v>333</v>
      </c>
      <c r="B26" s="1">
        <v>5</v>
      </c>
      <c r="C26" s="26" t="s">
        <v>1411</v>
      </c>
      <c r="D26" t="s">
        <v>345</v>
      </c>
      <c r="E26" s="27" t="s">
        <v>1412</v>
      </c>
      <c r="F26" s="28" t="s">
        <v>483</v>
      </c>
      <c r="G26" s="29">
        <v>2.8399999999999999</v>
      </c>
      <c r="H26" s="28">
        <v>0</v>
      </c>
      <c r="I26" s="30">
        <f>ROUND(G26*H26,P4)</f>
        <v>0</v>
      </c>
      <c r="L26" s="30">
        <v>0</v>
      </c>
      <c r="M26" s="24">
        <f>ROUND(G26*L26,P4)</f>
        <v>0</v>
      </c>
      <c r="N26" s="25" t="s">
        <v>474</v>
      </c>
      <c r="O26" s="31">
        <f>M26*AA26</f>
        <v>0</v>
      </c>
      <c r="P26" s="1">
        <v>3</v>
      </c>
      <c r="AA26" s="1">
        <f>IF(P26=1,$O$3,IF(P26=2,$O$4,$O$5))</f>
        <v>0</v>
      </c>
    </row>
    <row r="27">
      <c r="A27" s="1" t="s">
        <v>339</v>
      </c>
      <c r="E27" s="27" t="s">
        <v>349</v>
      </c>
    </row>
    <row r="28" ht="26.4">
      <c r="A28" s="1" t="s">
        <v>341</v>
      </c>
      <c r="E28" s="32" t="s">
        <v>2648</v>
      </c>
    </row>
    <row r="29" ht="356.4">
      <c r="A29" s="1" t="s">
        <v>342</v>
      </c>
      <c r="E29" s="27" t="s">
        <v>487</v>
      </c>
    </row>
    <row r="30">
      <c r="A30" s="1" t="s">
        <v>333</v>
      </c>
      <c r="B30" s="1">
        <v>6</v>
      </c>
      <c r="C30" s="26" t="s">
        <v>490</v>
      </c>
      <c r="D30" t="s">
        <v>345</v>
      </c>
      <c r="E30" s="27" t="s">
        <v>491</v>
      </c>
      <c r="F30" s="28" t="s">
        <v>483</v>
      </c>
      <c r="G30" s="29">
        <v>27.359999999999999</v>
      </c>
      <c r="H30" s="28">
        <v>0</v>
      </c>
      <c r="I30" s="30">
        <f>ROUND(G30*H30,P4)</f>
        <v>0</v>
      </c>
      <c r="L30" s="30">
        <v>0</v>
      </c>
      <c r="M30" s="24">
        <f>ROUND(G30*L30,P4)</f>
        <v>0</v>
      </c>
      <c r="N30" s="25" t="s">
        <v>474</v>
      </c>
      <c r="O30" s="31">
        <f>M30*AA30</f>
        <v>0</v>
      </c>
      <c r="P30" s="1">
        <v>3</v>
      </c>
      <c r="AA30" s="1">
        <f>IF(P30=1,$O$3,IF(P30=2,$O$4,$O$5))</f>
        <v>0</v>
      </c>
    </row>
    <row r="31">
      <c r="A31" s="1" t="s">
        <v>339</v>
      </c>
      <c r="E31" s="27" t="s">
        <v>349</v>
      </c>
    </row>
    <row r="32" ht="39.6">
      <c r="A32" s="1" t="s">
        <v>341</v>
      </c>
      <c r="E32" s="32" t="s">
        <v>2649</v>
      </c>
    </row>
    <row r="33" ht="264">
      <c r="A33" s="1" t="s">
        <v>342</v>
      </c>
      <c r="E33" s="27" t="s">
        <v>492</v>
      </c>
    </row>
    <row r="34" ht="39.6">
      <c r="A34" s="1" t="s">
        <v>333</v>
      </c>
      <c r="B34" s="1">
        <v>7</v>
      </c>
      <c r="C34" s="26" t="s">
        <v>1415</v>
      </c>
      <c r="D34" t="s">
        <v>345</v>
      </c>
      <c r="E34" s="27" t="s">
        <v>1416</v>
      </c>
      <c r="F34" s="28" t="s">
        <v>483</v>
      </c>
      <c r="G34" s="29">
        <v>0.5</v>
      </c>
      <c r="H34" s="28">
        <v>0</v>
      </c>
      <c r="I34" s="30">
        <f>ROUND(G34*H34,P4)</f>
        <v>0</v>
      </c>
      <c r="L34" s="30">
        <v>0</v>
      </c>
      <c r="M34" s="24">
        <f>ROUND(G34*L34,P4)</f>
        <v>0</v>
      </c>
      <c r="N34" s="25" t="s">
        <v>1365</v>
      </c>
      <c r="O34" s="31">
        <f>M34*AA34</f>
        <v>0</v>
      </c>
      <c r="P34" s="1">
        <v>3</v>
      </c>
      <c r="AA34" s="1">
        <f>IF(P34=1,$O$3,IF(P34=2,$O$4,$O$5))</f>
        <v>0</v>
      </c>
    </row>
    <row r="35">
      <c r="A35" s="1" t="s">
        <v>339</v>
      </c>
      <c r="E35" s="27" t="s">
        <v>349</v>
      </c>
    </row>
    <row r="36" ht="26.4">
      <c r="A36" s="1" t="s">
        <v>341</v>
      </c>
      <c r="E36" s="32" t="s">
        <v>2650</v>
      </c>
    </row>
    <row r="37" ht="409.5">
      <c r="A37" s="1" t="s">
        <v>342</v>
      </c>
      <c r="E37" s="27" t="s">
        <v>1418</v>
      </c>
    </row>
    <row r="38" ht="26.4">
      <c r="A38" s="1" t="s">
        <v>333</v>
      </c>
      <c r="B38" s="1">
        <v>8</v>
      </c>
      <c r="C38" s="26" t="s">
        <v>501</v>
      </c>
      <c r="D38" t="s">
        <v>345</v>
      </c>
      <c r="E38" s="27" t="s">
        <v>502</v>
      </c>
      <c r="F38" s="28" t="s">
        <v>355</v>
      </c>
      <c r="G38" s="29">
        <v>10</v>
      </c>
      <c r="H38" s="28">
        <v>0</v>
      </c>
      <c r="I38" s="30">
        <f>ROUND(G38*H38,P4)</f>
        <v>0</v>
      </c>
      <c r="L38" s="30">
        <v>0</v>
      </c>
      <c r="M38" s="24">
        <f>ROUND(G38*L38,P4)</f>
        <v>0</v>
      </c>
      <c r="N38" s="25" t="s">
        <v>474</v>
      </c>
      <c r="O38" s="31">
        <f>M38*AA38</f>
        <v>0</v>
      </c>
      <c r="P38" s="1">
        <v>3</v>
      </c>
      <c r="AA38" s="1">
        <f>IF(P38=1,$O$3,IF(P38=2,$O$4,$O$5))</f>
        <v>0</v>
      </c>
    </row>
    <row r="39">
      <c r="A39" s="1" t="s">
        <v>339</v>
      </c>
      <c r="E39" s="27" t="s">
        <v>349</v>
      </c>
    </row>
    <row r="40" ht="26.4">
      <c r="A40" s="1" t="s">
        <v>341</v>
      </c>
      <c r="E40" s="32" t="s">
        <v>2651</v>
      </c>
    </row>
    <row r="41" ht="79.2">
      <c r="A41" s="1" t="s">
        <v>342</v>
      </c>
      <c r="E41" s="27" t="s">
        <v>503</v>
      </c>
    </row>
    <row r="42">
      <c r="A42" s="1" t="s">
        <v>333</v>
      </c>
      <c r="B42" s="1">
        <v>9</v>
      </c>
      <c r="C42" s="26" t="s">
        <v>669</v>
      </c>
      <c r="D42" t="s">
        <v>345</v>
      </c>
      <c r="E42" s="27" t="s">
        <v>670</v>
      </c>
      <c r="F42" s="28" t="s">
        <v>361</v>
      </c>
      <c r="G42" s="29">
        <v>20</v>
      </c>
      <c r="H42" s="28">
        <v>0</v>
      </c>
      <c r="I42" s="30">
        <f>ROUND(G42*H42,P4)</f>
        <v>0</v>
      </c>
      <c r="L42" s="30">
        <v>0</v>
      </c>
      <c r="M42" s="24">
        <f>ROUND(G42*L42,P4)</f>
        <v>0</v>
      </c>
      <c r="N42" s="25" t="s">
        <v>474</v>
      </c>
      <c r="O42" s="31">
        <f>M42*AA42</f>
        <v>0</v>
      </c>
      <c r="P42" s="1">
        <v>3</v>
      </c>
      <c r="AA42" s="1">
        <f>IF(P42=1,$O$3,IF(P42=2,$O$4,$O$5))</f>
        <v>0</v>
      </c>
    </row>
    <row r="43">
      <c r="A43" s="1" t="s">
        <v>339</v>
      </c>
      <c r="E43" s="27" t="s">
        <v>349</v>
      </c>
    </row>
    <row r="44" ht="26.4">
      <c r="A44" s="1" t="s">
        <v>341</v>
      </c>
      <c r="E44" s="32" t="s">
        <v>2652</v>
      </c>
    </row>
    <row r="45" ht="79.2">
      <c r="A45" s="1" t="s">
        <v>342</v>
      </c>
      <c r="E45" s="27" t="s">
        <v>510</v>
      </c>
    </row>
    <row r="46" ht="26.4">
      <c r="A46" s="1" t="s">
        <v>333</v>
      </c>
      <c r="B46" s="1">
        <v>10</v>
      </c>
      <c r="C46" s="26" t="s">
        <v>516</v>
      </c>
      <c r="D46" t="s">
        <v>345</v>
      </c>
      <c r="E46" s="27" t="s">
        <v>517</v>
      </c>
      <c r="F46" s="28" t="s">
        <v>361</v>
      </c>
      <c r="G46" s="29">
        <v>20</v>
      </c>
      <c r="H46" s="28">
        <v>0</v>
      </c>
      <c r="I46" s="30">
        <f>ROUND(G46*H46,P4)</f>
        <v>0</v>
      </c>
      <c r="L46" s="30">
        <v>0</v>
      </c>
      <c r="M46" s="24">
        <f>ROUND(G46*L46,P4)</f>
        <v>0</v>
      </c>
      <c r="N46" s="25" t="s">
        <v>474</v>
      </c>
      <c r="O46" s="31">
        <f>M46*AA46</f>
        <v>0</v>
      </c>
      <c r="P46" s="1">
        <v>3</v>
      </c>
      <c r="AA46" s="1">
        <f>IF(P46=1,$O$3,IF(P46=2,$O$4,$O$5))</f>
        <v>0</v>
      </c>
    </row>
    <row r="47">
      <c r="A47" s="1" t="s">
        <v>339</v>
      </c>
      <c r="E47" s="27" t="s">
        <v>349</v>
      </c>
    </row>
    <row r="48" ht="26.4">
      <c r="A48" s="1" t="s">
        <v>341</v>
      </c>
      <c r="E48" s="32" t="s">
        <v>2653</v>
      </c>
    </row>
    <row r="49" ht="79.2">
      <c r="A49" s="1" t="s">
        <v>342</v>
      </c>
      <c r="E49" s="27" t="s">
        <v>518</v>
      </c>
    </row>
    <row r="50">
      <c r="A50" s="1" t="s">
        <v>333</v>
      </c>
      <c r="B50" s="1">
        <v>11</v>
      </c>
      <c r="C50" s="26" t="s">
        <v>2654</v>
      </c>
      <c r="D50" t="s">
        <v>345</v>
      </c>
      <c r="E50" s="27" t="s">
        <v>2655</v>
      </c>
      <c r="F50" s="28" t="s">
        <v>361</v>
      </c>
      <c r="G50" s="29">
        <v>10</v>
      </c>
      <c r="H50" s="28">
        <v>0</v>
      </c>
      <c r="I50" s="30">
        <f>ROUND(G50*H50,P4)</f>
        <v>0</v>
      </c>
      <c r="L50" s="30">
        <v>0</v>
      </c>
      <c r="M50" s="24">
        <f>ROUND(G50*L50,P4)</f>
        <v>0</v>
      </c>
      <c r="N50" s="25" t="s">
        <v>474</v>
      </c>
      <c r="O50" s="31">
        <f>M50*AA50</f>
        <v>0</v>
      </c>
      <c r="P50" s="1">
        <v>3</v>
      </c>
      <c r="AA50" s="1">
        <f>IF(P50=1,$O$3,IF(P50=2,$O$4,$O$5))</f>
        <v>0</v>
      </c>
    </row>
    <row r="51">
      <c r="A51" s="1" t="s">
        <v>339</v>
      </c>
      <c r="E51" s="27" t="s">
        <v>349</v>
      </c>
    </row>
    <row r="52" ht="26.4">
      <c r="A52" s="1" t="s">
        <v>341</v>
      </c>
      <c r="E52" s="32" t="s">
        <v>2656</v>
      </c>
    </row>
    <row r="53" ht="79.2">
      <c r="A53" s="1" t="s">
        <v>342</v>
      </c>
      <c r="E53" s="27" t="s">
        <v>510</v>
      </c>
    </row>
    <row r="54">
      <c r="A54" s="1" t="s">
        <v>333</v>
      </c>
      <c r="B54" s="1">
        <v>12</v>
      </c>
      <c r="C54" s="26" t="s">
        <v>511</v>
      </c>
      <c r="D54" t="s">
        <v>345</v>
      </c>
      <c r="E54" s="27" t="s">
        <v>512</v>
      </c>
      <c r="F54" s="28" t="s">
        <v>361</v>
      </c>
      <c r="G54" s="29">
        <v>40</v>
      </c>
      <c r="H54" s="28">
        <v>0</v>
      </c>
      <c r="I54" s="30">
        <f>ROUND(G54*H54,P4)</f>
        <v>0</v>
      </c>
      <c r="L54" s="30">
        <v>0</v>
      </c>
      <c r="M54" s="24">
        <f>ROUND(G54*L54,P4)</f>
        <v>0</v>
      </c>
      <c r="N54" s="25" t="s">
        <v>474</v>
      </c>
      <c r="O54" s="31">
        <f>M54*AA54</f>
        <v>0</v>
      </c>
      <c r="P54" s="1">
        <v>3</v>
      </c>
      <c r="AA54" s="1">
        <f>IF(P54=1,$O$3,IF(P54=2,$O$4,$O$5))</f>
        <v>0</v>
      </c>
    </row>
    <row r="55">
      <c r="A55" s="1" t="s">
        <v>339</v>
      </c>
      <c r="E55" s="27" t="s">
        <v>349</v>
      </c>
    </row>
    <row r="56" ht="26.4">
      <c r="A56" s="1" t="s">
        <v>341</v>
      </c>
      <c r="E56" s="32" t="s">
        <v>2657</v>
      </c>
    </row>
    <row r="57" ht="79.2">
      <c r="A57" s="1" t="s">
        <v>342</v>
      </c>
      <c r="E57" s="27" t="s">
        <v>510</v>
      </c>
    </row>
    <row r="58">
      <c r="A58" s="1" t="s">
        <v>333</v>
      </c>
      <c r="B58" s="1">
        <v>13</v>
      </c>
      <c r="C58" s="26" t="s">
        <v>1455</v>
      </c>
      <c r="D58" t="s">
        <v>345</v>
      </c>
      <c r="E58" s="27" t="s">
        <v>1456</v>
      </c>
      <c r="F58" s="28" t="s">
        <v>361</v>
      </c>
      <c r="G58" s="29">
        <v>40</v>
      </c>
      <c r="H58" s="28">
        <v>0</v>
      </c>
      <c r="I58" s="30">
        <f>ROUND(G58*H58,P4)</f>
        <v>0</v>
      </c>
      <c r="L58" s="30">
        <v>0</v>
      </c>
      <c r="M58" s="24">
        <f>ROUND(G58*L58,P4)</f>
        <v>0</v>
      </c>
      <c r="N58" s="25" t="s">
        <v>474</v>
      </c>
      <c r="O58" s="31">
        <f>M58*AA58</f>
        <v>0</v>
      </c>
      <c r="P58" s="1">
        <v>3</v>
      </c>
      <c r="AA58" s="1">
        <f>IF(P58=1,$O$3,IF(P58=2,$O$4,$O$5))</f>
        <v>0</v>
      </c>
    </row>
    <row r="59">
      <c r="A59" s="1" t="s">
        <v>339</v>
      </c>
      <c r="E59" s="27" t="s">
        <v>349</v>
      </c>
    </row>
    <row r="60" ht="26.4">
      <c r="A60" s="1" t="s">
        <v>341</v>
      </c>
      <c r="E60" s="32" t="s">
        <v>2658</v>
      </c>
    </row>
    <row r="61" ht="92.4">
      <c r="A61" s="1" t="s">
        <v>342</v>
      </c>
      <c r="E61" s="27" t="s">
        <v>515</v>
      </c>
    </row>
    <row r="62" ht="26.4">
      <c r="A62" s="1" t="s">
        <v>333</v>
      </c>
      <c r="B62" s="1">
        <v>14</v>
      </c>
      <c r="C62" s="26" t="s">
        <v>2114</v>
      </c>
      <c r="D62" t="s">
        <v>345</v>
      </c>
      <c r="E62" s="27" t="s">
        <v>2115</v>
      </c>
      <c r="F62" s="28" t="s">
        <v>355</v>
      </c>
      <c r="G62" s="29">
        <v>2</v>
      </c>
      <c r="H62" s="28">
        <v>0</v>
      </c>
      <c r="I62" s="30">
        <f>ROUND(G62*H62,P4)</f>
        <v>0</v>
      </c>
      <c r="L62" s="30">
        <v>0</v>
      </c>
      <c r="M62" s="24">
        <f>ROUND(G62*L62,P4)</f>
        <v>0</v>
      </c>
      <c r="N62" s="25" t="s">
        <v>474</v>
      </c>
      <c r="O62" s="31">
        <f>M62*AA62</f>
        <v>0</v>
      </c>
      <c r="P62" s="1">
        <v>3</v>
      </c>
      <c r="AA62" s="1">
        <f>IF(P62=1,$O$3,IF(P62=2,$O$4,$O$5))</f>
        <v>0</v>
      </c>
    </row>
    <row r="63">
      <c r="A63" s="1" t="s">
        <v>339</v>
      </c>
      <c r="E63" s="27" t="s">
        <v>349</v>
      </c>
    </row>
    <row r="64" ht="26.4">
      <c r="A64" s="1" t="s">
        <v>341</v>
      </c>
      <c r="E64" s="32" t="s">
        <v>2659</v>
      </c>
    </row>
    <row r="65" ht="132">
      <c r="A65" s="1" t="s">
        <v>342</v>
      </c>
      <c r="E65" s="27" t="s">
        <v>2116</v>
      </c>
    </row>
    <row r="66">
      <c r="A66" s="1" t="s">
        <v>333</v>
      </c>
      <c r="B66" s="1">
        <v>15</v>
      </c>
      <c r="C66" s="26" t="s">
        <v>2660</v>
      </c>
      <c r="D66" t="s">
        <v>345</v>
      </c>
      <c r="E66" s="27" t="s">
        <v>2661</v>
      </c>
      <c r="F66" s="28" t="s">
        <v>355</v>
      </c>
      <c r="G66" s="29">
        <v>1</v>
      </c>
      <c r="H66" s="28">
        <v>0</v>
      </c>
      <c r="I66" s="30">
        <f>ROUND(G66*H66,P4)</f>
        <v>0</v>
      </c>
      <c r="L66" s="30">
        <v>0</v>
      </c>
      <c r="M66" s="24">
        <f>ROUND(G66*L66,P4)</f>
        <v>0</v>
      </c>
      <c r="N66" s="25" t="s">
        <v>474</v>
      </c>
      <c r="O66" s="31">
        <f>M66*AA66</f>
        <v>0</v>
      </c>
      <c r="P66" s="1">
        <v>3</v>
      </c>
      <c r="AA66" s="1">
        <f>IF(P66=1,$O$3,IF(P66=2,$O$4,$O$5))</f>
        <v>0</v>
      </c>
    </row>
    <row r="67">
      <c r="A67" s="1" t="s">
        <v>339</v>
      </c>
      <c r="E67" s="27" t="s">
        <v>349</v>
      </c>
    </row>
    <row r="68" ht="26.4">
      <c r="A68" s="1" t="s">
        <v>341</v>
      </c>
      <c r="E68" s="32" t="s">
        <v>2662</v>
      </c>
    </row>
    <row r="69" ht="105.6">
      <c r="A69" s="1" t="s">
        <v>342</v>
      </c>
      <c r="E69" s="27" t="s">
        <v>1477</v>
      </c>
    </row>
    <row r="70" ht="26.4">
      <c r="A70" s="1" t="s">
        <v>333</v>
      </c>
      <c r="B70" s="1">
        <v>16</v>
      </c>
      <c r="C70" s="26" t="s">
        <v>2663</v>
      </c>
      <c r="D70" t="s">
        <v>345</v>
      </c>
      <c r="E70" s="27" t="s">
        <v>2664</v>
      </c>
      <c r="F70" s="28" t="s">
        <v>361</v>
      </c>
      <c r="G70" s="29">
        <v>2</v>
      </c>
      <c r="H70" s="28">
        <v>0</v>
      </c>
      <c r="I70" s="30">
        <f>ROUND(G70*H70,P4)</f>
        <v>0</v>
      </c>
      <c r="L70" s="30">
        <v>0</v>
      </c>
      <c r="M70" s="24">
        <f>ROUND(G70*L70,P4)</f>
        <v>0</v>
      </c>
      <c r="N70" s="25" t="s">
        <v>474</v>
      </c>
      <c r="O70" s="31">
        <f>M70*AA70</f>
        <v>0</v>
      </c>
      <c r="P70" s="1">
        <v>3</v>
      </c>
      <c r="AA70" s="1">
        <f>IF(P70=1,$O$3,IF(P70=2,$O$4,$O$5))</f>
        <v>0</v>
      </c>
    </row>
    <row r="71">
      <c r="A71" s="1" t="s">
        <v>339</v>
      </c>
      <c r="E71" s="27" t="s">
        <v>349</v>
      </c>
    </row>
    <row r="72" ht="26.4">
      <c r="A72" s="1" t="s">
        <v>341</v>
      </c>
      <c r="E72" s="32" t="s">
        <v>2665</v>
      </c>
    </row>
    <row r="73" ht="105.6">
      <c r="A73" s="1" t="s">
        <v>342</v>
      </c>
      <c r="E73" s="27" t="s">
        <v>1450</v>
      </c>
    </row>
    <row r="74" ht="26.4">
      <c r="A74" s="1" t="s">
        <v>333</v>
      </c>
      <c r="B74" s="1">
        <v>17</v>
      </c>
      <c r="C74" s="26" t="s">
        <v>2514</v>
      </c>
      <c r="D74" t="s">
        <v>345</v>
      </c>
      <c r="E74" s="27" t="s">
        <v>2515</v>
      </c>
      <c r="F74" s="28" t="s">
        <v>355</v>
      </c>
      <c r="G74" s="29">
        <v>2</v>
      </c>
      <c r="H74" s="28">
        <v>0</v>
      </c>
      <c r="I74" s="30">
        <f>ROUND(G74*H74,P4)</f>
        <v>0</v>
      </c>
      <c r="L74" s="30">
        <v>0</v>
      </c>
      <c r="M74" s="24">
        <f>ROUND(G74*L74,P4)</f>
        <v>0</v>
      </c>
      <c r="N74" s="25" t="s">
        <v>474</v>
      </c>
      <c r="O74" s="31">
        <f>M74*AA74</f>
        <v>0</v>
      </c>
      <c r="P74" s="1">
        <v>3</v>
      </c>
      <c r="AA74" s="1">
        <f>IF(P74=1,$O$3,IF(P74=2,$O$4,$O$5))</f>
        <v>0</v>
      </c>
    </row>
    <row r="75">
      <c r="A75" s="1" t="s">
        <v>339</v>
      </c>
      <c r="E75" s="27" t="s">
        <v>349</v>
      </c>
    </row>
    <row r="76" ht="26.4">
      <c r="A76" s="1" t="s">
        <v>341</v>
      </c>
      <c r="E76" s="32" t="s">
        <v>2666</v>
      </c>
    </row>
    <row r="77" ht="39.6">
      <c r="A77" s="1" t="s">
        <v>342</v>
      </c>
      <c r="E77" s="27" t="s">
        <v>1481</v>
      </c>
    </row>
    <row r="78">
      <c r="A78" s="1" t="s">
        <v>333</v>
      </c>
      <c r="B78" s="1">
        <v>18</v>
      </c>
      <c r="C78" s="26" t="s">
        <v>2254</v>
      </c>
      <c r="D78" t="s">
        <v>345</v>
      </c>
      <c r="E78" s="27" t="s">
        <v>2255</v>
      </c>
      <c r="F78" s="28" t="s">
        <v>355</v>
      </c>
      <c r="G78" s="29">
        <v>2</v>
      </c>
      <c r="H78" s="28">
        <v>0</v>
      </c>
      <c r="I78" s="30">
        <f>ROUND(G78*H78,P4)</f>
        <v>0</v>
      </c>
      <c r="L78" s="30">
        <v>0</v>
      </c>
      <c r="M78" s="24">
        <f>ROUND(G78*L78,P4)</f>
        <v>0</v>
      </c>
      <c r="N78" s="25" t="s">
        <v>474</v>
      </c>
      <c r="O78" s="31">
        <f>M78*AA78</f>
        <v>0</v>
      </c>
      <c r="P78" s="1">
        <v>3</v>
      </c>
      <c r="AA78" s="1">
        <f>IF(P78=1,$O$3,IF(P78=2,$O$4,$O$5))</f>
        <v>0</v>
      </c>
    </row>
    <row r="79">
      <c r="A79" s="1" t="s">
        <v>339</v>
      </c>
      <c r="E79" s="27" t="s">
        <v>349</v>
      </c>
    </row>
    <row r="80" ht="26.4">
      <c r="A80" s="1" t="s">
        <v>341</v>
      </c>
      <c r="E80" s="32" t="s">
        <v>2667</v>
      </c>
    </row>
    <row r="81" ht="39.6">
      <c r="A81" s="1" t="s">
        <v>342</v>
      </c>
      <c r="E81" s="27" t="s">
        <v>1481</v>
      </c>
    </row>
    <row r="82" ht="26.4">
      <c r="A82" s="1" t="s">
        <v>333</v>
      </c>
      <c r="B82" s="1">
        <v>19</v>
      </c>
      <c r="C82" s="26" t="s">
        <v>1482</v>
      </c>
      <c r="D82" t="s">
        <v>345</v>
      </c>
      <c r="E82" s="27" t="s">
        <v>1483</v>
      </c>
      <c r="F82" s="28" t="s">
        <v>355</v>
      </c>
      <c r="G82" s="29">
        <v>2</v>
      </c>
      <c r="H82" s="28">
        <v>0</v>
      </c>
      <c r="I82" s="30">
        <f>ROUND(G82*H82,P4)</f>
        <v>0</v>
      </c>
      <c r="L82" s="30">
        <v>0</v>
      </c>
      <c r="M82" s="24">
        <f>ROUND(G82*L82,P4)</f>
        <v>0</v>
      </c>
      <c r="N82" s="25" t="s">
        <v>474</v>
      </c>
      <c r="O82" s="31">
        <f>M82*AA82</f>
        <v>0</v>
      </c>
      <c r="P82" s="1">
        <v>3</v>
      </c>
      <c r="AA82" s="1">
        <f>IF(P82=1,$O$3,IF(P82=2,$O$4,$O$5))</f>
        <v>0</v>
      </c>
    </row>
    <row r="83">
      <c r="A83" s="1" t="s">
        <v>339</v>
      </c>
      <c r="E83" s="27" t="s">
        <v>349</v>
      </c>
    </row>
    <row r="84" ht="26.4">
      <c r="A84" s="1" t="s">
        <v>341</v>
      </c>
      <c r="E84" s="32" t="s">
        <v>2668</v>
      </c>
    </row>
    <row r="85" ht="39.6">
      <c r="A85" s="1" t="s">
        <v>342</v>
      </c>
      <c r="E85" s="27" t="s">
        <v>1485</v>
      </c>
    </row>
    <row r="86" ht="26.4">
      <c r="A86" s="1" t="s">
        <v>333</v>
      </c>
      <c r="B86" s="1">
        <v>20</v>
      </c>
      <c r="C86" s="26" t="s">
        <v>519</v>
      </c>
      <c r="D86" t="s">
        <v>345</v>
      </c>
      <c r="E86" s="27" t="s">
        <v>520</v>
      </c>
      <c r="F86" s="28" t="s">
        <v>355</v>
      </c>
      <c r="G86" s="29">
        <v>5</v>
      </c>
      <c r="H86" s="28">
        <v>0</v>
      </c>
      <c r="I86" s="30">
        <f>ROUND(G86*H86,P4)</f>
        <v>0</v>
      </c>
      <c r="L86" s="30">
        <v>0</v>
      </c>
      <c r="M86" s="24">
        <f>ROUND(G86*L86,P4)</f>
        <v>0</v>
      </c>
      <c r="N86" s="25" t="s">
        <v>474</v>
      </c>
      <c r="O86" s="31">
        <f>M86*AA86</f>
        <v>0</v>
      </c>
      <c r="P86" s="1">
        <v>3</v>
      </c>
      <c r="AA86" s="1">
        <f>IF(P86=1,$O$3,IF(P86=2,$O$4,$O$5))</f>
        <v>0</v>
      </c>
    </row>
    <row r="87">
      <c r="A87" s="1" t="s">
        <v>339</v>
      </c>
      <c r="E87" s="27" t="s">
        <v>349</v>
      </c>
    </row>
    <row r="88" ht="26.4">
      <c r="A88" s="1" t="s">
        <v>341</v>
      </c>
      <c r="E88" s="32" t="s">
        <v>2669</v>
      </c>
    </row>
    <row r="89" ht="105.6">
      <c r="A89" s="1" t="s">
        <v>342</v>
      </c>
      <c r="E89" s="27" t="s">
        <v>521</v>
      </c>
    </row>
    <row r="90">
      <c r="A90" s="1" t="s">
        <v>333</v>
      </c>
      <c r="B90" s="1">
        <v>21</v>
      </c>
      <c r="C90" s="26" t="s">
        <v>522</v>
      </c>
      <c r="D90" t="s">
        <v>345</v>
      </c>
      <c r="E90" s="27" t="s">
        <v>523</v>
      </c>
      <c r="F90" s="28" t="s">
        <v>361</v>
      </c>
      <c r="G90" s="29">
        <v>50</v>
      </c>
      <c r="H90" s="28">
        <v>0</v>
      </c>
      <c r="I90" s="30">
        <f>ROUND(G90*H90,P4)</f>
        <v>0</v>
      </c>
      <c r="L90" s="30">
        <v>0</v>
      </c>
      <c r="M90" s="24">
        <f>ROUND(G90*L90,P4)</f>
        <v>0</v>
      </c>
      <c r="N90" s="25" t="s">
        <v>474</v>
      </c>
      <c r="O90" s="31">
        <f>M90*AA90</f>
        <v>0</v>
      </c>
      <c r="P90" s="1">
        <v>3</v>
      </c>
      <c r="AA90" s="1">
        <f>IF(P90=1,$O$3,IF(P90=2,$O$4,$O$5))</f>
        <v>0</v>
      </c>
    </row>
    <row r="91">
      <c r="A91" s="1" t="s">
        <v>339</v>
      </c>
      <c r="E91" s="27" t="s">
        <v>349</v>
      </c>
    </row>
    <row r="92" ht="26.4">
      <c r="A92" s="1" t="s">
        <v>341</v>
      </c>
      <c r="E92" s="32" t="s">
        <v>2670</v>
      </c>
    </row>
    <row r="93" ht="92.4">
      <c r="A93" s="1" t="s">
        <v>342</v>
      </c>
      <c r="E93" s="27" t="s">
        <v>524</v>
      </c>
    </row>
    <row r="94" ht="26.4">
      <c r="A94" s="1" t="s">
        <v>333</v>
      </c>
      <c r="B94" s="1">
        <v>22</v>
      </c>
      <c r="C94" s="26" t="s">
        <v>1486</v>
      </c>
      <c r="D94" t="s">
        <v>345</v>
      </c>
      <c r="E94" s="27" t="s">
        <v>1487</v>
      </c>
      <c r="F94" s="28" t="s">
        <v>1488</v>
      </c>
      <c r="G94" s="29">
        <v>10</v>
      </c>
      <c r="H94" s="28">
        <v>0</v>
      </c>
      <c r="I94" s="30">
        <f>ROUND(G94*H94,P4)</f>
        <v>0</v>
      </c>
      <c r="L94" s="30">
        <v>0</v>
      </c>
      <c r="M94" s="24">
        <f>ROUND(G94*L94,P4)</f>
        <v>0</v>
      </c>
      <c r="N94" s="25" t="s">
        <v>474</v>
      </c>
      <c r="O94" s="31">
        <f>M94*AA94</f>
        <v>0</v>
      </c>
      <c r="P94" s="1">
        <v>3</v>
      </c>
      <c r="AA94" s="1">
        <f>IF(P94=1,$O$3,IF(P94=2,$O$4,$O$5))</f>
        <v>0</v>
      </c>
    </row>
    <row r="95">
      <c r="A95" s="1" t="s">
        <v>339</v>
      </c>
      <c r="E95" s="27" t="s">
        <v>349</v>
      </c>
    </row>
    <row r="96" ht="26.4">
      <c r="A96" s="1" t="s">
        <v>341</v>
      </c>
      <c r="E96" s="32" t="s">
        <v>2671</v>
      </c>
    </row>
    <row r="97" ht="105.6">
      <c r="A97" s="1" t="s">
        <v>342</v>
      </c>
      <c r="E97" s="27" t="s">
        <v>1490</v>
      </c>
    </row>
    <row r="98">
      <c r="A98" s="1" t="s">
        <v>333</v>
      </c>
      <c r="B98" s="1">
        <v>23</v>
      </c>
      <c r="C98" s="26" t="s">
        <v>2672</v>
      </c>
      <c r="D98" t="s">
        <v>345</v>
      </c>
      <c r="E98" s="27" t="s">
        <v>2673</v>
      </c>
      <c r="F98" s="28" t="s">
        <v>483</v>
      </c>
      <c r="G98" s="29">
        <v>1</v>
      </c>
      <c r="H98" s="28">
        <v>0</v>
      </c>
      <c r="I98" s="30">
        <f>ROUND(G98*H98,P4)</f>
        <v>0</v>
      </c>
      <c r="L98" s="30">
        <v>0</v>
      </c>
      <c r="M98" s="24">
        <f>ROUND(G98*L98,P4)</f>
        <v>0</v>
      </c>
      <c r="N98" s="25" t="s">
        <v>474</v>
      </c>
      <c r="O98" s="31">
        <f>M98*AA98</f>
        <v>0</v>
      </c>
      <c r="P98" s="1">
        <v>3</v>
      </c>
      <c r="AA98" s="1">
        <f>IF(P98=1,$O$3,IF(P98=2,$O$4,$O$5))</f>
        <v>0</v>
      </c>
    </row>
    <row r="99">
      <c r="A99" s="1" t="s">
        <v>339</v>
      </c>
      <c r="E99" s="27" t="s">
        <v>349</v>
      </c>
    </row>
    <row r="100" ht="26.4">
      <c r="A100" s="1" t="s">
        <v>341</v>
      </c>
      <c r="E100" s="32" t="s">
        <v>2674</v>
      </c>
    </row>
    <row r="101" ht="92.4">
      <c r="A101" s="1" t="s">
        <v>342</v>
      </c>
      <c r="E101" s="27" t="s">
        <v>2675</v>
      </c>
    </row>
    <row r="102">
      <c r="A102" s="1" t="s">
        <v>333</v>
      </c>
      <c r="B102" s="1">
        <v>24</v>
      </c>
      <c r="C102" s="26" t="s">
        <v>2676</v>
      </c>
      <c r="D102" t="s">
        <v>345</v>
      </c>
      <c r="E102" s="27" t="s">
        <v>2677</v>
      </c>
      <c r="F102" s="28" t="s">
        <v>478</v>
      </c>
      <c r="G102" s="29">
        <v>1</v>
      </c>
      <c r="H102" s="28">
        <v>0</v>
      </c>
      <c r="I102" s="30">
        <f>ROUND(G102*H102,P4)</f>
        <v>0</v>
      </c>
      <c r="L102" s="30">
        <v>0</v>
      </c>
      <c r="M102" s="24">
        <f>ROUND(G102*L102,P4)</f>
        <v>0</v>
      </c>
      <c r="N102" s="25" t="s">
        <v>474</v>
      </c>
      <c r="O102" s="31">
        <f>M102*AA102</f>
        <v>0</v>
      </c>
      <c r="P102" s="1">
        <v>3</v>
      </c>
      <c r="AA102" s="1">
        <f>IF(P102=1,$O$3,IF(P102=2,$O$4,$O$5))</f>
        <v>0</v>
      </c>
    </row>
    <row r="103">
      <c r="A103" s="1" t="s">
        <v>339</v>
      </c>
      <c r="E103" s="27" t="s">
        <v>349</v>
      </c>
    </row>
    <row r="104" ht="26.4">
      <c r="A104" s="1" t="s">
        <v>341</v>
      </c>
      <c r="E104" s="32" t="s">
        <v>2678</v>
      </c>
    </row>
    <row r="105" ht="105.6">
      <c r="A105" s="1" t="s">
        <v>342</v>
      </c>
      <c r="E105" s="27" t="s">
        <v>2679</v>
      </c>
    </row>
    <row r="106">
      <c r="A106" s="1" t="s">
        <v>333</v>
      </c>
      <c r="B106" s="1">
        <v>25</v>
      </c>
      <c r="C106" s="26" t="s">
        <v>2680</v>
      </c>
      <c r="D106" t="s">
        <v>345</v>
      </c>
      <c r="E106" s="27" t="s">
        <v>2681</v>
      </c>
      <c r="F106" s="28" t="s">
        <v>483</v>
      </c>
      <c r="G106" s="29">
        <v>1</v>
      </c>
      <c r="H106" s="28">
        <v>0</v>
      </c>
      <c r="I106" s="30">
        <f>ROUND(G106*H106,P4)</f>
        <v>0</v>
      </c>
      <c r="L106" s="30">
        <v>0</v>
      </c>
      <c r="M106" s="24">
        <f>ROUND(G106*L106,P4)</f>
        <v>0</v>
      </c>
      <c r="N106" s="25" t="s">
        <v>474</v>
      </c>
      <c r="O106" s="31">
        <f>M106*AA106</f>
        <v>0</v>
      </c>
      <c r="P106" s="1">
        <v>3</v>
      </c>
      <c r="AA106" s="1">
        <f>IF(P106=1,$O$3,IF(P106=2,$O$4,$O$5))</f>
        <v>0</v>
      </c>
    </row>
    <row r="107">
      <c r="A107" s="1" t="s">
        <v>339</v>
      </c>
      <c r="E107" s="27" t="s">
        <v>349</v>
      </c>
    </row>
    <row r="108" ht="26.4">
      <c r="A108" s="1" t="s">
        <v>341</v>
      </c>
      <c r="E108" s="32" t="s">
        <v>2682</v>
      </c>
    </row>
    <row r="109" ht="382.8">
      <c r="A109" s="1" t="s">
        <v>342</v>
      </c>
      <c r="E109" s="27" t="s">
        <v>2376</v>
      </c>
    </row>
    <row r="110" ht="26.4">
      <c r="A110" s="1" t="s">
        <v>333</v>
      </c>
      <c r="B110" s="1">
        <v>26</v>
      </c>
      <c r="C110" s="26" t="s">
        <v>1505</v>
      </c>
      <c r="D110" t="s">
        <v>345</v>
      </c>
      <c r="E110" s="27" t="s">
        <v>1506</v>
      </c>
      <c r="F110" s="28" t="s">
        <v>582</v>
      </c>
      <c r="G110" s="29">
        <v>0.040000000000000001</v>
      </c>
      <c r="H110" s="28">
        <v>0</v>
      </c>
      <c r="I110" s="30">
        <f>ROUND(G110*H110,P4)</f>
        <v>0</v>
      </c>
      <c r="L110" s="30">
        <v>0</v>
      </c>
      <c r="M110" s="24">
        <f>ROUND(G110*L110,P4)</f>
        <v>0</v>
      </c>
      <c r="N110" s="25" t="s">
        <v>1365</v>
      </c>
      <c r="O110" s="31">
        <f>M110*AA110</f>
        <v>0</v>
      </c>
      <c r="P110" s="1">
        <v>3</v>
      </c>
      <c r="AA110" s="1">
        <f>IF(P110=1,$O$3,IF(P110=2,$O$4,$O$5))</f>
        <v>0</v>
      </c>
    </row>
    <row r="111">
      <c r="A111" s="1" t="s">
        <v>339</v>
      </c>
      <c r="E111" s="27" t="s">
        <v>349</v>
      </c>
    </row>
    <row r="112" ht="26.4">
      <c r="A112" s="1" t="s">
        <v>341</v>
      </c>
      <c r="E112" s="32" t="s">
        <v>2683</v>
      </c>
    </row>
    <row r="113" ht="92.4">
      <c r="A113" s="1" t="s">
        <v>342</v>
      </c>
      <c r="E113" s="27" t="s">
        <v>1508</v>
      </c>
    </row>
    <row r="114">
      <c r="A114" s="1" t="s">
        <v>333</v>
      </c>
      <c r="B114" s="1">
        <v>27</v>
      </c>
      <c r="C114" s="26" t="s">
        <v>1509</v>
      </c>
      <c r="D114" t="s">
        <v>345</v>
      </c>
      <c r="E114" s="27" t="s">
        <v>1510</v>
      </c>
      <c r="F114" s="28" t="s">
        <v>582</v>
      </c>
      <c r="G114" s="29">
        <v>0.040000000000000001</v>
      </c>
      <c r="H114" s="28">
        <v>0</v>
      </c>
      <c r="I114" s="30">
        <f>ROUND(G114*H114,P4)</f>
        <v>0</v>
      </c>
      <c r="L114" s="30">
        <v>0</v>
      </c>
      <c r="M114" s="24">
        <f>ROUND(G114*L114,P4)</f>
        <v>0</v>
      </c>
      <c r="N114" s="25" t="s">
        <v>1365</v>
      </c>
      <c r="O114" s="31">
        <f>M114*AA114</f>
        <v>0</v>
      </c>
      <c r="P114" s="1">
        <v>3</v>
      </c>
      <c r="AA114" s="1">
        <f>IF(P114=1,$O$3,IF(P114=2,$O$4,$O$5))</f>
        <v>0</v>
      </c>
    </row>
    <row r="115">
      <c r="A115" s="1" t="s">
        <v>339</v>
      </c>
      <c r="E115" s="27" t="s">
        <v>349</v>
      </c>
    </row>
    <row r="116" ht="26.4">
      <c r="A116" s="1" t="s">
        <v>341</v>
      </c>
      <c r="E116" s="32" t="s">
        <v>2684</v>
      </c>
    </row>
    <row r="117" ht="92.4">
      <c r="A117" s="1" t="s">
        <v>342</v>
      </c>
      <c r="E117" s="27" t="s">
        <v>1512</v>
      </c>
    </row>
    <row r="118">
      <c r="A118" s="1" t="s">
        <v>330</v>
      </c>
      <c r="C118" s="22" t="s">
        <v>351</v>
      </c>
      <c r="E118" s="23" t="s">
        <v>1513</v>
      </c>
      <c r="L118" s="24">
        <f>SUMIFS(L119:L290,A119:A290,"P")</f>
        <v>0</v>
      </c>
      <c r="M118" s="24">
        <f>SUMIFS(M119:M290,A119:A290,"P")</f>
        <v>0</v>
      </c>
      <c r="N118" s="25"/>
    </row>
    <row r="119">
      <c r="A119" s="1" t="s">
        <v>333</v>
      </c>
      <c r="B119" s="1">
        <v>28</v>
      </c>
      <c r="C119" s="26" t="s">
        <v>1190</v>
      </c>
      <c r="D119" t="s">
        <v>345</v>
      </c>
      <c r="E119" s="27" t="s">
        <v>1191</v>
      </c>
      <c r="F119" s="28" t="s">
        <v>532</v>
      </c>
      <c r="G119" s="29">
        <v>0.050000000000000003</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6.4">
      <c r="A121" s="1" t="s">
        <v>341</v>
      </c>
      <c r="E121" s="32" t="s">
        <v>2685</v>
      </c>
    </row>
    <row r="122" ht="171.6">
      <c r="A122" s="1" t="s">
        <v>342</v>
      </c>
      <c r="E122" s="27" t="s">
        <v>1193</v>
      </c>
    </row>
    <row r="123">
      <c r="A123" s="1" t="s">
        <v>333</v>
      </c>
      <c r="B123" s="1">
        <v>29</v>
      </c>
      <c r="C123" s="26" t="s">
        <v>1198</v>
      </c>
      <c r="D123" t="s">
        <v>345</v>
      </c>
      <c r="E123" s="27" t="s">
        <v>1199</v>
      </c>
      <c r="F123" s="28" t="s">
        <v>532</v>
      </c>
      <c r="G123" s="29">
        <v>0.050000000000000003</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6.4">
      <c r="A125" s="1" t="s">
        <v>341</v>
      </c>
      <c r="E125" s="32" t="s">
        <v>2686</v>
      </c>
    </row>
    <row r="126" ht="171.6">
      <c r="A126" s="1" t="s">
        <v>342</v>
      </c>
      <c r="E126" s="27" t="s">
        <v>1193</v>
      </c>
    </row>
    <row r="127">
      <c r="A127" s="1" t="s">
        <v>333</v>
      </c>
      <c r="B127" s="1">
        <v>30</v>
      </c>
      <c r="C127" s="26" t="s">
        <v>2687</v>
      </c>
      <c r="D127" t="s">
        <v>345</v>
      </c>
      <c r="E127" s="27" t="s">
        <v>2688</v>
      </c>
      <c r="F127" s="28" t="s">
        <v>532</v>
      </c>
      <c r="G127" s="29">
        <v>0.10000000000000001</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6.4">
      <c r="A129" s="1" t="s">
        <v>341</v>
      </c>
      <c r="E129" s="32" t="s">
        <v>2689</v>
      </c>
    </row>
    <row r="130" ht="171.6">
      <c r="A130" s="1" t="s">
        <v>342</v>
      </c>
      <c r="E130" s="27" t="s">
        <v>1193</v>
      </c>
    </row>
    <row r="131" ht="26.4">
      <c r="A131" s="1" t="s">
        <v>333</v>
      </c>
      <c r="B131" s="1">
        <v>31</v>
      </c>
      <c r="C131" s="26" t="s">
        <v>1101</v>
      </c>
      <c r="D131" t="s">
        <v>345</v>
      </c>
      <c r="E131" s="27" t="s">
        <v>1102</v>
      </c>
      <c r="F131" s="28" t="s">
        <v>361</v>
      </c>
      <c r="G131" s="29">
        <v>4</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6.4">
      <c r="A133" s="1" t="s">
        <v>341</v>
      </c>
      <c r="E133" s="32" t="s">
        <v>2690</v>
      </c>
    </row>
    <row r="134" ht="79.2">
      <c r="A134" s="1" t="s">
        <v>342</v>
      </c>
      <c r="E134" s="27" t="s">
        <v>906</v>
      </c>
    </row>
    <row r="135" ht="26.4">
      <c r="A135" s="1" t="s">
        <v>333</v>
      </c>
      <c r="B135" s="1">
        <v>32</v>
      </c>
      <c r="C135" s="26" t="s">
        <v>1110</v>
      </c>
      <c r="D135" t="s">
        <v>345</v>
      </c>
      <c r="E135" s="27" t="s">
        <v>1111</v>
      </c>
      <c r="F135" s="28" t="s">
        <v>355</v>
      </c>
      <c r="G135" s="29">
        <v>4</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6.4">
      <c r="A137" s="1" t="s">
        <v>341</v>
      </c>
      <c r="E137" s="32" t="s">
        <v>2691</v>
      </c>
    </row>
    <row r="138" ht="92.4">
      <c r="A138" s="1" t="s">
        <v>342</v>
      </c>
      <c r="E138" s="27" t="s">
        <v>1113</v>
      </c>
    </row>
    <row r="139">
      <c r="A139" s="1" t="s">
        <v>333</v>
      </c>
      <c r="B139" s="1">
        <v>33</v>
      </c>
      <c r="C139" s="26" t="s">
        <v>1104</v>
      </c>
      <c r="D139" t="s">
        <v>345</v>
      </c>
      <c r="E139" s="27" t="s">
        <v>1105</v>
      </c>
      <c r="F139" s="28" t="s">
        <v>361</v>
      </c>
      <c r="G139" s="29">
        <v>50</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2692</v>
      </c>
    </row>
    <row r="142" ht="79.2">
      <c r="A142" s="1" t="s">
        <v>342</v>
      </c>
      <c r="E142" s="27" t="s">
        <v>906</v>
      </c>
    </row>
    <row r="143" ht="26.4">
      <c r="A143" s="1" t="s">
        <v>333</v>
      </c>
      <c r="B143" s="1">
        <v>34</v>
      </c>
      <c r="C143" s="26" t="s">
        <v>1114</v>
      </c>
      <c r="D143" t="s">
        <v>345</v>
      </c>
      <c r="E143" s="27" t="s">
        <v>1115</v>
      </c>
      <c r="F143" s="28" t="s">
        <v>355</v>
      </c>
      <c r="G143" s="29">
        <v>4</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6.4">
      <c r="A145" s="1" t="s">
        <v>341</v>
      </c>
      <c r="E145" s="32" t="s">
        <v>2693</v>
      </c>
    </row>
    <row r="146" ht="92.4">
      <c r="A146" s="1" t="s">
        <v>342</v>
      </c>
      <c r="E146" s="27" t="s">
        <v>1113</v>
      </c>
    </row>
    <row r="147">
      <c r="A147" s="1" t="s">
        <v>333</v>
      </c>
      <c r="B147" s="1">
        <v>35</v>
      </c>
      <c r="C147" s="26" t="s">
        <v>1120</v>
      </c>
      <c r="D147" t="s">
        <v>345</v>
      </c>
      <c r="E147" s="27" t="s">
        <v>1121</v>
      </c>
      <c r="F147" s="28" t="s">
        <v>361</v>
      </c>
      <c r="G147" s="29">
        <v>50</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6.4">
      <c r="A149" s="1" t="s">
        <v>341</v>
      </c>
      <c r="E149" s="32" t="s">
        <v>2694</v>
      </c>
    </row>
    <row r="150" ht="79.2">
      <c r="A150" s="1" t="s">
        <v>342</v>
      </c>
      <c r="E150" s="27" t="s">
        <v>1123</v>
      </c>
    </row>
    <row r="151">
      <c r="A151" s="1" t="s">
        <v>333</v>
      </c>
      <c r="B151" s="1">
        <v>36</v>
      </c>
      <c r="C151" s="26" t="s">
        <v>1675</v>
      </c>
      <c r="D151" t="s">
        <v>345</v>
      </c>
      <c r="E151" s="27" t="s">
        <v>1676</v>
      </c>
      <c r="F151" s="28" t="s">
        <v>355</v>
      </c>
      <c r="G151" s="29">
        <v>1</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6.4">
      <c r="A153" s="1" t="s">
        <v>341</v>
      </c>
      <c r="E153" s="32" t="s">
        <v>2695</v>
      </c>
    </row>
    <row r="154" ht="158.4">
      <c r="A154" s="1" t="s">
        <v>342</v>
      </c>
      <c r="E154" s="27" t="s">
        <v>447</v>
      </c>
    </row>
    <row r="155">
      <c r="A155" s="1" t="s">
        <v>333</v>
      </c>
      <c r="B155" s="1">
        <v>38</v>
      </c>
      <c r="C155" s="26" t="s">
        <v>1678</v>
      </c>
      <c r="D155" t="s">
        <v>351</v>
      </c>
      <c r="E155" s="27" t="s">
        <v>1679</v>
      </c>
      <c r="F155" s="28" t="s">
        <v>355</v>
      </c>
      <c r="G155" s="29">
        <v>1</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6.4">
      <c r="A157" s="1" t="s">
        <v>341</v>
      </c>
      <c r="E157" s="32" t="s">
        <v>2696</v>
      </c>
    </row>
    <row r="158" ht="132">
      <c r="A158" s="1" t="s">
        <v>342</v>
      </c>
      <c r="E158" s="27" t="s">
        <v>1061</v>
      </c>
    </row>
    <row r="159">
      <c r="A159" s="1" t="s">
        <v>333</v>
      </c>
      <c r="B159" s="1">
        <v>39</v>
      </c>
      <c r="C159" s="26" t="s">
        <v>2697</v>
      </c>
      <c r="D159" t="s">
        <v>345</v>
      </c>
      <c r="E159" s="27" t="s">
        <v>2698</v>
      </c>
      <c r="F159" s="28" t="s">
        <v>355</v>
      </c>
      <c r="G159" s="29">
        <v>4</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6.4">
      <c r="A161" s="1" t="s">
        <v>341</v>
      </c>
      <c r="E161" s="32" t="s">
        <v>2699</v>
      </c>
    </row>
    <row r="162" ht="132">
      <c r="A162" s="1" t="s">
        <v>342</v>
      </c>
      <c r="E162" s="27" t="s">
        <v>1729</v>
      </c>
    </row>
    <row r="163">
      <c r="A163" s="1" t="s">
        <v>333</v>
      </c>
      <c r="B163" s="1">
        <v>40</v>
      </c>
      <c r="C163" s="26" t="s">
        <v>2700</v>
      </c>
      <c r="D163" t="s">
        <v>345</v>
      </c>
      <c r="E163" s="27" t="s">
        <v>2701</v>
      </c>
      <c r="F163" s="28" t="s">
        <v>355</v>
      </c>
      <c r="G163" s="29">
        <v>4</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6.4">
      <c r="A165" s="1" t="s">
        <v>341</v>
      </c>
      <c r="E165" s="32" t="s">
        <v>2702</v>
      </c>
    </row>
    <row r="166" ht="132">
      <c r="A166" s="1" t="s">
        <v>342</v>
      </c>
      <c r="E166" s="27" t="s">
        <v>1729</v>
      </c>
    </row>
    <row r="167">
      <c r="A167" s="1" t="s">
        <v>333</v>
      </c>
      <c r="B167" s="1">
        <v>41</v>
      </c>
      <c r="C167" s="26" t="s">
        <v>1809</v>
      </c>
      <c r="D167" t="s">
        <v>345</v>
      </c>
      <c r="E167" s="27" t="s">
        <v>1810</v>
      </c>
      <c r="F167" s="28" t="s">
        <v>355</v>
      </c>
      <c r="G167" s="29">
        <v>8</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6.4">
      <c r="A169" s="1" t="s">
        <v>341</v>
      </c>
      <c r="E169" s="32" t="s">
        <v>2703</v>
      </c>
    </row>
    <row r="170" ht="158.4">
      <c r="A170" s="1" t="s">
        <v>342</v>
      </c>
      <c r="E170" s="27" t="s">
        <v>1546</v>
      </c>
    </row>
    <row r="171">
      <c r="A171" s="1" t="s">
        <v>333</v>
      </c>
      <c r="B171" s="1">
        <v>42</v>
      </c>
      <c r="C171" s="26" t="s">
        <v>1812</v>
      </c>
      <c r="D171" t="s">
        <v>345</v>
      </c>
      <c r="E171" s="27" t="s">
        <v>1813</v>
      </c>
      <c r="F171" s="28" t="s">
        <v>355</v>
      </c>
      <c r="G171" s="29">
        <v>8</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6.4">
      <c r="A173" s="1" t="s">
        <v>341</v>
      </c>
      <c r="E173" s="32" t="s">
        <v>2704</v>
      </c>
    </row>
    <row r="174" ht="132">
      <c r="A174" s="1" t="s">
        <v>342</v>
      </c>
      <c r="E174" s="27" t="s">
        <v>1061</v>
      </c>
    </row>
    <row r="175">
      <c r="A175" s="1" t="s">
        <v>333</v>
      </c>
      <c r="B175" s="1">
        <v>43</v>
      </c>
      <c r="C175" s="26" t="s">
        <v>1803</v>
      </c>
      <c r="D175" t="s">
        <v>345</v>
      </c>
      <c r="E175" s="27" t="s">
        <v>1804</v>
      </c>
      <c r="F175" s="28" t="s">
        <v>355</v>
      </c>
      <c r="G175" s="29">
        <v>10</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6.4">
      <c r="A177" s="1" t="s">
        <v>341</v>
      </c>
      <c r="E177" s="32" t="s">
        <v>2705</v>
      </c>
    </row>
    <row r="178" ht="158.4">
      <c r="A178" s="1" t="s">
        <v>342</v>
      </c>
      <c r="E178" s="27" t="s">
        <v>1546</v>
      </c>
    </row>
    <row r="179">
      <c r="A179" s="1" t="s">
        <v>333</v>
      </c>
      <c r="B179" s="1">
        <v>44</v>
      </c>
      <c r="C179" s="26" t="s">
        <v>1806</v>
      </c>
      <c r="D179" t="s">
        <v>345</v>
      </c>
      <c r="E179" s="27" t="s">
        <v>1807</v>
      </c>
      <c r="F179" s="28" t="s">
        <v>355</v>
      </c>
      <c r="G179" s="29">
        <v>10</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6.4">
      <c r="A181" s="1" t="s">
        <v>341</v>
      </c>
      <c r="E181" s="32" t="s">
        <v>2706</v>
      </c>
    </row>
    <row r="182" ht="132">
      <c r="A182" s="1" t="s">
        <v>342</v>
      </c>
      <c r="E182" s="27" t="s">
        <v>1061</v>
      </c>
    </row>
    <row r="183">
      <c r="A183" s="1" t="s">
        <v>333</v>
      </c>
      <c r="B183" s="1">
        <v>45</v>
      </c>
      <c r="C183" s="26" t="s">
        <v>1770</v>
      </c>
      <c r="D183" t="s">
        <v>345</v>
      </c>
      <c r="E183" s="27" t="s">
        <v>1771</v>
      </c>
      <c r="F183" s="28" t="s">
        <v>355</v>
      </c>
      <c r="G183" s="29">
        <v>4</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6.4">
      <c r="A185" s="1" t="s">
        <v>341</v>
      </c>
      <c r="E185" s="32" t="s">
        <v>2707</v>
      </c>
    </row>
    <row r="186" ht="132">
      <c r="A186" s="1" t="s">
        <v>342</v>
      </c>
      <c r="E186" s="27" t="s">
        <v>1769</v>
      </c>
    </row>
    <row r="187" ht="26.4">
      <c r="A187" s="1" t="s">
        <v>333</v>
      </c>
      <c r="B187" s="1">
        <v>46</v>
      </c>
      <c r="C187" s="26" t="s">
        <v>1462</v>
      </c>
      <c r="D187" t="s">
        <v>345</v>
      </c>
      <c r="E187" s="27" t="s">
        <v>1463</v>
      </c>
      <c r="F187" s="28" t="s">
        <v>361</v>
      </c>
      <c r="G187" s="29">
        <v>6</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6.4">
      <c r="A189" s="1" t="s">
        <v>341</v>
      </c>
      <c r="E189" s="32" t="s">
        <v>2708</v>
      </c>
    </row>
    <row r="190" ht="132">
      <c r="A190" s="1" t="s">
        <v>342</v>
      </c>
      <c r="E190" s="27" t="s">
        <v>1465</v>
      </c>
    </row>
    <row r="191" ht="26.4">
      <c r="A191" s="1" t="s">
        <v>333</v>
      </c>
      <c r="B191" s="1">
        <v>47</v>
      </c>
      <c r="C191" s="26" t="s">
        <v>1466</v>
      </c>
      <c r="D191" t="s">
        <v>345</v>
      </c>
      <c r="E191" s="27" t="s">
        <v>1467</v>
      </c>
      <c r="F191" s="28" t="s">
        <v>361</v>
      </c>
      <c r="G191" s="29">
        <v>6</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6.4">
      <c r="A193" s="1" t="s">
        <v>341</v>
      </c>
      <c r="E193" s="32" t="s">
        <v>2709</v>
      </c>
    </row>
    <row r="194" ht="105.6">
      <c r="A194" s="1" t="s">
        <v>342</v>
      </c>
      <c r="E194" s="27" t="s">
        <v>1469</v>
      </c>
    </row>
    <row r="195" ht="26.4">
      <c r="A195" s="1" t="s">
        <v>333</v>
      </c>
      <c r="B195" s="1">
        <v>48</v>
      </c>
      <c r="C195" s="26" t="s">
        <v>2335</v>
      </c>
      <c r="D195" t="s">
        <v>345</v>
      </c>
      <c r="E195" s="27" t="s">
        <v>2336</v>
      </c>
      <c r="F195" s="28" t="s">
        <v>361</v>
      </c>
      <c r="G195" s="29">
        <v>10</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6.4">
      <c r="A197" s="1" t="s">
        <v>341</v>
      </c>
      <c r="E197" s="32" t="s">
        <v>2710</v>
      </c>
    </row>
    <row r="198" ht="132">
      <c r="A198" s="1" t="s">
        <v>342</v>
      </c>
      <c r="E198" s="27" t="s">
        <v>1542</v>
      </c>
    </row>
    <row r="199">
      <c r="A199" s="1" t="s">
        <v>333</v>
      </c>
      <c r="B199" s="1">
        <v>49</v>
      </c>
      <c r="C199" s="26" t="s">
        <v>2331</v>
      </c>
      <c r="D199" t="s">
        <v>345</v>
      </c>
      <c r="E199" s="27" t="s">
        <v>2332</v>
      </c>
      <c r="F199" s="28" t="s">
        <v>361</v>
      </c>
      <c r="G199" s="29">
        <v>5</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6.4">
      <c r="A201" s="1" t="s">
        <v>341</v>
      </c>
      <c r="E201" s="32" t="s">
        <v>2711</v>
      </c>
    </row>
    <row r="202" ht="105.6">
      <c r="A202" s="1" t="s">
        <v>342</v>
      </c>
      <c r="E202" s="27" t="s">
        <v>2248</v>
      </c>
    </row>
    <row r="203">
      <c r="A203" s="1" t="s">
        <v>333</v>
      </c>
      <c r="B203" s="1">
        <v>50</v>
      </c>
      <c r="C203" s="26" t="s">
        <v>2557</v>
      </c>
      <c r="D203" t="s">
        <v>345</v>
      </c>
      <c r="E203" s="27" t="s">
        <v>2558</v>
      </c>
      <c r="F203" s="28" t="s">
        <v>355</v>
      </c>
      <c r="G203" s="29">
        <v>10</v>
      </c>
      <c r="H203" s="28">
        <v>0</v>
      </c>
      <c r="I203" s="30">
        <f>ROUND(G203*H203,P4)</f>
        <v>0</v>
      </c>
      <c r="L203" s="30">
        <v>0</v>
      </c>
      <c r="M203" s="24">
        <f>ROUND(G203*L203,P4)</f>
        <v>0</v>
      </c>
      <c r="N203" s="25" t="s">
        <v>474</v>
      </c>
      <c r="O203" s="31">
        <f>M203*AA203</f>
        <v>0</v>
      </c>
      <c r="P203" s="1">
        <v>3</v>
      </c>
      <c r="AA203" s="1">
        <f>IF(P203=1,$O$3,IF(P203=2,$O$4,$O$5))</f>
        <v>0</v>
      </c>
    </row>
    <row r="204">
      <c r="A204" s="1" t="s">
        <v>339</v>
      </c>
      <c r="E204" s="27" t="s">
        <v>349</v>
      </c>
    </row>
    <row r="205" ht="26.4">
      <c r="A205" s="1" t="s">
        <v>341</v>
      </c>
      <c r="E205" s="32" t="s">
        <v>2712</v>
      </c>
    </row>
    <row r="206" ht="105.6">
      <c r="A206" s="1" t="s">
        <v>342</v>
      </c>
      <c r="E206" s="27" t="s">
        <v>2125</v>
      </c>
    </row>
    <row r="207" ht="26.4">
      <c r="A207" s="1" t="s">
        <v>333</v>
      </c>
      <c r="B207" s="1">
        <v>51</v>
      </c>
      <c r="C207" s="26" t="s">
        <v>2349</v>
      </c>
      <c r="D207" t="s">
        <v>345</v>
      </c>
      <c r="E207" s="27" t="s">
        <v>2350</v>
      </c>
      <c r="F207" s="28" t="s">
        <v>355</v>
      </c>
      <c r="G207" s="29">
        <v>2</v>
      </c>
      <c r="H207" s="28">
        <v>0</v>
      </c>
      <c r="I207" s="30">
        <f>ROUND(G207*H207,P4)</f>
        <v>0</v>
      </c>
      <c r="L207" s="30">
        <v>0</v>
      </c>
      <c r="M207" s="24">
        <f>ROUND(G207*L207,P4)</f>
        <v>0</v>
      </c>
      <c r="N207" s="25" t="s">
        <v>474</v>
      </c>
      <c r="O207" s="31">
        <f>M207*AA207</f>
        <v>0</v>
      </c>
      <c r="P207" s="1">
        <v>3</v>
      </c>
      <c r="AA207" s="1">
        <f>IF(P207=1,$O$3,IF(P207=2,$O$4,$O$5))</f>
        <v>0</v>
      </c>
    </row>
    <row r="208">
      <c r="A208" s="1" t="s">
        <v>339</v>
      </c>
      <c r="E208" s="27" t="s">
        <v>349</v>
      </c>
    </row>
    <row r="209" ht="26.4">
      <c r="A209" s="1" t="s">
        <v>341</v>
      </c>
      <c r="E209" s="32" t="s">
        <v>2713</v>
      </c>
    </row>
    <row r="210" ht="105.6">
      <c r="A210" s="1" t="s">
        <v>342</v>
      </c>
      <c r="E210" s="27" t="s">
        <v>1131</v>
      </c>
    </row>
    <row r="211">
      <c r="A211" s="1" t="s">
        <v>333</v>
      </c>
      <c r="B211" s="1">
        <v>52</v>
      </c>
      <c r="C211" s="26" t="s">
        <v>1136</v>
      </c>
      <c r="D211" t="s">
        <v>345</v>
      </c>
      <c r="E211" s="27" t="s">
        <v>1137</v>
      </c>
      <c r="F211" s="28" t="s">
        <v>355</v>
      </c>
      <c r="G211" s="29">
        <v>2</v>
      </c>
      <c r="H211" s="28">
        <v>0</v>
      </c>
      <c r="I211" s="30">
        <f>ROUND(G211*H211,P4)</f>
        <v>0</v>
      </c>
      <c r="L211" s="30">
        <v>0</v>
      </c>
      <c r="M211" s="24">
        <f>ROUND(G211*L211,P4)</f>
        <v>0</v>
      </c>
      <c r="N211" s="25" t="s">
        <v>474</v>
      </c>
      <c r="O211" s="31">
        <f>M211*AA211</f>
        <v>0</v>
      </c>
      <c r="P211" s="1">
        <v>3</v>
      </c>
      <c r="AA211" s="1">
        <f>IF(P211=1,$O$3,IF(P211=2,$O$4,$O$5))</f>
        <v>0</v>
      </c>
    </row>
    <row r="212">
      <c r="A212" s="1" t="s">
        <v>339</v>
      </c>
      <c r="E212" s="27" t="s">
        <v>349</v>
      </c>
    </row>
    <row r="213" ht="26.4">
      <c r="A213" s="1" t="s">
        <v>341</v>
      </c>
      <c r="E213" s="32" t="s">
        <v>2714</v>
      </c>
    </row>
    <row r="214" ht="105.6">
      <c r="A214" s="1" t="s">
        <v>342</v>
      </c>
      <c r="E214" s="27" t="s">
        <v>1131</v>
      </c>
    </row>
    <row r="215">
      <c r="A215" s="1" t="s">
        <v>333</v>
      </c>
      <c r="B215" s="1">
        <v>53</v>
      </c>
      <c r="C215" s="26" t="s">
        <v>1138</v>
      </c>
      <c r="D215" t="s">
        <v>345</v>
      </c>
      <c r="E215" s="27" t="s">
        <v>1139</v>
      </c>
      <c r="F215" s="28" t="s">
        <v>355</v>
      </c>
      <c r="G215" s="29">
        <v>2</v>
      </c>
      <c r="H215" s="28">
        <v>0</v>
      </c>
      <c r="I215" s="30">
        <f>ROUND(G215*H215,P4)</f>
        <v>0</v>
      </c>
      <c r="L215" s="30">
        <v>0</v>
      </c>
      <c r="M215" s="24">
        <f>ROUND(G215*L215,P4)</f>
        <v>0</v>
      </c>
      <c r="N215" s="25" t="s">
        <v>474</v>
      </c>
      <c r="O215" s="31">
        <f>M215*AA215</f>
        <v>0</v>
      </c>
      <c r="P215" s="1">
        <v>3</v>
      </c>
      <c r="AA215" s="1">
        <f>IF(P215=1,$O$3,IF(P215=2,$O$4,$O$5))</f>
        <v>0</v>
      </c>
    </row>
    <row r="216">
      <c r="A216" s="1" t="s">
        <v>339</v>
      </c>
      <c r="E216" s="27" t="s">
        <v>349</v>
      </c>
    </row>
    <row r="217" ht="26.4">
      <c r="A217" s="1" t="s">
        <v>341</v>
      </c>
      <c r="E217" s="32" t="s">
        <v>2715</v>
      </c>
    </row>
    <row r="218" ht="105.6">
      <c r="A218" s="1" t="s">
        <v>342</v>
      </c>
      <c r="E218" s="27" t="s">
        <v>1131</v>
      </c>
    </row>
    <row r="219">
      <c r="A219" s="1" t="s">
        <v>333</v>
      </c>
      <c r="B219" s="1">
        <v>54</v>
      </c>
      <c r="C219" s="26" t="s">
        <v>2716</v>
      </c>
      <c r="D219" t="s">
        <v>345</v>
      </c>
      <c r="E219" s="27" t="s">
        <v>1038</v>
      </c>
      <c r="F219" s="28" t="s">
        <v>431</v>
      </c>
      <c r="G219" s="29">
        <v>8</v>
      </c>
      <c r="H219" s="28">
        <v>0</v>
      </c>
      <c r="I219" s="30">
        <f>ROUND(G219*H219,P4)</f>
        <v>0</v>
      </c>
      <c r="L219" s="30">
        <v>0</v>
      </c>
      <c r="M219" s="24">
        <f>ROUND(G219*L219,P4)</f>
        <v>0</v>
      </c>
      <c r="N219" s="25" t="s">
        <v>1365</v>
      </c>
      <c r="O219" s="31">
        <f>M219*AA219</f>
        <v>0</v>
      </c>
      <c r="P219" s="1">
        <v>3</v>
      </c>
      <c r="AA219" s="1">
        <f>IF(P219=1,$O$3,IF(P219=2,$O$4,$O$5))</f>
        <v>0</v>
      </c>
    </row>
    <row r="220">
      <c r="A220" s="1" t="s">
        <v>339</v>
      </c>
      <c r="E220" s="27" t="s">
        <v>349</v>
      </c>
    </row>
    <row r="221" ht="26.4">
      <c r="A221" s="1" t="s">
        <v>341</v>
      </c>
      <c r="E221" s="32" t="s">
        <v>2717</v>
      </c>
    </row>
    <row r="222" ht="132">
      <c r="A222" s="1" t="s">
        <v>342</v>
      </c>
      <c r="E222" s="27" t="s">
        <v>2718</v>
      </c>
    </row>
    <row r="223">
      <c r="A223" s="1" t="s">
        <v>333</v>
      </c>
      <c r="B223" s="1">
        <v>55</v>
      </c>
      <c r="C223" s="26" t="s">
        <v>1312</v>
      </c>
      <c r="D223" t="s">
        <v>345</v>
      </c>
      <c r="E223" s="27" t="s">
        <v>1313</v>
      </c>
      <c r="F223" s="28" t="s">
        <v>355</v>
      </c>
      <c r="G223" s="29">
        <v>1</v>
      </c>
      <c r="H223" s="28">
        <v>0</v>
      </c>
      <c r="I223" s="30">
        <f>ROUND(G223*H223,P4)</f>
        <v>0</v>
      </c>
      <c r="L223" s="30">
        <v>0</v>
      </c>
      <c r="M223" s="24">
        <f>ROUND(G223*L223,P4)</f>
        <v>0</v>
      </c>
      <c r="N223" s="25" t="s">
        <v>474</v>
      </c>
      <c r="O223" s="31">
        <f>M223*AA223</f>
        <v>0</v>
      </c>
      <c r="P223" s="1">
        <v>3</v>
      </c>
      <c r="AA223" s="1">
        <f>IF(P223=1,$O$3,IF(P223=2,$O$4,$O$5))</f>
        <v>0</v>
      </c>
    </row>
    <row r="224">
      <c r="A224" s="1" t="s">
        <v>339</v>
      </c>
      <c r="E224" s="27" t="s">
        <v>349</v>
      </c>
    </row>
    <row r="225" ht="26.4">
      <c r="A225" s="1" t="s">
        <v>341</v>
      </c>
      <c r="E225" s="32" t="s">
        <v>2719</v>
      </c>
    </row>
    <row r="226" ht="343.2">
      <c r="A226" s="1" t="s">
        <v>342</v>
      </c>
      <c r="E226" s="27" t="s">
        <v>1314</v>
      </c>
    </row>
    <row r="227" ht="26.4">
      <c r="A227" s="1" t="s">
        <v>333</v>
      </c>
      <c r="B227" s="1">
        <v>56</v>
      </c>
      <c r="C227" s="26" t="s">
        <v>1358</v>
      </c>
      <c r="D227" t="s">
        <v>345</v>
      </c>
      <c r="E227" s="27" t="s">
        <v>1359</v>
      </c>
      <c r="F227" s="28" t="s">
        <v>355</v>
      </c>
      <c r="G227" s="29">
        <v>1</v>
      </c>
      <c r="H227" s="28">
        <v>0</v>
      </c>
      <c r="I227" s="30">
        <f>ROUND(G227*H227,P4)</f>
        <v>0</v>
      </c>
      <c r="L227" s="30">
        <v>0</v>
      </c>
      <c r="M227" s="24">
        <f>ROUND(G227*L227,P4)</f>
        <v>0</v>
      </c>
      <c r="N227" s="25" t="s">
        <v>474</v>
      </c>
      <c r="O227" s="31">
        <f>M227*AA227</f>
        <v>0</v>
      </c>
      <c r="P227" s="1">
        <v>3</v>
      </c>
      <c r="AA227" s="1">
        <f>IF(P227=1,$O$3,IF(P227=2,$O$4,$O$5))</f>
        <v>0</v>
      </c>
    </row>
    <row r="228">
      <c r="A228" s="1" t="s">
        <v>339</v>
      </c>
      <c r="E228" s="27" t="s">
        <v>349</v>
      </c>
    </row>
    <row r="229" ht="26.4">
      <c r="A229" s="1" t="s">
        <v>341</v>
      </c>
      <c r="E229" s="32" t="s">
        <v>2720</v>
      </c>
    </row>
    <row r="230" ht="211.2">
      <c r="A230" s="1" t="s">
        <v>342</v>
      </c>
      <c r="E230" s="27" t="s">
        <v>1360</v>
      </c>
    </row>
    <row r="231">
      <c r="A231" s="1" t="s">
        <v>333</v>
      </c>
      <c r="B231" s="1">
        <v>57</v>
      </c>
      <c r="C231" s="26" t="s">
        <v>2721</v>
      </c>
      <c r="D231" t="s">
        <v>345</v>
      </c>
      <c r="E231" s="27" t="s">
        <v>2722</v>
      </c>
      <c r="F231" s="28" t="s">
        <v>355</v>
      </c>
      <c r="G231" s="29">
        <v>2</v>
      </c>
      <c r="H231" s="28">
        <v>0</v>
      </c>
      <c r="I231" s="30">
        <f>ROUND(G231*H231,P4)</f>
        <v>0</v>
      </c>
      <c r="L231" s="30">
        <v>0</v>
      </c>
      <c r="M231" s="24">
        <f>ROUND(G231*L231,P4)</f>
        <v>0</v>
      </c>
      <c r="N231" s="25" t="s">
        <v>1365</v>
      </c>
      <c r="O231" s="31">
        <f>M231*AA231</f>
        <v>0</v>
      </c>
      <c r="P231" s="1">
        <v>3</v>
      </c>
      <c r="AA231" s="1">
        <f>IF(P231=1,$O$3,IF(P231=2,$O$4,$O$5))</f>
        <v>0</v>
      </c>
    </row>
    <row r="232">
      <c r="A232" s="1" t="s">
        <v>339</v>
      </c>
      <c r="E232" s="27" t="s">
        <v>349</v>
      </c>
    </row>
    <row r="233" ht="26.4">
      <c r="A233" s="1" t="s">
        <v>341</v>
      </c>
      <c r="E233" s="32" t="s">
        <v>2723</v>
      </c>
    </row>
    <row r="234" ht="198">
      <c r="A234" s="1" t="s">
        <v>342</v>
      </c>
      <c r="E234" s="27" t="s">
        <v>2724</v>
      </c>
    </row>
    <row r="235">
      <c r="A235" s="1" t="s">
        <v>333</v>
      </c>
      <c r="B235" s="1">
        <v>58</v>
      </c>
      <c r="C235" s="26" t="s">
        <v>2725</v>
      </c>
      <c r="D235" t="s">
        <v>345</v>
      </c>
      <c r="E235" s="27" t="s">
        <v>2726</v>
      </c>
      <c r="F235" s="28" t="s">
        <v>355</v>
      </c>
      <c r="G235" s="29">
        <v>2</v>
      </c>
      <c r="H235" s="28">
        <v>0</v>
      </c>
      <c r="I235" s="30">
        <f>ROUND(G235*H235,P4)</f>
        <v>0</v>
      </c>
      <c r="L235" s="30">
        <v>0</v>
      </c>
      <c r="M235" s="24">
        <f>ROUND(G235*L235,P4)</f>
        <v>0</v>
      </c>
      <c r="N235" s="25" t="s">
        <v>1365</v>
      </c>
      <c r="O235" s="31">
        <f>M235*AA235</f>
        <v>0</v>
      </c>
      <c r="P235" s="1">
        <v>3</v>
      </c>
      <c r="AA235" s="1">
        <f>IF(P235=1,$O$3,IF(P235=2,$O$4,$O$5))</f>
        <v>0</v>
      </c>
    </row>
    <row r="236">
      <c r="A236" s="1" t="s">
        <v>339</v>
      </c>
      <c r="E236" s="27" t="s">
        <v>349</v>
      </c>
    </row>
    <row r="237" ht="26.4">
      <c r="A237" s="1" t="s">
        <v>341</v>
      </c>
      <c r="E237" s="32" t="s">
        <v>2727</v>
      </c>
    </row>
    <row r="238" ht="79.2">
      <c r="A238" s="1" t="s">
        <v>342</v>
      </c>
      <c r="E238" s="27" t="s">
        <v>2728</v>
      </c>
    </row>
    <row r="239">
      <c r="A239" s="1" t="s">
        <v>333</v>
      </c>
      <c r="B239" s="1">
        <v>59</v>
      </c>
      <c r="C239" s="26" t="s">
        <v>2729</v>
      </c>
      <c r="D239" t="s">
        <v>345</v>
      </c>
      <c r="E239" s="27" t="s">
        <v>2730</v>
      </c>
      <c r="F239" s="28" t="s">
        <v>355</v>
      </c>
      <c r="G239" s="29">
        <v>2</v>
      </c>
      <c r="H239" s="28">
        <v>0</v>
      </c>
      <c r="I239" s="30">
        <f>ROUND(G239*H239,P4)</f>
        <v>0</v>
      </c>
      <c r="L239" s="30">
        <v>0</v>
      </c>
      <c r="M239" s="24">
        <f>ROUND(G239*L239,P4)</f>
        <v>0</v>
      </c>
      <c r="N239" s="25" t="s">
        <v>474</v>
      </c>
      <c r="O239" s="31">
        <f>M239*AA239</f>
        <v>0</v>
      </c>
      <c r="P239" s="1">
        <v>3</v>
      </c>
      <c r="AA239" s="1">
        <f>IF(P239=1,$O$3,IF(P239=2,$O$4,$O$5))</f>
        <v>0</v>
      </c>
    </row>
    <row r="240">
      <c r="A240" s="1" t="s">
        <v>339</v>
      </c>
      <c r="E240" s="27" t="s">
        <v>349</v>
      </c>
    </row>
    <row r="241" ht="26.4">
      <c r="A241" s="1" t="s">
        <v>341</v>
      </c>
      <c r="E241" s="32" t="s">
        <v>2731</v>
      </c>
    </row>
    <row r="242" ht="158.4">
      <c r="A242" s="1" t="s">
        <v>342</v>
      </c>
      <c r="E242" s="27" t="s">
        <v>447</v>
      </c>
    </row>
    <row r="243">
      <c r="A243" s="1" t="s">
        <v>333</v>
      </c>
      <c r="B243" s="1">
        <v>60</v>
      </c>
      <c r="C243" s="26" t="s">
        <v>2732</v>
      </c>
      <c r="D243" t="s">
        <v>345</v>
      </c>
      <c r="E243" s="27" t="s">
        <v>2733</v>
      </c>
      <c r="F243" s="28" t="s">
        <v>355</v>
      </c>
      <c r="G243" s="29">
        <v>2</v>
      </c>
      <c r="H243" s="28">
        <v>0</v>
      </c>
      <c r="I243" s="30">
        <f>ROUND(G243*H243,P4)</f>
        <v>0</v>
      </c>
      <c r="L243" s="30">
        <v>0</v>
      </c>
      <c r="M243" s="24">
        <f>ROUND(G243*L243,P4)</f>
        <v>0</v>
      </c>
      <c r="N243" s="25" t="s">
        <v>474</v>
      </c>
      <c r="O243" s="31">
        <f>M243*AA243</f>
        <v>0</v>
      </c>
      <c r="P243" s="1">
        <v>3</v>
      </c>
      <c r="AA243" s="1">
        <f>IF(P243=1,$O$3,IF(P243=2,$O$4,$O$5))</f>
        <v>0</v>
      </c>
    </row>
    <row r="244">
      <c r="A244" s="1" t="s">
        <v>339</v>
      </c>
      <c r="E244" s="27" t="s">
        <v>349</v>
      </c>
    </row>
    <row r="245" ht="26.4">
      <c r="A245" s="1" t="s">
        <v>341</v>
      </c>
      <c r="E245" s="32" t="s">
        <v>2734</v>
      </c>
    </row>
    <row r="246" ht="158.4">
      <c r="A246" s="1" t="s">
        <v>342</v>
      </c>
      <c r="E246" s="27" t="s">
        <v>447</v>
      </c>
    </row>
    <row r="247">
      <c r="A247" s="1" t="s">
        <v>333</v>
      </c>
      <c r="B247" s="1">
        <v>61</v>
      </c>
      <c r="C247" s="26" t="s">
        <v>2735</v>
      </c>
      <c r="D247" t="s">
        <v>345</v>
      </c>
      <c r="E247" s="27" t="s">
        <v>2736</v>
      </c>
      <c r="F247" s="28" t="s">
        <v>355</v>
      </c>
      <c r="G247" s="29">
        <v>4</v>
      </c>
      <c r="H247" s="28">
        <v>0</v>
      </c>
      <c r="I247" s="30">
        <f>ROUND(G247*H247,P4)</f>
        <v>0</v>
      </c>
      <c r="L247" s="30">
        <v>0</v>
      </c>
      <c r="M247" s="24">
        <f>ROUND(G247*L247,P4)</f>
        <v>0</v>
      </c>
      <c r="N247" s="25" t="s">
        <v>474</v>
      </c>
      <c r="O247" s="31">
        <f>M247*AA247</f>
        <v>0</v>
      </c>
      <c r="P247" s="1">
        <v>3</v>
      </c>
      <c r="AA247" s="1">
        <f>IF(P247=1,$O$3,IF(P247=2,$O$4,$O$5))</f>
        <v>0</v>
      </c>
    </row>
    <row r="248">
      <c r="A248" s="1" t="s">
        <v>339</v>
      </c>
      <c r="E248" s="27" t="s">
        <v>349</v>
      </c>
    </row>
    <row r="249" ht="26.4">
      <c r="A249" s="1" t="s">
        <v>341</v>
      </c>
      <c r="E249" s="32" t="s">
        <v>2737</v>
      </c>
    </row>
    <row r="250" ht="145.2">
      <c r="A250" s="1" t="s">
        <v>342</v>
      </c>
      <c r="E250" s="27" t="s">
        <v>1066</v>
      </c>
    </row>
    <row r="251">
      <c r="A251" s="1" t="s">
        <v>333</v>
      </c>
      <c r="B251" s="1">
        <v>62</v>
      </c>
      <c r="C251" s="26" t="s">
        <v>2738</v>
      </c>
      <c r="D251" t="s">
        <v>345</v>
      </c>
      <c r="E251" s="27" t="s">
        <v>2739</v>
      </c>
      <c r="F251" s="28" t="s">
        <v>355</v>
      </c>
      <c r="G251" s="29">
        <v>1</v>
      </c>
      <c r="H251" s="28">
        <v>0</v>
      </c>
      <c r="I251" s="30">
        <f>ROUND(G251*H251,P4)</f>
        <v>0</v>
      </c>
      <c r="L251" s="30">
        <v>0</v>
      </c>
      <c r="M251" s="24">
        <f>ROUND(G251*L251,P4)</f>
        <v>0</v>
      </c>
      <c r="N251" s="25" t="s">
        <v>474</v>
      </c>
      <c r="O251" s="31">
        <f>M251*AA251</f>
        <v>0</v>
      </c>
      <c r="P251" s="1">
        <v>3</v>
      </c>
      <c r="AA251" s="1">
        <f>IF(P251=1,$O$3,IF(P251=2,$O$4,$O$5))</f>
        <v>0</v>
      </c>
    </row>
    <row r="252">
      <c r="A252" s="1" t="s">
        <v>339</v>
      </c>
      <c r="E252" s="27" t="s">
        <v>349</v>
      </c>
    </row>
    <row r="253" ht="26.4">
      <c r="A253" s="1" t="s">
        <v>341</v>
      </c>
      <c r="E253" s="32" t="s">
        <v>2740</v>
      </c>
    </row>
    <row r="254" ht="158.4">
      <c r="A254" s="1" t="s">
        <v>342</v>
      </c>
      <c r="E254" s="27" t="s">
        <v>447</v>
      </c>
    </row>
    <row r="255">
      <c r="A255" s="1" t="s">
        <v>333</v>
      </c>
      <c r="B255" s="1">
        <v>63</v>
      </c>
      <c r="C255" s="26" t="s">
        <v>2741</v>
      </c>
      <c r="D255" t="s">
        <v>345</v>
      </c>
      <c r="E255" s="27" t="s">
        <v>2033</v>
      </c>
      <c r="F255" s="28" t="s">
        <v>355</v>
      </c>
      <c r="G255" s="29">
        <v>1</v>
      </c>
      <c r="H255" s="28">
        <v>0</v>
      </c>
      <c r="I255" s="30">
        <f>ROUND(G255*H255,P4)</f>
        <v>0</v>
      </c>
      <c r="L255" s="30">
        <v>0</v>
      </c>
      <c r="M255" s="24">
        <f>ROUND(G255*L255,P4)</f>
        <v>0</v>
      </c>
      <c r="N255" s="25" t="s">
        <v>474</v>
      </c>
      <c r="O255" s="31">
        <f>M255*AA255</f>
        <v>0</v>
      </c>
      <c r="P255" s="1">
        <v>3</v>
      </c>
      <c r="AA255" s="1">
        <f>IF(P255=1,$O$3,IF(P255=2,$O$4,$O$5))</f>
        <v>0</v>
      </c>
    </row>
    <row r="256">
      <c r="A256" s="1" t="s">
        <v>339</v>
      </c>
      <c r="E256" s="27" t="s">
        <v>349</v>
      </c>
    </row>
    <row r="257" ht="26.4">
      <c r="A257" s="1" t="s">
        <v>341</v>
      </c>
      <c r="E257" s="32" t="s">
        <v>2742</v>
      </c>
    </row>
    <row r="258" ht="145.2">
      <c r="A258" s="1" t="s">
        <v>342</v>
      </c>
      <c r="E258" s="27" t="s">
        <v>1066</v>
      </c>
    </row>
    <row r="259">
      <c r="A259" s="1" t="s">
        <v>333</v>
      </c>
      <c r="B259" s="1">
        <v>64</v>
      </c>
      <c r="C259" s="26" t="s">
        <v>2601</v>
      </c>
      <c r="D259" t="s">
        <v>345</v>
      </c>
      <c r="E259" s="27" t="s">
        <v>2602</v>
      </c>
      <c r="F259" s="28" t="s">
        <v>355</v>
      </c>
      <c r="G259" s="29">
        <v>1</v>
      </c>
      <c r="H259" s="28">
        <v>0</v>
      </c>
      <c r="I259" s="30">
        <f>ROUND(G259*H259,P4)</f>
        <v>0</v>
      </c>
      <c r="L259" s="30">
        <v>0</v>
      </c>
      <c r="M259" s="24">
        <f>ROUND(G259*L259,P4)</f>
        <v>0</v>
      </c>
      <c r="N259" s="25" t="s">
        <v>474</v>
      </c>
      <c r="O259" s="31">
        <f>M259*AA259</f>
        <v>0</v>
      </c>
      <c r="P259" s="1">
        <v>3</v>
      </c>
      <c r="AA259" s="1">
        <f>IF(P259=1,$O$3,IF(P259=2,$O$4,$O$5))</f>
        <v>0</v>
      </c>
    </row>
    <row r="260">
      <c r="A260" s="1" t="s">
        <v>339</v>
      </c>
      <c r="E260" s="27" t="s">
        <v>349</v>
      </c>
    </row>
    <row r="261" ht="26.4">
      <c r="A261" s="1" t="s">
        <v>341</v>
      </c>
      <c r="E261" s="32" t="s">
        <v>2743</v>
      </c>
    </row>
    <row r="262" ht="184.8">
      <c r="A262" s="1" t="s">
        <v>342</v>
      </c>
      <c r="E262" s="27" t="s">
        <v>2603</v>
      </c>
    </row>
    <row r="263">
      <c r="A263" s="1" t="s">
        <v>333</v>
      </c>
      <c r="B263" s="1">
        <v>65</v>
      </c>
      <c r="C263" s="26" t="s">
        <v>2604</v>
      </c>
      <c r="D263" t="s">
        <v>345</v>
      </c>
      <c r="E263" s="27" t="s">
        <v>2605</v>
      </c>
      <c r="F263" s="28" t="s">
        <v>355</v>
      </c>
      <c r="G263" s="29">
        <v>1</v>
      </c>
      <c r="H263" s="28">
        <v>0</v>
      </c>
      <c r="I263" s="30">
        <f>ROUND(G263*H263,P4)</f>
        <v>0</v>
      </c>
      <c r="L263" s="30">
        <v>0</v>
      </c>
      <c r="M263" s="24">
        <f>ROUND(G263*L263,P4)</f>
        <v>0</v>
      </c>
      <c r="N263" s="25" t="s">
        <v>474</v>
      </c>
      <c r="O263" s="31">
        <f>M263*AA263</f>
        <v>0</v>
      </c>
      <c r="P263" s="1">
        <v>3</v>
      </c>
      <c r="AA263" s="1">
        <f>IF(P263=1,$O$3,IF(P263=2,$O$4,$O$5))</f>
        <v>0</v>
      </c>
    </row>
    <row r="264">
      <c r="A264" s="1" t="s">
        <v>339</v>
      </c>
      <c r="E264" s="27" t="s">
        <v>349</v>
      </c>
    </row>
    <row r="265" ht="26.4">
      <c r="A265" s="1" t="s">
        <v>341</v>
      </c>
      <c r="E265" s="32" t="s">
        <v>2744</v>
      </c>
    </row>
    <row r="266" ht="184.8">
      <c r="A266" s="1" t="s">
        <v>342</v>
      </c>
      <c r="E266" s="27" t="s">
        <v>2603</v>
      </c>
    </row>
    <row r="267" ht="26.4">
      <c r="A267" s="1" t="s">
        <v>333</v>
      </c>
      <c r="B267" s="1">
        <v>66</v>
      </c>
      <c r="C267" s="26" t="s">
        <v>2745</v>
      </c>
      <c r="D267" t="s">
        <v>345</v>
      </c>
      <c r="E267" s="27" t="s">
        <v>2746</v>
      </c>
      <c r="F267" s="28" t="s">
        <v>355</v>
      </c>
      <c r="G267" s="29">
        <v>1</v>
      </c>
      <c r="H267" s="28">
        <v>0</v>
      </c>
      <c r="I267" s="30">
        <f>ROUND(G267*H267,P4)</f>
        <v>0</v>
      </c>
      <c r="L267" s="30">
        <v>0</v>
      </c>
      <c r="M267" s="24">
        <f>ROUND(G267*L267,P4)</f>
        <v>0</v>
      </c>
      <c r="N267" s="25" t="s">
        <v>474</v>
      </c>
      <c r="O267" s="31">
        <f>M267*AA267</f>
        <v>0</v>
      </c>
      <c r="P267" s="1">
        <v>3</v>
      </c>
      <c r="AA267" s="1">
        <f>IF(P267=1,$O$3,IF(P267=2,$O$4,$O$5))</f>
        <v>0</v>
      </c>
    </row>
    <row r="268">
      <c r="A268" s="1" t="s">
        <v>339</v>
      </c>
      <c r="E268" s="27" t="s">
        <v>349</v>
      </c>
    </row>
    <row r="269" ht="26.4">
      <c r="A269" s="1" t="s">
        <v>341</v>
      </c>
      <c r="E269" s="32" t="s">
        <v>2747</v>
      </c>
    </row>
    <row r="270" ht="184.8">
      <c r="A270" s="1" t="s">
        <v>342</v>
      </c>
      <c r="E270" s="27" t="s">
        <v>2603</v>
      </c>
    </row>
    <row r="271" ht="26.4">
      <c r="A271" s="1" t="s">
        <v>333</v>
      </c>
      <c r="B271" s="1">
        <v>67</v>
      </c>
      <c r="C271" s="26" t="s">
        <v>2748</v>
      </c>
      <c r="D271" t="s">
        <v>345</v>
      </c>
      <c r="E271" s="27" t="s">
        <v>2749</v>
      </c>
      <c r="F271" s="28" t="s">
        <v>355</v>
      </c>
      <c r="G271" s="29">
        <v>1</v>
      </c>
      <c r="H271" s="28">
        <v>0</v>
      </c>
      <c r="I271" s="30">
        <f>ROUND(G271*H271,P4)</f>
        <v>0</v>
      </c>
      <c r="L271" s="30">
        <v>0</v>
      </c>
      <c r="M271" s="24">
        <f>ROUND(G271*L271,P4)</f>
        <v>0</v>
      </c>
      <c r="N271" s="25" t="s">
        <v>474</v>
      </c>
      <c r="O271" s="31">
        <f>M271*AA271</f>
        <v>0</v>
      </c>
      <c r="P271" s="1">
        <v>3</v>
      </c>
      <c r="AA271" s="1">
        <f>IF(P271=1,$O$3,IF(P271=2,$O$4,$O$5))</f>
        <v>0</v>
      </c>
    </row>
    <row r="272">
      <c r="A272" s="1" t="s">
        <v>339</v>
      </c>
      <c r="E272" s="27" t="s">
        <v>349</v>
      </c>
    </row>
    <row r="273" ht="26.4">
      <c r="A273" s="1" t="s">
        <v>341</v>
      </c>
      <c r="E273" s="32" t="s">
        <v>2750</v>
      </c>
    </row>
    <row r="274" ht="184.8">
      <c r="A274" s="1" t="s">
        <v>342</v>
      </c>
      <c r="E274" s="27" t="s">
        <v>2603</v>
      </c>
    </row>
    <row r="275" ht="26.4">
      <c r="A275" s="1" t="s">
        <v>333</v>
      </c>
      <c r="B275" s="1">
        <v>68</v>
      </c>
      <c r="C275" s="26" t="s">
        <v>2751</v>
      </c>
      <c r="D275" t="s">
        <v>345</v>
      </c>
      <c r="E275" s="27" t="s">
        <v>2752</v>
      </c>
      <c r="F275" s="28" t="s">
        <v>355</v>
      </c>
      <c r="G275" s="29">
        <v>2</v>
      </c>
      <c r="H275" s="28">
        <v>0</v>
      </c>
      <c r="I275" s="30">
        <f>ROUND(G275*H275,P4)</f>
        <v>0</v>
      </c>
      <c r="L275" s="30">
        <v>0</v>
      </c>
      <c r="M275" s="24">
        <f>ROUND(G275*L275,P4)</f>
        <v>0</v>
      </c>
      <c r="N275" s="25" t="s">
        <v>474</v>
      </c>
      <c r="O275" s="31">
        <f>M275*AA275</f>
        <v>0</v>
      </c>
      <c r="P275" s="1">
        <v>3</v>
      </c>
      <c r="AA275" s="1">
        <f>IF(P275=1,$O$3,IF(P275=2,$O$4,$O$5))</f>
        <v>0</v>
      </c>
    </row>
    <row r="276">
      <c r="A276" s="1" t="s">
        <v>339</v>
      </c>
      <c r="E276" s="27" t="s">
        <v>349</v>
      </c>
    </row>
    <row r="277" ht="26.4">
      <c r="A277" s="1" t="s">
        <v>341</v>
      </c>
      <c r="E277" s="32" t="s">
        <v>2753</v>
      </c>
    </row>
    <row r="278" ht="184.8">
      <c r="A278" s="1" t="s">
        <v>342</v>
      </c>
      <c r="E278" s="27" t="s">
        <v>2603</v>
      </c>
    </row>
    <row r="279" ht="26.4">
      <c r="A279" s="1" t="s">
        <v>333</v>
      </c>
      <c r="B279" s="1">
        <v>69</v>
      </c>
      <c r="C279" s="26" t="s">
        <v>2754</v>
      </c>
      <c r="D279" t="s">
        <v>345</v>
      </c>
      <c r="E279" s="27" t="s">
        <v>2755</v>
      </c>
      <c r="F279" s="28" t="s">
        <v>355</v>
      </c>
      <c r="G279" s="29">
        <v>1</v>
      </c>
      <c r="H279" s="28">
        <v>0</v>
      </c>
      <c r="I279" s="30">
        <f>ROUND(G279*H279,P4)</f>
        <v>0</v>
      </c>
      <c r="L279" s="30">
        <v>0</v>
      </c>
      <c r="M279" s="24">
        <f>ROUND(G279*L279,P4)</f>
        <v>0</v>
      </c>
      <c r="N279" s="25" t="s">
        <v>474</v>
      </c>
      <c r="O279" s="31">
        <f>M279*AA279</f>
        <v>0</v>
      </c>
      <c r="P279" s="1">
        <v>3</v>
      </c>
      <c r="AA279" s="1">
        <f>IF(P279=1,$O$3,IF(P279=2,$O$4,$O$5))</f>
        <v>0</v>
      </c>
    </row>
    <row r="280">
      <c r="A280" s="1" t="s">
        <v>339</v>
      </c>
      <c r="E280" s="27" t="s">
        <v>349</v>
      </c>
    </row>
    <row r="281" ht="26.4">
      <c r="A281" s="1" t="s">
        <v>341</v>
      </c>
      <c r="E281" s="32" t="s">
        <v>2756</v>
      </c>
    </row>
    <row r="282" ht="184.8">
      <c r="A282" s="1" t="s">
        <v>342</v>
      </c>
      <c r="E282" s="27" t="s">
        <v>2603</v>
      </c>
    </row>
    <row r="283">
      <c r="A283" s="1" t="s">
        <v>333</v>
      </c>
      <c r="B283" s="1">
        <v>70</v>
      </c>
      <c r="C283" s="26" t="s">
        <v>2757</v>
      </c>
      <c r="D283" t="s">
        <v>345</v>
      </c>
      <c r="E283" s="27" t="s">
        <v>2758</v>
      </c>
      <c r="F283" s="28" t="s">
        <v>355</v>
      </c>
      <c r="G283" s="29">
        <v>1</v>
      </c>
      <c r="H283" s="28">
        <v>0</v>
      </c>
      <c r="I283" s="30">
        <f>ROUND(G283*H283,P4)</f>
        <v>0</v>
      </c>
      <c r="L283" s="30">
        <v>0</v>
      </c>
      <c r="M283" s="24">
        <f>ROUND(G283*L283,P4)</f>
        <v>0</v>
      </c>
      <c r="N283" s="25" t="s">
        <v>474</v>
      </c>
      <c r="O283" s="31">
        <f>M283*AA283</f>
        <v>0</v>
      </c>
      <c r="P283" s="1">
        <v>3</v>
      </c>
      <c r="AA283" s="1">
        <f>IF(P283=1,$O$3,IF(P283=2,$O$4,$O$5))</f>
        <v>0</v>
      </c>
    </row>
    <row r="284">
      <c r="A284" s="1" t="s">
        <v>339</v>
      </c>
      <c r="E284" s="27" t="s">
        <v>349</v>
      </c>
    </row>
    <row r="285" ht="26.4">
      <c r="A285" s="1" t="s">
        <v>341</v>
      </c>
      <c r="E285" s="32" t="s">
        <v>2759</v>
      </c>
    </row>
    <row r="286" ht="184.8">
      <c r="A286" s="1" t="s">
        <v>342</v>
      </c>
      <c r="E286" s="27" t="s">
        <v>2603</v>
      </c>
    </row>
    <row r="287" ht="26.4">
      <c r="A287" s="1" t="s">
        <v>333</v>
      </c>
      <c r="B287" s="1">
        <v>71</v>
      </c>
      <c r="C287" s="26" t="s">
        <v>2760</v>
      </c>
      <c r="D287" t="s">
        <v>345</v>
      </c>
      <c r="E287" s="27" t="s">
        <v>2761</v>
      </c>
      <c r="F287" s="28" t="s">
        <v>355</v>
      </c>
      <c r="G287" s="29">
        <v>1</v>
      </c>
      <c r="H287" s="28">
        <v>0</v>
      </c>
      <c r="I287" s="30">
        <f>ROUND(G287*H287,P4)</f>
        <v>0</v>
      </c>
      <c r="L287" s="30">
        <v>0</v>
      </c>
      <c r="M287" s="24">
        <f>ROUND(G287*L287,P4)</f>
        <v>0</v>
      </c>
      <c r="N287" s="25" t="s">
        <v>474</v>
      </c>
      <c r="O287" s="31">
        <f>M287*AA287</f>
        <v>0</v>
      </c>
      <c r="P287" s="1">
        <v>3</v>
      </c>
      <c r="AA287" s="1">
        <f>IF(P287=1,$O$3,IF(P287=2,$O$4,$O$5))</f>
        <v>0</v>
      </c>
    </row>
    <row r="288">
      <c r="A288" s="1" t="s">
        <v>339</v>
      </c>
      <c r="E288" s="27" t="s">
        <v>349</v>
      </c>
    </row>
    <row r="289" ht="26.4">
      <c r="A289" s="1" t="s">
        <v>341</v>
      </c>
      <c r="E289" s="32" t="s">
        <v>2762</v>
      </c>
    </row>
    <row r="290" ht="132">
      <c r="A290" s="1" t="s">
        <v>342</v>
      </c>
      <c r="E290" s="27" t="s">
        <v>2763</v>
      </c>
    </row>
    <row r="291">
      <c r="A291" s="1" t="s">
        <v>330</v>
      </c>
      <c r="C291" s="22" t="s">
        <v>357</v>
      </c>
      <c r="E291" s="23" t="s">
        <v>1375</v>
      </c>
      <c r="L291" s="24">
        <f>SUMIFS(L292:L311,A292:A311,"P")</f>
        <v>0</v>
      </c>
      <c r="M291" s="24">
        <f>SUMIFS(M292:M311,A292:A311,"P")</f>
        <v>0</v>
      </c>
      <c r="N291" s="25"/>
    </row>
    <row r="292" ht="26.4">
      <c r="A292" s="1" t="s">
        <v>333</v>
      </c>
      <c r="B292" s="1">
        <v>72</v>
      </c>
      <c r="C292" s="26" t="s">
        <v>449</v>
      </c>
      <c r="D292" t="s">
        <v>450</v>
      </c>
      <c r="E292" s="27" t="s">
        <v>451</v>
      </c>
      <c r="F292" s="28" t="s">
        <v>337</v>
      </c>
      <c r="G292" s="29">
        <v>5.5</v>
      </c>
      <c r="H292" s="28">
        <v>0</v>
      </c>
      <c r="I292" s="30">
        <f>ROUND(G292*H292,P4)</f>
        <v>0</v>
      </c>
      <c r="L292" s="30">
        <v>0</v>
      </c>
      <c r="M292" s="24">
        <f>ROUND(G292*L292,P4)</f>
        <v>0</v>
      </c>
      <c r="N292" s="25" t="s">
        <v>452</v>
      </c>
      <c r="O292" s="31">
        <f>M292*AA292</f>
        <v>0</v>
      </c>
      <c r="P292" s="1">
        <v>3</v>
      </c>
      <c r="AA292" s="1">
        <f>IF(P292=1,$O$3,IF(P292=2,$O$4,$O$5))</f>
        <v>0</v>
      </c>
    </row>
    <row r="293" ht="26.4">
      <c r="A293" s="1" t="s">
        <v>339</v>
      </c>
      <c r="E293" s="27" t="s">
        <v>340</v>
      </c>
    </row>
    <row r="294" ht="26.4">
      <c r="A294" s="1" t="s">
        <v>341</v>
      </c>
      <c r="E294" s="32" t="s">
        <v>2764</v>
      </c>
    </row>
    <row r="295" ht="158.4">
      <c r="A295" s="1" t="s">
        <v>342</v>
      </c>
      <c r="E295" s="27" t="s">
        <v>343</v>
      </c>
    </row>
    <row r="296" ht="26.4">
      <c r="A296" s="1" t="s">
        <v>333</v>
      </c>
      <c r="B296" s="1">
        <v>73</v>
      </c>
      <c r="C296" s="26" t="s">
        <v>1849</v>
      </c>
      <c r="D296" t="s">
        <v>1850</v>
      </c>
      <c r="E296" s="27" t="s">
        <v>1851</v>
      </c>
      <c r="F296" s="28" t="s">
        <v>337</v>
      </c>
      <c r="G296" s="29">
        <v>0.10000000000000001</v>
      </c>
      <c r="H296" s="28">
        <v>0</v>
      </c>
      <c r="I296" s="30">
        <f>ROUND(G296*H296,P4)</f>
        <v>0</v>
      </c>
      <c r="L296" s="30">
        <v>0</v>
      </c>
      <c r="M296" s="24">
        <f>ROUND(G296*L296,P4)</f>
        <v>0</v>
      </c>
      <c r="N296" s="25" t="s">
        <v>452</v>
      </c>
      <c r="O296" s="31">
        <f>M296*AA296</f>
        <v>0</v>
      </c>
      <c r="P296" s="1">
        <v>3</v>
      </c>
      <c r="AA296" s="1">
        <f>IF(P296=1,$O$3,IF(P296=2,$O$4,$O$5))</f>
        <v>0</v>
      </c>
    </row>
    <row r="297" ht="26.4">
      <c r="A297" s="1" t="s">
        <v>339</v>
      </c>
      <c r="E297" s="27" t="s">
        <v>340</v>
      </c>
    </row>
    <row r="298" ht="26.4">
      <c r="A298" s="1" t="s">
        <v>341</v>
      </c>
      <c r="E298" s="32" t="s">
        <v>2609</v>
      </c>
    </row>
    <row r="299" ht="158.4">
      <c r="A299" s="1" t="s">
        <v>342</v>
      </c>
      <c r="E299" s="27" t="s">
        <v>343</v>
      </c>
    </row>
    <row r="300" ht="26.4">
      <c r="A300" s="1" t="s">
        <v>333</v>
      </c>
      <c r="B300" s="1">
        <v>74</v>
      </c>
      <c r="C300" s="26" t="s">
        <v>1853</v>
      </c>
      <c r="D300" t="s">
        <v>1854</v>
      </c>
      <c r="E300" s="27" t="s">
        <v>1855</v>
      </c>
      <c r="F300" s="28" t="s">
        <v>337</v>
      </c>
      <c r="G300" s="29">
        <v>0.10000000000000001</v>
      </c>
      <c r="H300" s="28">
        <v>0</v>
      </c>
      <c r="I300" s="30">
        <f>ROUND(G300*H300,P4)</f>
        <v>0</v>
      </c>
      <c r="L300" s="30">
        <v>0</v>
      </c>
      <c r="M300" s="24">
        <f>ROUND(G300*L300,P4)</f>
        <v>0</v>
      </c>
      <c r="N300" s="25" t="s">
        <v>452</v>
      </c>
      <c r="O300" s="31">
        <f>M300*AA300</f>
        <v>0</v>
      </c>
      <c r="P300" s="1">
        <v>3</v>
      </c>
      <c r="AA300" s="1">
        <f>IF(P300=1,$O$3,IF(P300=2,$O$4,$O$5))</f>
        <v>0</v>
      </c>
    </row>
    <row r="301" ht="26.4">
      <c r="A301" s="1" t="s">
        <v>339</v>
      </c>
      <c r="E301" s="27" t="s">
        <v>340</v>
      </c>
    </row>
    <row r="302" ht="26.4">
      <c r="A302" s="1" t="s">
        <v>341</v>
      </c>
      <c r="E302" s="32" t="s">
        <v>2609</v>
      </c>
    </row>
    <row r="303" ht="158.4">
      <c r="A303" s="1" t="s">
        <v>342</v>
      </c>
      <c r="E303" s="27" t="s">
        <v>343</v>
      </c>
    </row>
    <row r="304" ht="26.4">
      <c r="A304" s="1" t="s">
        <v>333</v>
      </c>
      <c r="B304" s="1">
        <v>75</v>
      </c>
      <c r="C304" s="26" t="s">
        <v>1377</v>
      </c>
      <c r="D304" t="s">
        <v>1378</v>
      </c>
      <c r="E304" s="27" t="s">
        <v>1379</v>
      </c>
      <c r="F304" s="28" t="s">
        <v>337</v>
      </c>
      <c r="G304" s="29">
        <v>0.10000000000000001</v>
      </c>
      <c r="H304" s="28">
        <v>0</v>
      </c>
      <c r="I304" s="30">
        <f>ROUND(G304*H304,P4)</f>
        <v>0</v>
      </c>
      <c r="L304" s="30">
        <v>0</v>
      </c>
      <c r="M304" s="24">
        <f>ROUND(G304*L304,P4)</f>
        <v>0</v>
      </c>
      <c r="N304" s="25" t="s">
        <v>452</v>
      </c>
      <c r="O304" s="31">
        <f>M304*AA304</f>
        <v>0</v>
      </c>
      <c r="P304" s="1">
        <v>3</v>
      </c>
      <c r="AA304" s="1">
        <f>IF(P304=1,$O$3,IF(P304=2,$O$4,$O$5))</f>
        <v>0</v>
      </c>
    </row>
    <row r="305" ht="26.4">
      <c r="A305" s="1" t="s">
        <v>339</v>
      </c>
      <c r="E305" s="27" t="s">
        <v>340</v>
      </c>
    </row>
    <row r="306" ht="26.4">
      <c r="A306" s="1" t="s">
        <v>341</v>
      </c>
      <c r="E306" s="32" t="s">
        <v>2609</v>
      </c>
    </row>
    <row r="307" ht="158.4">
      <c r="A307" s="1" t="s">
        <v>342</v>
      </c>
      <c r="E307" s="27" t="s">
        <v>343</v>
      </c>
    </row>
    <row r="308" ht="26.4">
      <c r="A308" s="1" t="s">
        <v>333</v>
      </c>
      <c r="B308" s="1">
        <v>76</v>
      </c>
      <c r="C308" s="26" t="s">
        <v>471</v>
      </c>
      <c r="D308" t="s">
        <v>472</v>
      </c>
      <c r="E308" s="27" t="s">
        <v>473</v>
      </c>
      <c r="F308" s="28" t="s">
        <v>337</v>
      </c>
      <c r="G308" s="29">
        <v>0.10000000000000001</v>
      </c>
      <c r="H308" s="28">
        <v>0</v>
      </c>
      <c r="I308" s="30">
        <f>ROUND(G308*H308,P4)</f>
        <v>0</v>
      </c>
      <c r="L308" s="30">
        <v>0</v>
      </c>
      <c r="M308" s="24">
        <f>ROUND(G308*L308,P4)</f>
        <v>0</v>
      </c>
      <c r="N308" s="25" t="s">
        <v>452</v>
      </c>
      <c r="O308" s="31">
        <f>M308*AA308</f>
        <v>0</v>
      </c>
      <c r="P308" s="1">
        <v>3</v>
      </c>
      <c r="AA308" s="1">
        <f>IF(P308=1,$O$3,IF(P308=2,$O$4,$O$5))</f>
        <v>0</v>
      </c>
    </row>
    <row r="309" ht="26.4">
      <c r="A309" s="1" t="s">
        <v>339</v>
      </c>
      <c r="E309" s="27" t="s">
        <v>340</v>
      </c>
    </row>
    <row r="310" ht="26.4">
      <c r="A310" s="1" t="s">
        <v>341</v>
      </c>
      <c r="E310" s="32" t="s">
        <v>2609</v>
      </c>
    </row>
    <row r="311" ht="158.4">
      <c r="A311" s="1" t="s">
        <v>342</v>
      </c>
      <c r="E31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COUNTIFS(L8:L392,"=0",A8:A392,"P")+COUNTIFS(L8:L392,"",A8:A392,"P")+SUM(Q8:Q392)</f>
        <v>0</v>
      </c>
    </row>
    <row r="8">
      <c r="A8" s="1" t="s">
        <v>328</v>
      </c>
      <c r="C8" s="22" t="s">
        <v>2765</v>
      </c>
      <c r="E8" s="23" t="s">
        <v>65</v>
      </c>
      <c r="L8" s="24">
        <f>L9+L110+L367</f>
        <v>0</v>
      </c>
      <c r="M8" s="24">
        <f>M9+M110+M367</f>
        <v>0</v>
      </c>
      <c r="N8" s="25"/>
    </row>
    <row r="9">
      <c r="A9" s="1" t="s">
        <v>330</v>
      </c>
      <c r="C9" s="22" t="s">
        <v>331</v>
      </c>
      <c r="E9" s="23" t="s">
        <v>1382</v>
      </c>
      <c r="L9" s="24">
        <f>SUMIFS(L10:L109,A10:A109,"P")</f>
        <v>0</v>
      </c>
      <c r="M9" s="24">
        <f>SUMIFS(M10:M109,A10:A109,"P")</f>
        <v>0</v>
      </c>
      <c r="N9" s="25"/>
    </row>
    <row r="10">
      <c r="A10" s="1" t="s">
        <v>333</v>
      </c>
      <c r="B10" s="1">
        <v>1</v>
      </c>
      <c r="C10" s="26" t="s">
        <v>1383</v>
      </c>
      <c r="D10" t="s">
        <v>345</v>
      </c>
      <c r="E10" s="27" t="s">
        <v>2106</v>
      </c>
      <c r="F10" s="28" t="s">
        <v>582</v>
      </c>
      <c r="G10" s="29">
        <v>3.2450000000000001</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2766</v>
      </c>
    </row>
    <row r="13" ht="79.2">
      <c r="A13" s="1" t="s">
        <v>342</v>
      </c>
      <c r="E13" s="27" t="s">
        <v>2108</v>
      </c>
    </row>
    <row r="14">
      <c r="A14" s="1" t="s">
        <v>333</v>
      </c>
      <c r="B14" s="1">
        <v>2</v>
      </c>
      <c r="C14" s="26" t="s">
        <v>1408</v>
      </c>
      <c r="D14" t="s">
        <v>345</v>
      </c>
      <c r="E14" s="27" t="s">
        <v>1409</v>
      </c>
      <c r="F14" s="28" t="s">
        <v>483</v>
      </c>
      <c r="G14" s="29">
        <v>957.39999999999998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2767</v>
      </c>
    </row>
    <row r="17" ht="356.4">
      <c r="A17" s="1" t="s">
        <v>342</v>
      </c>
      <c r="E17" s="27" t="s">
        <v>487</v>
      </c>
    </row>
    <row r="18">
      <c r="A18" s="1" t="s">
        <v>333</v>
      </c>
      <c r="B18" s="1">
        <v>3</v>
      </c>
      <c r="C18" s="26" t="s">
        <v>490</v>
      </c>
      <c r="D18" t="s">
        <v>345</v>
      </c>
      <c r="E18" s="27" t="s">
        <v>491</v>
      </c>
      <c r="F18" s="28" t="s">
        <v>483</v>
      </c>
      <c r="G18" s="29">
        <v>861.65999999999997</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2768</v>
      </c>
    </row>
    <row r="21" ht="264">
      <c r="A21" s="1" t="s">
        <v>342</v>
      </c>
      <c r="E21" s="27" t="s">
        <v>492</v>
      </c>
    </row>
    <row r="22" ht="39.6">
      <c r="A22" s="1" t="s">
        <v>333</v>
      </c>
      <c r="B22" s="1">
        <v>4</v>
      </c>
      <c r="C22" s="26" t="s">
        <v>1415</v>
      </c>
      <c r="D22" t="s">
        <v>345</v>
      </c>
      <c r="E22" s="27" t="s">
        <v>2111</v>
      </c>
      <c r="F22" s="28" t="s">
        <v>483</v>
      </c>
      <c r="G22" s="29">
        <v>10</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2112</v>
      </c>
    </row>
    <row r="25" ht="409.5">
      <c r="A25" s="1" t="s">
        <v>342</v>
      </c>
      <c r="E25" s="27" t="s">
        <v>1418</v>
      </c>
    </row>
    <row r="26">
      <c r="A26" s="1" t="s">
        <v>333</v>
      </c>
      <c r="B26" s="1">
        <v>5</v>
      </c>
      <c r="C26" s="26" t="s">
        <v>1866</v>
      </c>
      <c r="D26" t="s">
        <v>345</v>
      </c>
      <c r="E26" s="27" t="s">
        <v>1867</v>
      </c>
      <c r="F26" s="28" t="s">
        <v>478</v>
      </c>
      <c r="G26" s="29">
        <v>20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2251</v>
      </c>
    </row>
    <row r="29" ht="79.2">
      <c r="A29" s="1" t="s">
        <v>342</v>
      </c>
      <c r="E29" s="27" t="s">
        <v>1869</v>
      </c>
    </row>
    <row r="30">
      <c r="A30" s="1" t="s">
        <v>333</v>
      </c>
      <c r="B30" s="1">
        <v>6</v>
      </c>
      <c r="C30" s="26" t="s">
        <v>669</v>
      </c>
      <c r="D30" t="s">
        <v>345</v>
      </c>
      <c r="E30" s="27" t="s">
        <v>670</v>
      </c>
      <c r="F30" s="28" t="s">
        <v>361</v>
      </c>
      <c r="G30" s="29">
        <v>3100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2769</v>
      </c>
    </row>
    <row r="33" ht="79.2">
      <c r="A33" s="1" t="s">
        <v>342</v>
      </c>
      <c r="E33" s="27" t="s">
        <v>510</v>
      </c>
    </row>
    <row r="34" ht="26.4">
      <c r="A34" s="1" t="s">
        <v>333</v>
      </c>
      <c r="B34" s="1">
        <v>7</v>
      </c>
      <c r="C34" s="26" t="s">
        <v>516</v>
      </c>
      <c r="D34" t="s">
        <v>345</v>
      </c>
      <c r="E34" s="27" t="s">
        <v>517</v>
      </c>
      <c r="F34" s="28" t="s">
        <v>361</v>
      </c>
      <c r="G34" s="29">
        <v>2210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2770</v>
      </c>
    </row>
    <row r="37" ht="79.2">
      <c r="A37" s="1" t="s">
        <v>342</v>
      </c>
      <c r="E37" s="27" t="s">
        <v>518</v>
      </c>
    </row>
    <row r="38" ht="26.4">
      <c r="A38" s="1" t="s">
        <v>333</v>
      </c>
      <c r="B38" s="1">
        <v>8</v>
      </c>
      <c r="C38" s="26" t="s">
        <v>1427</v>
      </c>
      <c r="D38" t="s">
        <v>345</v>
      </c>
      <c r="E38" s="27" t="s">
        <v>1428</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2112</v>
      </c>
    </row>
    <row r="41" ht="79.2">
      <c r="A41" s="1" t="s">
        <v>342</v>
      </c>
      <c r="E41" s="27" t="s">
        <v>518</v>
      </c>
    </row>
    <row r="42">
      <c r="A42" s="1" t="s">
        <v>333</v>
      </c>
      <c r="B42" s="1">
        <v>9</v>
      </c>
      <c r="C42" s="26" t="s">
        <v>511</v>
      </c>
      <c r="D42" t="s">
        <v>345</v>
      </c>
      <c r="E42" s="27" t="s">
        <v>512</v>
      </c>
      <c r="F42" s="28" t="s">
        <v>361</v>
      </c>
      <c r="G42" s="29">
        <v>365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2771</v>
      </c>
    </row>
    <row r="45" ht="79.2">
      <c r="A45" s="1" t="s">
        <v>342</v>
      </c>
      <c r="E45" s="27" t="s">
        <v>510</v>
      </c>
    </row>
    <row r="46">
      <c r="A46" s="1" t="s">
        <v>333</v>
      </c>
      <c r="B46" s="1">
        <v>10</v>
      </c>
      <c r="C46" s="26" t="s">
        <v>1455</v>
      </c>
      <c r="D46" t="s">
        <v>345</v>
      </c>
      <c r="E46" s="27" t="s">
        <v>1456</v>
      </c>
      <c r="F46" s="28" t="s">
        <v>361</v>
      </c>
      <c r="G46" s="29">
        <v>2445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2772</v>
      </c>
    </row>
    <row r="49" ht="92.4">
      <c r="A49" s="1" t="s">
        <v>342</v>
      </c>
      <c r="E49" s="27" t="s">
        <v>515</v>
      </c>
    </row>
    <row r="50" ht="26.4">
      <c r="A50" s="1" t="s">
        <v>333</v>
      </c>
      <c r="B50" s="1">
        <v>11</v>
      </c>
      <c r="C50" s="26" t="s">
        <v>2114</v>
      </c>
      <c r="D50" t="s">
        <v>345</v>
      </c>
      <c r="E50" s="27" t="s">
        <v>2115</v>
      </c>
      <c r="F50" s="28" t="s">
        <v>355</v>
      </c>
      <c r="G50" s="29">
        <v>4</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2119</v>
      </c>
    </row>
    <row r="53" ht="132">
      <c r="A53" s="1" t="s">
        <v>342</v>
      </c>
      <c r="E53" s="27" t="s">
        <v>2116</v>
      </c>
    </row>
    <row r="54">
      <c r="A54" s="1" t="s">
        <v>333</v>
      </c>
      <c r="B54" s="1">
        <v>12</v>
      </c>
      <c r="C54" s="26" t="s">
        <v>2117</v>
      </c>
      <c r="D54" t="s">
        <v>345</v>
      </c>
      <c r="E54" s="27" t="s">
        <v>2118</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2119</v>
      </c>
    </row>
    <row r="57" ht="105.6">
      <c r="A57" s="1" t="s">
        <v>342</v>
      </c>
      <c r="E57" s="27" t="s">
        <v>1477</v>
      </c>
    </row>
    <row r="58" ht="26.4">
      <c r="A58" s="1" t="s">
        <v>333</v>
      </c>
      <c r="B58" s="1">
        <v>13</v>
      </c>
      <c r="C58" s="26" t="s">
        <v>1478</v>
      </c>
      <c r="D58" t="s">
        <v>345</v>
      </c>
      <c r="E58" s="27" t="s">
        <v>1479</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2119</v>
      </c>
    </row>
    <row r="61" ht="39.6">
      <c r="A61" s="1" t="s">
        <v>342</v>
      </c>
      <c r="E61" s="27" t="s">
        <v>1481</v>
      </c>
    </row>
    <row r="62" ht="26.4">
      <c r="A62" s="1" t="s">
        <v>333</v>
      </c>
      <c r="B62" s="1">
        <v>14</v>
      </c>
      <c r="C62" s="26" t="s">
        <v>1482</v>
      </c>
      <c r="D62" t="s">
        <v>345</v>
      </c>
      <c r="E62" s="27" t="s">
        <v>1483</v>
      </c>
      <c r="F62" s="28" t="s">
        <v>355</v>
      </c>
      <c r="G62" s="29">
        <v>44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2773</v>
      </c>
    </row>
    <row r="65" ht="39.6">
      <c r="A65" s="1" t="s">
        <v>342</v>
      </c>
      <c r="E65" s="27" t="s">
        <v>1485</v>
      </c>
    </row>
    <row r="66" ht="26.4">
      <c r="A66" s="1" t="s">
        <v>333</v>
      </c>
      <c r="B66" s="1">
        <v>15</v>
      </c>
      <c r="C66" s="26" t="s">
        <v>2120</v>
      </c>
      <c r="D66" t="s">
        <v>345</v>
      </c>
      <c r="E66" s="27" t="s">
        <v>2121</v>
      </c>
      <c r="F66" s="28" t="s">
        <v>361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2251</v>
      </c>
    </row>
    <row r="69" ht="132">
      <c r="A69" s="1" t="s">
        <v>342</v>
      </c>
      <c r="E69" s="27" t="s">
        <v>1465</v>
      </c>
    </row>
    <row r="70" ht="26.4">
      <c r="A70" s="1" t="s">
        <v>333</v>
      </c>
      <c r="B70" s="1">
        <v>16</v>
      </c>
      <c r="C70" s="26" t="s">
        <v>2122</v>
      </c>
      <c r="D70" t="s">
        <v>345</v>
      </c>
      <c r="E70" s="27" t="s">
        <v>2123</v>
      </c>
      <c r="F70" s="28" t="s">
        <v>355</v>
      </c>
      <c r="G70" s="29">
        <v>200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2774</v>
      </c>
    </row>
    <row r="73" ht="105.6">
      <c r="A73" s="1" t="s">
        <v>342</v>
      </c>
      <c r="E73" s="27" t="s">
        <v>2125</v>
      </c>
    </row>
    <row r="74">
      <c r="A74" s="1" t="s">
        <v>333</v>
      </c>
      <c r="B74" s="1">
        <v>17</v>
      </c>
      <c r="C74" s="26" t="s">
        <v>2126</v>
      </c>
      <c r="D74" t="s">
        <v>345</v>
      </c>
      <c r="E74" s="27" t="s">
        <v>2127</v>
      </c>
      <c r="F74" s="28" t="s">
        <v>355</v>
      </c>
      <c r="G74" s="29">
        <v>200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2774</v>
      </c>
    </row>
    <row r="77" ht="105.6">
      <c r="A77" s="1" t="s">
        <v>342</v>
      </c>
      <c r="E77" s="27" t="s">
        <v>2125</v>
      </c>
    </row>
    <row r="78">
      <c r="A78" s="1" t="s">
        <v>333</v>
      </c>
      <c r="B78" s="1">
        <v>18</v>
      </c>
      <c r="C78" s="26" t="s">
        <v>1491</v>
      </c>
      <c r="D78" t="s">
        <v>345</v>
      </c>
      <c r="E78" s="27" t="s">
        <v>1492</v>
      </c>
      <c r="F78" s="28" t="s">
        <v>355</v>
      </c>
      <c r="G78" s="29">
        <v>4</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2119</v>
      </c>
    </row>
    <row r="81" ht="118.8">
      <c r="A81" s="1" t="s">
        <v>342</v>
      </c>
      <c r="E81" s="27" t="s">
        <v>1494</v>
      </c>
    </row>
    <row r="82">
      <c r="A82" s="1" t="s">
        <v>333</v>
      </c>
      <c r="B82" s="1">
        <v>19</v>
      </c>
      <c r="C82" s="26" t="s">
        <v>1495</v>
      </c>
      <c r="D82" t="s">
        <v>345</v>
      </c>
      <c r="E82" s="27" t="s">
        <v>1496</v>
      </c>
      <c r="F82" s="28" t="s">
        <v>355</v>
      </c>
      <c r="G82" s="29">
        <v>30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1876</v>
      </c>
    </row>
    <row r="85" ht="118.8">
      <c r="A85" s="1" t="s">
        <v>342</v>
      </c>
      <c r="E85" s="27" t="s">
        <v>1494</v>
      </c>
    </row>
    <row r="86" ht="26.4">
      <c r="A86" s="1" t="s">
        <v>333</v>
      </c>
      <c r="B86" s="1">
        <v>20</v>
      </c>
      <c r="C86" s="26" t="s">
        <v>501</v>
      </c>
      <c r="D86" t="s">
        <v>345</v>
      </c>
      <c r="E86" s="27" t="s">
        <v>502</v>
      </c>
      <c r="F86" s="28" t="s">
        <v>355</v>
      </c>
      <c r="G86" s="29">
        <v>40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2333</v>
      </c>
    </row>
    <row r="89" ht="79.2">
      <c r="A89" s="1" t="s">
        <v>342</v>
      </c>
      <c r="E89" s="27" t="s">
        <v>503</v>
      </c>
    </row>
    <row r="90" ht="26.4">
      <c r="A90" s="1" t="s">
        <v>333</v>
      </c>
      <c r="B90" s="1">
        <v>21</v>
      </c>
      <c r="C90" s="26" t="s">
        <v>519</v>
      </c>
      <c r="D90" t="s">
        <v>345</v>
      </c>
      <c r="E90" s="27" t="s">
        <v>520</v>
      </c>
      <c r="F90" s="28" t="s">
        <v>355</v>
      </c>
      <c r="G90" s="29">
        <v>80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2143</v>
      </c>
    </row>
    <row r="93" ht="105.6">
      <c r="A93" s="1" t="s">
        <v>342</v>
      </c>
      <c r="E93" s="27" t="s">
        <v>521</v>
      </c>
    </row>
    <row r="94">
      <c r="A94" s="1" t="s">
        <v>333</v>
      </c>
      <c r="B94" s="1">
        <v>22</v>
      </c>
      <c r="C94" s="26" t="s">
        <v>1500</v>
      </c>
      <c r="D94" t="s">
        <v>345</v>
      </c>
      <c r="E94" s="27" t="s">
        <v>1501</v>
      </c>
      <c r="F94" s="28" t="s">
        <v>355</v>
      </c>
      <c r="G94" s="29">
        <v>16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2320</v>
      </c>
    </row>
    <row r="97" ht="79.2">
      <c r="A97" s="1" t="s">
        <v>342</v>
      </c>
      <c r="E97" s="27" t="s">
        <v>503</v>
      </c>
    </row>
    <row r="98">
      <c r="A98" s="1" t="s">
        <v>333</v>
      </c>
      <c r="B98" s="1">
        <v>23</v>
      </c>
      <c r="C98" s="26" t="s">
        <v>504</v>
      </c>
      <c r="D98" t="s">
        <v>345</v>
      </c>
      <c r="E98" s="27" t="s">
        <v>505</v>
      </c>
      <c r="F98" s="28" t="s">
        <v>355</v>
      </c>
      <c r="G98" s="29">
        <v>16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2320</v>
      </c>
    </row>
    <row r="101" ht="79.2">
      <c r="A101" s="1" t="s">
        <v>342</v>
      </c>
      <c r="E101" s="27" t="s">
        <v>503</v>
      </c>
    </row>
    <row r="102" ht="26.4">
      <c r="A102" s="1" t="s">
        <v>333</v>
      </c>
      <c r="B102" s="1">
        <v>24</v>
      </c>
      <c r="C102" s="26" t="s">
        <v>1505</v>
      </c>
      <c r="D102" t="s">
        <v>345</v>
      </c>
      <c r="E102" s="27" t="s">
        <v>1506</v>
      </c>
      <c r="F102" s="28" t="s">
        <v>582</v>
      </c>
      <c r="G102" s="29">
        <v>3.2450000000000001</v>
      </c>
      <c r="H102" s="28">
        <v>0</v>
      </c>
      <c r="I102" s="30">
        <f>ROUND(G102*H102,P4)</f>
        <v>0</v>
      </c>
      <c r="L102" s="30">
        <v>0</v>
      </c>
      <c r="M102" s="24">
        <f>ROUND(G102*L102,P4)</f>
        <v>0</v>
      </c>
      <c r="N102" s="25" t="s">
        <v>1028</v>
      </c>
      <c r="O102" s="31">
        <f>M102*AA102</f>
        <v>0</v>
      </c>
      <c r="P102" s="1">
        <v>3</v>
      </c>
      <c r="AA102" s="1">
        <f>IF(P102=1,$O$3,IF(P102=2,$O$4,$O$5))</f>
        <v>0</v>
      </c>
    </row>
    <row r="103">
      <c r="A103" s="1" t="s">
        <v>339</v>
      </c>
      <c r="E103" s="27" t="s">
        <v>349</v>
      </c>
    </row>
    <row r="104">
      <c r="A104" s="1" t="s">
        <v>341</v>
      </c>
      <c r="E104" s="32" t="s">
        <v>2766</v>
      </c>
    </row>
    <row r="105" ht="92.4">
      <c r="A105" s="1" t="s">
        <v>342</v>
      </c>
      <c r="E105" s="27" t="s">
        <v>1508</v>
      </c>
    </row>
    <row r="106">
      <c r="A106" s="1" t="s">
        <v>333</v>
      </c>
      <c r="B106" s="1">
        <v>25</v>
      </c>
      <c r="C106" s="26" t="s">
        <v>1509</v>
      </c>
      <c r="D106" t="s">
        <v>345</v>
      </c>
      <c r="E106" s="27" t="s">
        <v>1510</v>
      </c>
      <c r="F106" s="28" t="s">
        <v>582</v>
      </c>
      <c r="G106" s="29">
        <v>3.2450000000000001</v>
      </c>
      <c r="H106" s="28">
        <v>0</v>
      </c>
      <c r="I106" s="30">
        <f>ROUND(G106*H106,P4)</f>
        <v>0</v>
      </c>
      <c r="L106" s="30">
        <v>0</v>
      </c>
      <c r="M106" s="24">
        <f>ROUND(G106*L106,P4)</f>
        <v>0</v>
      </c>
      <c r="N106" s="25" t="s">
        <v>1028</v>
      </c>
      <c r="O106" s="31">
        <f>M106*AA106</f>
        <v>0</v>
      </c>
      <c r="P106" s="1">
        <v>3</v>
      </c>
      <c r="AA106" s="1">
        <f>IF(P106=1,$O$3,IF(P106=2,$O$4,$O$5))</f>
        <v>0</v>
      </c>
    </row>
    <row r="107">
      <c r="A107" s="1" t="s">
        <v>339</v>
      </c>
      <c r="E107" s="27" t="s">
        <v>349</v>
      </c>
    </row>
    <row r="108">
      <c r="A108" s="1" t="s">
        <v>341</v>
      </c>
      <c r="E108" s="32" t="s">
        <v>2766</v>
      </c>
    </row>
    <row r="109" ht="92.4">
      <c r="A109" s="1" t="s">
        <v>342</v>
      </c>
      <c r="E109" s="27" t="s">
        <v>1512</v>
      </c>
    </row>
    <row r="110">
      <c r="A110" s="1" t="s">
        <v>330</v>
      </c>
      <c r="C110" s="22" t="s">
        <v>351</v>
      </c>
      <c r="E110" s="23" t="s">
        <v>2130</v>
      </c>
      <c r="L110" s="24">
        <f>SUMIFS(L111:L366,A111:A366,"P")</f>
        <v>0</v>
      </c>
      <c r="M110" s="24">
        <f>SUMIFS(M111:M366,A111:A366,"P")</f>
        <v>0</v>
      </c>
      <c r="N110" s="25"/>
    </row>
    <row r="111">
      <c r="A111" s="1" t="s">
        <v>333</v>
      </c>
      <c r="B111" s="1">
        <v>26</v>
      </c>
      <c r="C111" s="26" t="s">
        <v>1190</v>
      </c>
      <c r="D111" t="s">
        <v>331</v>
      </c>
      <c r="E111" s="27" t="s">
        <v>1191</v>
      </c>
      <c r="F111" s="28" t="s">
        <v>532</v>
      </c>
      <c r="G111" s="29">
        <v>0.34999999999999998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2775</v>
      </c>
    </row>
    <row r="114" ht="171.6">
      <c r="A114" s="1" t="s">
        <v>342</v>
      </c>
      <c r="E114" s="27" t="s">
        <v>1193</v>
      </c>
    </row>
    <row r="115">
      <c r="A115" s="1" t="s">
        <v>333</v>
      </c>
      <c r="B115" s="1">
        <v>27</v>
      </c>
      <c r="C115" s="26" t="s">
        <v>1190</v>
      </c>
      <c r="D115" t="s">
        <v>351</v>
      </c>
      <c r="E115" s="27" t="s">
        <v>1191</v>
      </c>
      <c r="F115" s="28" t="s">
        <v>532</v>
      </c>
      <c r="G115" s="29">
        <v>0.34999999999999998</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2775</v>
      </c>
    </row>
    <row r="118" ht="171.6">
      <c r="A118" s="1" t="s">
        <v>342</v>
      </c>
      <c r="E118" s="27" t="s">
        <v>1193</v>
      </c>
    </row>
    <row r="119">
      <c r="A119" s="1" t="s">
        <v>333</v>
      </c>
      <c r="B119" s="1">
        <v>28</v>
      </c>
      <c r="C119" s="26" t="s">
        <v>1524</v>
      </c>
      <c r="D119" t="s">
        <v>345</v>
      </c>
      <c r="E119" s="27" t="s">
        <v>1525</v>
      </c>
      <c r="F119" s="28" t="s">
        <v>1521</v>
      </c>
      <c r="G119" s="29">
        <v>29.550000000000001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2776</v>
      </c>
    </row>
    <row r="122" ht="171.6">
      <c r="A122" s="1" t="s">
        <v>342</v>
      </c>
      <c r="E122" s="27" t="s">
        <v>1523</v>
      </c>
    </row>
    <row r="123">
      <c r="A123" s="1" t="s">
        <v>333</v>
      </c>
      <c r="B123" s="1">
        <v>29</v>
      </c>
      <c r="C123" s="26" t="s">
        <v>2131</v>
      </c>
      <c r="D123" t="s">
        <v>345</v>
      </c>
      <c r="E123" s="27" t="s">
        <v>2132</v>
      </c>
      <c r="F123" s="28" t="s">
        <v>1533</v>
      </c>
      <c r="G123" s="29">
        <v>25.530000000000001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2777</v>
      </c>
    </row>
    <row r="126" ht="171.6">
      <c r="A126" s="1" t="s">
        <v>342</v>
      </c>
      <c r="E126" s="27" t="s">
        <v>1535</v>
      </c>
    </row>
    <row r="127">
      <c r="A127" s="1" t="s">
        <v>333</v>
      </c>
      <c r="B127" s="1">
        <v>30</v>
      </c>
      <c r="C127" s="26" t="s">
        <v>1531</v>
      </c>
      <c r="D127" t="s">
        <v>345</v>
      </c>
      <c r="E127" s="27" t="s">
        <v>1532</v>
      </c>
      <c r="F127" s="28" t="s">
        <v>1533</v>
      </c>
      <c r="G127" s="29">
        <v>48.600000000000001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2778</v>
      </c>
    </row>
    <row r="130" ht="171.6">
      <c r="A130" s="1" t="s">
        <v>342</v>
      </c>
      <c r="E130" s="27" t="s">
        <v>1535</v>
      </c>
    </row>
    <row r="131" ht="26.4">
      <c r="A131" s="1" t="s">
        <v>333</v>
      </c>
      <c r="B131" s="1">
        <v>31</v>
      </c>
      <c r="C131" s="26" t="s">
        <v>1539</v>
      </c>
      <c r="D131" t="s">
        <v>345</v>
      </c>
      <c r="E131" s="27" t="s">
        <v>1540</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2124</v>
      </c>
    </row>
    <row r="134" ht="132">
      <c r="A134" s="1" t="s">
        <v>342</v>
      </c>
      <c r="E134" s="27" t="s">
        <v>1542</v>
      </c>
    </row>
    <row r="135">
      <c r="A135" s="1" t="s">
        <v>333</v>
      </c>
      <c r="B135" s="1">
        <v>32</v>
      </c>
      <c r="C135" s="26" t="s">
        <v>1543</v>
      </c>
      <c r="D135" t="s">
        <v>345</v>
      </c>
      <c r="E135" s="27" t="s">
        <v>1544</v>
      </c>
      <c r="F135" s="28" t="s">
        <v>355</v>
      </c>
      <c r="G135" s="29">
        <v>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2129</v>
      </c>
    </row>
    <row r="138" ht="158.4">
      <c r="A138" s="1" t="s">
        <v>342</v>
      </c>
      <c r="E138" s="27" t="s">
        <v>1546</v>
      </c>
    </row>
    <row r="139">
      <c r="A139" s="1" t="s">
        <v>333</v>
      </c>
      <c r="B139" s="1">
        <v>33</v>
      </c>
      <c r="C139" s="26" t="s">
        <v>1547</v>
      </c>
      <c r="D139" t="s">
        <v>345</v>
      </c>
      <c r="E139" s="27" t="s">
        <v>1548</v>
      </c>
      <c r="F139" s="28" t="s">
        <v>355</v>
      </c>
      <c r="G139" s="29">
        <v>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2129</v>
      </c>
    </row>
    <row r="142" ht="132">
      <c r="A142" s="1" t="s">
        <v>342</v>
      </c>
      <c r="E142" s="27" t="s">
        <v>1061</v>
      </c>
    </row>
    <row r="143">
      <c r="A143" s="1" t="s">
        <v>333</v>
      </c>
      <c r="B143" s="1">
        <v>34</v>
      </c>
      <c r="C143" s="26" t="s">
        <v>1556</v>
      </c>
      <c r="D143" t="s">
        <v>345</v>
      </c>
      <c r="E143" s="27" t="s">
        <v>1557</v>
      </c>
      <c r="F143" s="28" t="s">
        <v>361</v>
      </c>
      <c r="G143" s="29">
        <v>3720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2779</v>
      </c>
    </row>
    <row r="146" ht="171.6">
      <c r="A146" s="1" t="s">
        <v>342</v>
      </c>
      <c r="E146" s="27" t="s">
        <v>1559</v>
      </c>
    </row>
    <row r="147">
      <c r="A147" s="1" t="s">
        <v>333</v>
      </c>
      <c r="B147" s="1">
        <v>35</v>
      </c>
      <c r="C147" s="26" t="s">
        <v>1560</v>
      </c>
      <c r="D147" t="s">
        <v>345</v>
      </c>
      <c r="E147" s="27" t="s">
        <v>1561</v>
      </c>
      <c r="F147" s="28" t="s">
        <v>1562</v>
      </c>
      <c r="G147" s="29">
        <v>20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2251</v>
      </c>
    </row>
    <row r="150" ht="145.2">
      <c r="A150" s="1" t="s">
        <v>342</v>
      </c>
      <c r="E150" s="27" t="s">
        <v>1564</v>
      </c>
    </row>
    <row r="151">
      <c r="A151" s="1" t="s">
        <v>333</v>
      </c>
      <c r="B151" s="1">
        <v>36</v>
      </c>
      <c r="C151" s="26" t="s">
        <v>1565</v>
      </c>
      <c r="D151" t="s">
        <v>345</v>
      </c>
      <c r="E151" s="27" t="s">
        <v>1566</v>
      </c>
      <c r="F151" s="28" t="s">
        <v>361</v>
      </c>
      <c r="G151" s="29">
        <v>3720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2779</v>
      </c>
    </row>
    <row r="154" ht="145.2">
      <c r="A154" s="1" t="s">
        <v>342</v>
      </c>
      <c r="E154" s="27" t="s">
        <v>1568</v>
      </c>
    </row>
    <row r="155">
      <c r="A155" s="1" t="s">
        <v>333</v>
      </c>
      <c r="B155" s="1">
        <v>37</v>
      </c>
      <c r="C155" s="26" t="s">
        <v>1569</v>
      </c>
      <c r="D155" t="s">
        <v>345</v>
      </c>
      <c r="E155" s="27" t="s">
        <v>1570</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2780</v>
      </c>
    </row>
    <row r="158" ht="158.4">
      <c r="A158" s="1" t="s">
        <v>342</v>
      </c>
      <c r="E158" s="27" t="s">
        <v>1546</v>
      </c>
    </row>
    <row r="159">
      <c r="A159" s="1" t="s">
        <v>333</v>
      </c>
      <c r="B159" s="1">
        <v>38</v>
      </c>
      <c r="C159" s="26" t="s">
        <v>1572</v>
      </c>
      <c r="D159" t="s">
        <v>345</v>
      </c>
      <c r="E159" s="27" t="s">
        <v>1573</v>
      </c>
      <c r="F159" s="28" t="s">
        <v>355</v>
      </c>
      <c r="G159" s="29">
        <v>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2780</v>
      </c>
    </row>
    <row r="162" ht="132">
      <c r="A162" s="1" t="s">
        <v>342</v>
      </c>
      <c r="E162" s="27" t="s">
        <v>1061</v>
      </c>
    </row>
    <row r="163">
      <c r="A163" s="1" t="s">
        <v>333</v>
      </c>
      <c r="B163" s="1">
        <v>39</v>
      </c>
      <c r="C163" s="26" t="s">
        <v>1575</v>
      </c>
      <c r="D163" t="s">
        <v>345</v>
      </c>
      <c r="E163" s="27" t="s">
        <v>1576</v>
      </c>
      <c r="F163" s="28" t="s">
        <v>355</v>
      </c>
      <c r="G163" s="29">
        <v>40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2333</v>
      </c>
    </row>
    <row r="166" ht="158.4">
      <c r="A166" s="1" t="s">
        <v>342</v>
      </c>
      <c r="E166" s="27" t="s">
        <v>1546</v>
      </c>
    </row>
    <row r="167">
      <c r="A167" s="1" t="s">
        <v>333</v>
      </c>
      <c r="B167" s="1">
        <v>40</v>
      </c>
      <c r="C167" s="26" t="s">
        <v>1578</v>
      </c>
      <c r="D167" t="s">
        <v>345</v>
      </c>
      <c r="E167" s="27" t="s">
        <v>1579</v>
      </c>
      <c r="F167" s="28" t="s">
        <v>355</v>
      </c>
      <c r="G167" s="29">
        <v>40</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2333</v>
      </c>
    </row>
    <row r="170" ht="132">
      <c r="A170" s="1" t="s">
        <v>342</v>
      </c>
      <c r="E170" s="27" t="s">
        <v>1061</v>
      </c>
    </row>
    <row r="171">
      <c r="A171" s="1" t="s">
        <v>333</v>
      </c>
      <c r="B171" s="1">
        <v>41</v>
      </c>
      <c r="C171" s="26" t="s">
        <v>1581</v>
      </c>
      <c r="D171" t="s">
        <v>345</v>
      </c>
      <c r="E171" s="27" t="s">
        <v>1582</v>
      </c>
      <c r="F171" s="28" t="s">
        <v>355</v>
      </c>
      <c r="G171" s="29">
        <v>40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2333</v>
      </c>
    </row>
    <row r="174" ht="158.4">
      <c r="A174" s="1" t="s">
        <v>342</v>
      </c>
      <c r="E174" s="27" t="s">
        <v>1546</v>
      </c>
    </row>
    <row r="175">
      <c r="A175" s="1" t="s">
        <v>333</v>
      </c>
      <c r="B175" s="1">
        <v>42</v>
      </c>
      <c r="C175" s="26" t="s">
        <v>1584</v>
      </c>
      <c r="D175" t="s">
        <v>345</v>
      </c>
      <c r="E175" s="27" t="s">
        <v>1585</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2333</v>
      </c>
    </row>
    <row r="178" ht="132">
      <c r="A178" s="1" t="s">
        <v>342</v>
      </c>
      <c r="E178" s="27" t="s">
        <v>1061</v>
      </c>
    </row>
    <row r="179">
      <c r="A179" s="1" t="s">
        <v>333</v>
      </c>
      <c r="B179" s="1">
        <v>43</v>
      </c>
      <c r="C179" s="26" t="s">
        <v>1587</v>
      </c>
      <c r="D179" t="s">
        <v>345</v>
      </c>
      <c r="E179" s="27" t="s">
        <v>1588</v>
      </c>
      <c r="F179" s="28" t="s">
        <v>355</v>
      </c>
      <c r="G179" s="29">
        <v>40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2333</v>
      </c>
    </row>
    <row r="182" ht="158.4">
      <c r="A182" s="1" t="s">
        <v>342</v>
      </c>
      <c r="E182" s="27" t="s">
        <v>1546</v>
      </c>
    </row>
    <row r="183">
      <c r="A183" s="1" t="s">
        <v>333</v>
      </c>
      <c r="B183" s="1">
        <v>44</v>
      </c>
      <c r="C183" s="26" t="s">
        <v>1590</v>
      </c>
      <c r="D183" t="s">
        <v>345</v>
      </c>
      <c r="E183" s="27" t="s">
        <v>1591</v>
      </c>
      <c r="F183" s="28" t="s">
        <v>355</v>
      </c>
      <c r="G183" s="29">
        <v>40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2333</v>
      </c>
    </row>
    <row r="186" ht="132">
      <c r="A186" s="1" t="s">
        <v>342</v>
      </c>
      <c r="E186" s="27" t="s">
        <v>1061</v>
      </c>
    </row>
    <row r="187">
      <c r="A187" s="1" t="s">
        <v>333</v>
      </c>
      <c r="B187" s="1">
        <v>45</v>
      </c>
      <c r="C187" s="26" t="s">
        <v>1609</v>
      </c>
      <c r="D187" t="s">
        <v>345</v>
      </c>
      <c r="E187" s="27" t="s">
        <v>1610</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158.4">
      <c r="A190" s="1" t="s">
        <v>342</v>
      </c>
      <c r="E190" s="27" t="s">
        <v>447</v>
      </c>
    </row>
    <row r="191">
      <c r="A191" s="1" t="s">
        <v>333</v>
      </c>
      <c r="B191" s="1">
        <v>46</v>
      </c>
      <c r="C191" s="26" t="s">
        <v>1615</v>
      </c>
      <c r="D191" t="s">
        <v>345</v>
      </c>
      <c r="E191" s="27" t="s">
        <v>1616</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1033</v>
      </c>
    </row>
    <row r="194" ht="158.4">
      <c r="A194" s="1" t="s">
        <v>342</v>
      </c>
      <c r="E194" s="27" t="s">
        <v>447</v>
      </c>
    </row>
    <row r="195">
      <c r="A195" s="1" t="s">
        <v>333</v>
      </c>
      <c r="B195" s="1">
        <v>47</v>
      </c>
      <c r="C195" s="26" t="s">
        <v>1618</v>
      </c>
      <c r="D195" t="s">
        <v>345</v>
      </c>
      <c r="E195" s="27" t="s">
        <v>1619</v>
      </c>
      <c r="F195" s="28" t="s">
        <v>355</v>
      </c>
      <c r="G195" s="29">
        <v>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2119</v>
      </c>
    </row>
    <row r="198" ht="132">
      <c r="A198" s="1" t="s">
        <v>342</v>
      </c>
      <c r="E198" s="27" t="s">
        <v>1061</v>
      </c>
    </row>
    <row r="199">
      <c r="A199" s="1" t="s">
        <v>333</v>
      </c>
      <c r="B199" s="1">
        <v>48</v>
      </c>
      <c r="C199" s="26" t="s">
        <v>1624</v>
      </c>
      <c r="D199" t="s">
        <v>345</v>
      </c>
      <c r="E199" s="27" t="s">
        <v>1625</v>
      </c>
      <c r="F199" s="28" t="s">
        <v>355</v>
      </c>
      <c r="G199" s="29">
        <v>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2119</v>
      </c>
    </row>
    <row r="202" ht="158.4">
      <c r="A202" s="1" t="s">
        <v>342</v>
      </c>
      <c r="E202" s="27" t="s">
        <v>447</v>
      </c>
    </row>
    <row r="203">
      <c r="A203" s="1" t="s">
        <v>333</v>
      </c>
      <c r="B203" s="1">
        <v>49</v>
      </c>
      <c r="C203" s="26" t="s">
        <v>1627</v>
      </c>
      <c r="D203" t="s">
        <v>345</v>
      </c>
      <c r="E203" s="27" t="s">
        <v>1628</v>
      </c>
      <c r="F203" s="28" t="s">
        <v>355</v>
      </c>
      <c r="G203" s="29">
        <v>4</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2119</v>
      </c>
    </row>
    <row r="206" ht="132">
      <c r="A206" s="1" t="s">
        <v>342</v>
      </c>
      <c r="E206" s="27" t="s">
        <v>1061</v>
      </c>
    </row>
    <row r="207">
      <c r="A207" s="1" t="s">
        <v>333</v>
      </c>
      <c r="B207" s="1">
        <v>50</v>
      </c>
      <c r="C207" s="26" t="s">
        <v>1630</v>
      </c>
      <c r="D207" t="s">
        <v>345</v>
      </c>
      <c r="E207" s="27" t="s">
        <v>1631</v>
      </c>
      <c r="F207" s="28" t="s">
        <v>355</v>
      </c>
      <c r="G207" s="29">
        <v>12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2142</v>
      </c>
    </row>
    <row r="210" ht="158.4">
      <c r="A210" s="1" t="s">
        <v>342</v>
      </c>
      <c r="E210" s="27" t="s">
        <v>447</v>
      </c>
    </row>
    <row r="211">
      <c r="A211" s="1" t="s">
        <v>333</v>
      </c>
      <c r="B211" s="1">
        <v>51</v>
      </c>
      <c r="C211" s="26" t="s">
        <v>1633</v>
      </c>
      <c r="D211" t="s">
        <v>345</v>
      </c>
      <c r="E211" s="27" t="s">
        <v>1634</v>
      </c>
      <c r="F211" s="28" t="s">
        <v>355</v>
      </c>
      <c r="G211" s="29">
        <v>12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2142</v>
      </c>
    </row>
    <row r="214" ht="132">
      <c r="A214" s="1" t="s">
        <v>342</v>
      </c>
      <c r="E214" s="27" t="s">
        <v>1061</v>
      </c>
    </row>
    <row r="215">
      <c r="A215" s="1" t="s">
        <v>333</v>
      </c>
      <c r="B215" s="1">
        <v>52</v>
      </c>
      <c r="C215" s="26" t="s">
        <v>1636</v>
      </c>
      <c r="D215" t="s">
        <v>345</v>
      </c>
      <c r="E215" s="27" t="s">
        <v>1637</v>
      </c>
      <c r="F215" s="28" t="s">
        <v>355</v>
      </c>
      <c r="G215" s="29">
        <v>12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2142</v>
      </c>
    </row>
    <row r="218" ht="158.4">
      <c r="A218" s="1" t="s">
        <v>342</v>
      </c>
      <c r="E218" s="27" t="s">
        <v>447</v>
      </c>
    </row>
    <row r="219">
      <c r="A219" s="1" t="s">
        <v>333</v>
      </c>
      <c r="B219" s="1">
        <v>53</v>
      </c>
      <c r="C219" s="26" t="s">
        <v>1639</v>
      </c>
      <c r="D219" t="s">
        <v>345</v>
      </c>
      <c r="E219" s="27" t="s">
        <v>1640</v>
      </c>
      <c r="F219" s="28" t="s">
        <v>355</v>
      </c>
      <c r="G219" s="29">
        <v>12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2142</v>
      </c>
    </row>
    <row r="222" ht="132">
      <c r="A222" s="1" t="s">
        <v>342</v>
      </c>
      <c r="E222" s="27" t="s">
        <v>1061</v>
      </c>
    </row>
    <row r="223">
      <c r="A223" s="1" t="s">
        <v>333</v>
      </c>
      <c r="B223" s="1">
        <v>54</v>
      </c>
      <c r="C223" s="26" t="s">
        <v>1642</v>
      </c>
      <c r="D223" t="s">
        <v>345</v>
      </c>
      <c r="E223" s="27" t="s">
        <v>1643</v>
      </c>
      <c r="F223" s="28" t="s">
        <v>355</v>
      </c>
      <c r="G223" s="29">
        <v>12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2142</v>
      </c>
    </row>
    <row r="226" ht="158.4">
      <c r="A226" s="1" t="s">
        <v>342</v>
      </c>
      <c r="E226" s="27" t="s">
        <v>447</v>
      </c>
    </row>
    <row r="227">
      <c r="A227" s="1" t="s">
        <v>333</v>
      </c>
      <c r="B227" s="1">
        <v>55</v>
      </c>
      <c r="C227" s="26" t="s">
        <v>1645</v>
      </c>
      <c r="D227" t="s">
        <v>345</v>
      </c>
      <c r="E227" s="27" t="s">
        <v>1646</v>
      </c>
      <c r="F227" s="28" t="s">
        <v>355</v>
      </c>
      <c r="G227" s="29">
        <v>12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2142</v>
      </c>
    </row>
    <row r="230" ht="132">
      <c r="A230" s="1" t="s">
        <v>342</v>
      </c>
      <c r="E230" s="27" t="s">
        <v>1061</v>
      </c>
    </row>
    <row r="231">
      <c r="A231" s="1" t="s">
        <v>333</v>
      </c>
      <c r="B231" s="1">
        <v>56</v>
      </c>
      <c r="C231" s="26" t="s">
        <v>2135</v>
      </c>
      <c r="D231" t="s">
        <v>345</v>
      </c>
      <c r="E231" s="27" t="s">
        <v>2136</v>
      </c>
      <c r="F231" s="28" t="s">
        <v>355</v>
      </c>
      <c r="G231" s="29">
        <v>16</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2320</v>
      </c>
    </row>
    <row r="234" ht="158.4">
      <c r="A234" s="1" t="s">
        <v>342</v>
      </c>
      <c r="E234" s="27" t="s">
        <v>447</v>
      </c>
    </row>
    <row r="235">
      <c r="A235" s="1" t="s">
        <v>333</v>
      </c>
      <c r="B235" s="1">
        <v>57</v>
      </c>
      <c r="C235" s="26" t="s">
        <v>2137</v>
      </c>
      <c r="D235" t="s">
        <v>345</v>
      </c>
      <c r="E235" s="27" t="s">
        <v>2138</v>
      </c>
      <c r="F235" s="28" t="s">
        <v>355</v>
      </c>
      <c r="G235" s="29">
        <v>16</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2320</v>
      </c>
    </row>
    <row r="238" ht="132">
      <c r="A238" s="1" t="s">
        <v>342</v>
      </c>
      <c r="E238" s="27" t="s">
        <v>1061</v>
      </c>
    </row>
    <row r="239">
      <c r="A239" s="1" t="s">
        <v>333</v>
      </c>
      <c r="B239" s="1">
        <v>58</v>
      </c>
      <c r="C239" s="26" t="s">
        <v>1666</v>
      </c>
      <c r="D239" t="s">
        <v>345</v>
      </c>
      <c r="E239" s="27" t="s">
        <v>1667</v>
      </c>
      <c r="F239" s="28" t="s">
        <v>355</v>
      </c>
      <c r="G239" s="29">
        <v>4</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2119</v>
      </c>
    </row>
    <row r="242" ht="158.4">
      <c r="A242" s="1" t="s">
        <v>342</v>
      </c>
      <c r="E242" s="27" t="s">
        <v>447</v>
      </c>
    </row>
    <row r="243">
      <c r="A243" s="1" t="s">
        <v>333</v>
      </c>
      <c r="B243" s="1">
        <v>59</v>
      </c>
      <c r="C243" s="26" t="s">
        <v>1669</v>
      </c>
      <c r="D243" t="s">
        <v>345</v>
      </c>
      <c r="E243" s="27" t="s">
        <v>1670</v>
      </c>
      <c r="F243" s="28" t="s">
        <v>355</v>
      </c>
      <c r="G243" s="29">
        <v>4</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2119</v>
      </c>
    </row>
    <row r="246" ht="132">
      <c r="A246" s="1" t="s">
        <v>342</v>
      </c>
      <c r="E246" s="27" t="s">
        <v>1061</v>
      </c>
    </row>
    <row r="247">
      <c r="A247" s="1" t="s">
        <v>333</v>
      </c>
      <c r="B247" s="1">
        <v>60</v>
      </c>
      <c r="C247" s="26" t="s">
        <v>2579</v>
      </c>
      <c r="D247" t="s">
        <v>345</v>
      </c>
      <c r="E247" s="27" t="s">
        <v>2580</v>
      </c>
      <c r="F247" s="28" t="s">
        <v>355</v>
      </c>
      <c r="G247" s="29">
        <v>20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2251</v>
      </c>
    </row>
    <row r="250" ht="158.4">
      <c r="A250" s="1" t="s">
        <v>342</v>
      </c>
      <c r="E250" s="27" t="s">
        <v>447</v>
      </c>
    </row>
    <row r="251">
      <c r="A251" s="1" t="s">
        <v>333</v>
      </c>
      <c r="B251" s="1">
        <v>61</v>
      </c>
      <c r="C251" s="26" t="s">
        <v>2581</v>
      </c>
      <c r="D251" t="s">
        <v>345</v>
      </c>
      <c r="E251" s="27" t="s">
        <v>2582</v>
      </c>
      <c r="F251" s="28" t="s">
        <v>355</v>
      </c>
      <c r="G251" s="29">
        <v>20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2251</v>
      </c>
    </row>
    <row r="254" ht="132">
      <c r="A254" s="1" t="s">
        <v>342</v>
      </c>
      <c r="E254" s="27" t="s">
        <v>1061</v>
      </c>
    </row>
    <row r="255">
      <c r="A255" s="1" t="s">
        <v>333</v>
      </c>
      <c r="B255" s="1">
        <v>62</v>
      </c>
      <c r="C255" s="26" t="s">
        <v>1184</v>
      </c>
      <c r="D255" t="s">
        <v>345</v>
      </c>
      <c r="E255" s="27" t="s">
        <v>1185</v>
      </c>
      <c r="F255" s="28" t="s">
        <v>361</v>
      </c>
      <c r="G255" s="29">
        <v>1.2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2275</v>
      </c>
    </row>
    <row r="258" ht="171.6">
      <c r="A258" s="1" t="s">
        <v>342</v>
      </c>
      <c r="E258" s="27" t="s">
        <v>1186</v>
      </c>
    </row>
    <row r="259">
      <c r="A259" s="1" t="s">
        <v>333</v>
      </c>
      <c r="B259" s="1">
        <v>63</v>
      </c>
      <c r="C259" s="26" t="s">
        <v>1187</v>
      </c>
      <c r="D259" t="s">
        <v>345</v>
      </c>
      <c r="E259" s="27" t="s">
        <v>1188</v>
      </c>
      <c r="F259" s="28" t="s">
        <v>361</v>
      </c>
      <c r="G259" s="29">
        <v>1.2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2275</v>
      </c>
    </row>
    <row r="262" ht="132">
      <c r="A262" s="1" t="s">
        <v>342</v>
      </c>
      <c r="E262" s="27" t="s">
        <v>1189</v>
      </c>
    </row>
    <row r="263">
      <c r="A263" s="1" t="s">
        <v>333</v>
      </c>
      <c r="B263" s="1">
        <v>64</v>
      </c>
      <c r="C263" s="26" t="s">
        <v>1684</v>
      </c>
      <c r="D263" t="s">
        <v>345</v>
      </c>
      <c r="E263" s="27" t="s">
        <v>1685</v>
      </c>
      <c r="F263" s="28" t="s">
        <v>355</v>
      </c>
      <c r="G263" s="29">
        <v>14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2781</v>
      </c>
    </row>
    <row r="266" ht="158.4">
      <c r="A266" s="1" t="s">
        <v>342</v>
      </c>
      <c r="E266" s="27" t="s">
        <v>447</v>
      </c>
    </row>
    <row r="267">
      <c r="A267" s="1" t="s">
        <v>333</v>
      </c>
      <c r="B267" s="1">
        <v>65</v>
      </c>
      <c r="C267" s="26" t="s">
        <v>1687</v>
      </c>
      <c r="D267" t="s">
        <v>345</v>
      </c>
      <c r="E267" s="27" t="s">
        <v>1688</v>
      </c>
      <c r="F267" s="28" t="s">
        <v>355</v>
      </c>
      <c r="G267" s="29">
        <v>14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2781</v>
      </c>
    </row>
    <row r="270" ht="132">
      <c r="A270" s="1" t="s">
        <v>342</v>
      </c>
      <c r="E270" s="27" t="s">
        <v>1061</v>
      </c>
    </row>
    <row r="271">
      <c r="A271" s="1" t="s">
        <v>333</v>
      </c>
      <c r="B271" s="1">
        <v>66</v>
      </c>
      <c r="C271" s="26" t="s">
        <v>1693</v>
      </c>
      <c r="D271" t="s">
        <v>345</v>
      </c>
      <c r="E271" s="27" t="s">
        <v>1694</v>
      </c>
      <c r="F271" s="28" t="s">
        <v>355</v>
      </c>
      <c r="G271" s="29">
        <v>264</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2782</v>
      </c>
    </row>
    <row r="274" ht="158.4">
      <c r="A274" s="1" t="s">
        <v>342</v>
      </c>
      <c r="E274" s="27" t="s">
        <v>447</v>
      </c>
    </row>
    <row r="275">
      <c r="A275" s="1" t="s">
        <v>333</v>
      </c>
      <c r="B275" s="1">
        <v>67</v>
      </c>
      <c r="C275" s="26" t="s">
        <v>1696</v>
      </c>
      <c r="D275" t="s">
        <v>345</v>
      </c>
      <c r="E275" s="27" t="s">
        <v>1697</v>
      </c>
      <c r="F275" s="28" t="s">
        <v>355</v>
      </c>
      <c r="G275" s="29">
        <v>264</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2782</v>
      </c>
    </row>
    <row r="278" ht="132">
      <c r="A278" s="1" t="s">
        <v>342</v>
      </c>
      <c r="E278" s="27" t="s">
        <v>1061</v>
      </c>
    </row>
    <row r="279">
      <c r="A279" s="1" t="s">
        <v>333</v>
      </c>
      <c r="B279" s="1">
        <v>68</v>
      </c>
      <c r="C279" s="26" t="s">
        <v>1712</v>
      </c>
      <c r="D279" t="s">
        <v>345</v>
      </c>
      <c r="E279" s="27" t="s">
        <v>1713</v>
      </c>
      <c r="F279" s="28" t="s">
        <v>355</v>
      </c>
      <c r="G279" s="29">
        <v>24</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1072</v>
      </c>
    </row>
    <row r="282" ht="79.2">
      <c r="A282" s="1" t="s">
        <v>342</v>
      </c>
      <c r="E282" s="27" t="s">
        <v>1715</v>
      </c>
    </row>
    <row r="283">
      <c r="A283" s="1" t="s">
        <v>333</v>
      </c>
      <c r="B283" s="1">
        <v>69</v>
      </c>
      <c r="C283" s="26" t="s">
        <v>1090</v>
      </c>
      <c r="D283" t="s">
        <v>345</v>
      </c>
      <c r="E283" s="27" t="s">
        <v>1091</v>
      </c>
      <c r="F283" s="28" t="s">
        <v>355</v>
      </c>
      <c r="G283" s="29">
        <v>24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1072</v>
      </c>
    </row>
    <row r="286" ht="79.2">
      <c r="A286" s="1" t="s">
        <v>342</v>
      </c>
      <c r="E286" s="27" t="s">
        <v>503</v>
      </c>
    </row>
    <row r="287">
      <c r="A287" s="1" t="s">
        <v>333</v>
      </c>
      <c r="B287" s="1">
        <v>70</v>
      </c>
      <c r="C287" s="26" t="s">
        <v>1093</v>
      </c>
      <c r="D287" t="s">
        <v>345</v>
      </c>
      <c r="E287" s="27" t="s">
        <v>1094</v>
      </c>
      <c r="F287" s="28" t="s">
        <v>355</v>
      </c>
      <c r="G287" s="29">
        <v>24</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1072</v>
      </c>
    </row>
    <row r="290" ht="92.4">
      <c r="A290" s="1" t="s">
        <v>342</v>
      </c>
      <c r="E290" s="27" t="s">
        <v>1095</v>
      </c>
    </row>
    <row r="291">
      <c r="A291" s="1" t="s">
        <v>333</v>
      </c>
      <c r="B291" s="1">
        <v>71</v>
      </c>
      <c r="C291" s="26" t="s">
        <v>2385</v>
      </c>
      <c r="D291" t="s">
        <v>345</v>
      </c>
      <c r="E291" s="27" t="s">
        <v>2386</v>
      </c>
      <c r="F291" s="28" t="s">
        <v>355</v>
      </c>
      <c r="G291" s="29">
        <v>24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1072</v>
      </c>
    </row>
    <row r="294" ht="105.6">
      <c r="A294" s="1" t="s">
        <v>342</v>
      </c>
      <c r="E294" s="27" t="s">
        <v>2387</v>
      </c>
    </row>
    <row r="295">
      <c r="A295" s="1" t="s">
        <v>333</v>
      </c>
      <c r="B295" s="1">
        <v>72</v>
      </c>
      <c r="C295" s="26" t="s">
        <v>1720</v>
      </c>
      <c r="D295" t="s">
        <v>345</v>
      </c>
      <c r="E295" s="27" t="s">
        <v>1721</v>
      </c>
      <c r="F295" s="28" t="s">
        <v>361</v>
      </c>
      <c r="G295" s="29">
        <v>360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2783</v>
      </c>
    </row>
    <row r="298" ht="171.6">
      <c r="A298" s="1" t="s">
        <v>342</v>
      </c>
      <c r="E298" s="27" t="s">
        <v>1186</v>
      </c>
    </row>
    <row r="299">
      <c r="A299" s="1" t="s">
        <v>333</v>
      </c>
      <c r="B299" s="1">
        <v>73</v>
      </c>
      <c r="C299" s="26" t="s">
        <v>1723</v>
      </c>
      <c r="D299" t="s">
        <v>345</v>
      </c>
      <c r="E299" s="27" t="s">
        <v>1724</v>
      </c>
      <c r="F299" s="28" t="s">
        <v>361</v>
      </c>
      <c r="G299" s="29">
        <v>360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2783</v>
      </c>
    </row>
    <row r="302" ht="132">
      <c r="A302" s="1" t="s">
        <v>342</v>
      </c>
      <c r="E302" s="27" t="s">
        <v>1197</v>
      </c>
    </row>
    <row r="303">
      <c r="A303" s="1" t="s">
        <v>333</v>
      </c>
      <c r="B303" s="1">
        <v>74</v>
      </c>
      <c r="C303" s="26" t="s">
        <v>1138</v>
      </c>
      <c r="D303" t="s">
        <v>345</v>
      </c>
      <c r="E303" s="27" t="s">
        <v>1139</v>
      </c>
      <c r="F303" s="28" t="s">
        <v>355</v>
      </c>
      <c r="G303" s="29">
        <v>6</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2784</v>
      </c>
    </row>
    <row r="306" ht="105.6">
      <c r="A306" s="1" t="s">
        <v>342</v>
      </c>
      <c r="E306" s="27" t="s">
        <v>1131</v>
      </c>
    </row>
    <row r="307">
      <c r="A307" s="1" t="s">
        <v>333</v>
      </c>
      <c r="B307" s="1">
        <v>75</v>
      </c>
      <c r="C307" s="26" t="s">
        <v>2785</v>
      </c>
      <c r="D307" t="s">
        <v>345</v>
      </c>
      <c r="E307" s="27" t="s">
        <v>2786</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2784</v>
      </c>
    </row>
    <row r="310" ht="132">
      <c r="A310" s="1" t="s">
        <v>342</v>
      </c>
      <c r="E310" s="27" t="s">
        <v>1729</v>
      </c>
    </row>
    <row r="311">
      <c r="A311" s="1" t="s">
        <v>333</v>
      </c>
      <c r="B311" s="1">
        <v>76</v>
      </c>
      <c r="C311" s="26" t="s">
        <v>1766</v>
      </c>
      <c r="D311" t="s">
        <v>345</v>
      </c>
      <c r="E311" s="27" t="s">
        <v>1767</v>
      </c>
      <c r="F311" s="28" t="s">
        <v>355</v>
      </c>
      <c r="G311" s="29">
        <v>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2787</v>
      </c>
    </row>
    <row r="314" ht="132">
      <c r="A314" s="1" t="s">
        <v>342</v>
      </c>
      <c r="E314" s="27" t="s">
        <v>1769</v>
      </c>
    </row>
    <row r="315">
      <c r="A315" s="1" t="s">
        <v>333</v>
      </c>
      <c r="B315" s="1">
        <v>77</v>
      </c>
      <c r="C315" s="26" t="s">
        <v>1770</v>
      </c>
      <c r="D315" t="s">
        <v>345</v>
      </c>
      <c r="E315" s="27" t="s">
        <v>1771</v>
      </c>
      <c r="F315" s="28" t="s">
        <v>355</v>
      </c>
      <c r="G315" s="29">
        <v>33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2788</v>
      </c>
    </row>
    <row r="318" ht="132">
      <c r="A318" s="1" t="s">
        <v>342</v>
      </c>
      <c r="E318" s="27" t="s">
        <v>1769</v>
      </c>
    </row>
    <row r="319" ht="26.4">
      <c r="A319" s="1" t="s">
        <v>333</v>
      </c>
      <c r="B319" s="1">
        <v>78</v>
      </c>
      <c r="C319" s="26" t="s">
        <v>1773</v>
      </c>
      <c r="D319" t="s">
        <v>345</v>
      </c>
      <c r="E319" s="27" t="s">
        <v>1774</v>
      </c>
      <c r="F319" s="28" t="s">
        <v>355</v>
      </c>
      <c r="G319" s="29">
        <v>33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2788</v>
      </c>
    </row>
    <row r="322" ht="52.8">
      <c r="A322" s="1" t="s">
        <v>342</v>
      </c>
      <c r="E322" s="27" t="s">
        <v>1776</v>
      </c>
    </row>
    <row r="323" ht="26.4">
      <c r="A323" s="1" t="s">
        <v>333</v>
      </c>
      <c r="B323" s="1">
        <v>79</v>
      </c>
      <c r="C323" s="26" t="s">
        <v>2789</v>
      </c>
      <c r="D323" t="s">
        <v>345</v>
      </c>
      <c r="E323" s="27" t="s">
        <v>1774</v>
      </c>
      <c r="F323" s="28" t="s">
        <v>355</v>
      </c>
      <c r="G323" s="29">
        <v>33</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2788</v>
      </c>
    </row>
    <row r="326" ht="145.2">
      <c r="A326" s="1" t="s">
        <v>342</v>
      </c>
      <c r="E326" s="27" t="s">
        <v>2790</v>
      </c>
    </row>
    <row r="327">
      <c r="A327" s="1" t="s">
        <v>333</v>
      </c>
      <c r="B327" s="1">
        <v>80</v>
      </c>
      <c r="C327" s="26" t="s">
        <v>2791</v>
      </c>
      <c r="D327" t="s">
        <v>345</v>
      </c>
      <c r="E327" s="27" t="s">
        <v>2792</v>
      </c>
      <c r="F327" s="28" t="s">
        <v>355</v>
      </c>
      <c r="G327" s="29">
        <v>33</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2788</v>
      </c>
    </row>
    <row r="330" ht="158.4">
      <c r="A330" s="1" t="s">
        <v>342</v>
      </c>
      <c r="E330" s="27" t="s">
        <v>447</v>
      </c>
    </row>
    <row r="331">
      <c r="A331" s="1" t="s">
        <v>333</v>
      </c>
      <c r="B331" s="1">
        <v>81</v>
      </c>
      <c r="C331" s="26" t="s">
        <v>1837</v>
      </c>
      <c r="D331" t="s">
        <v>345</v>
      </c>
      <c r="E331" s="27" t="s">
        <v>1838</v>
      </c>
      <c r="F331" s="28" t="s">
        <v>355</v>
      </c>
      <c r="G331" s="29">
        <v>33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2788</v>
      </c>
    </row>
    <row r="334" ht="132">
      <c r="A334" s="1" t="s">
        <v>342</v>
      </c>
      <c r="E334" s="27" t="s">
        <v>1061</v>
      </c>
    </row>
    <row r="335">
      <c r="A335" s="1" t="s">
        <v>333</v>
      </c>
      <c r="B335" s="1">
        <v>82</v>
      </c>
      <c r="C335" s="26" t="s">
        <v>2140</v>
      </c>
      <c r="D335" t="s">
        <v>345</v>
      </c>
      <c r="E335" s="27" t="s">
        <v>2141</v>
      </c>
      <c r="F335" s="28" t="s">
        <v>355</v>
      </c>
      <c r="G335" s="29">
        <v>36</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1079</v>
      </c>
    </row>
    <row r="338" ht="132">
      <c r="A338" s="1" t="s">
        <v>342</v>
      </c>
      <c r="E338" s="27" t="s">
        <v>1729</v>
      </c>
    </row>
    <row r="339">
      <c r="A339" s="1" t="s">
        <v>333</v>
      </c>
      <c r="B339" s="1">
        <v>83</v>
      </c>
      <c r="C339" s="26" t="s">
        <v>1739</v>
      </c>
      <c r="D339" t="s">
        <v>345</v>
      </c>
      <c r="E339" s="27" t="s">
        <v>1740</v>
      </c>
      <c r="F339" s="28" t="s">
        <v>355</v>
      </c>
      <c r="G339" s="29">
        <v>2</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1033</v>
      </c>
    </row>
    <row r="342" ht="132">
      <c r="A342" s="1" t="s">
        <v>342</v>
      </c>
      <c r="E342" s="27" t="s">
        <v>1729</v>
      </c>
    </row>
    <row r="343">
      <c r="A343" s="1" t="s">
        <v>333</v>
      </c>
      <c r="B343" s="1">
        <v>84</v>
      </c>
      <c r="C343" s="26" t="s">
        <v>1780</v>
      </c>
      <c r="D343" t="s">
        <v>345</v>
      </c>
      <c r="E343" s="27" t="s">
        <v>1781</v>
      </c>
      <c r="F343" s="28" t="s">
        <v>1782</v>
      </c>
      <c r="G343" s="29">
        <v>156</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2793</v>
      </c>
    </row>
    <row r="346" ht="184.8">
      <c r="A346" s="1" t="s">
        <v>342</v>
      </c>
      <c r="E346" s="27" t="s">
        <v>1784</v>
      </c>
    </row>
    <row r="347">
      <c r="A347" s="1" t="s">
        <v>333</v>
      </c>
      <c r="B347" s="1">
        <v>85</v>
      </c>
      <c r="C347" s="26" t="s">
        <v>1789</v>
      </c>
      <c r="D347" t="s">
        <v>345</v>
      </c>
      <c r="E347" s="27" t="s">
        <v>1790</v>
      </c>
      <c r="F347" s="28" t="s">
        <v>355</v>
      </c>
      <c r="G347" s="29">
        <v>312</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2794</v>
      </c>
    </row>
    <row r="350" ht="158.4">
      <c r="A350" s="1" t="s">
        <v>342</v>
      </c>
      <c r="E350" s="27" t="s">
        <v>447</v>
      </c>
    </row>
    <row r="351">
      <c r="A351" s="1" t="s">
        <v>333</v>
      </c>
      <c r="B351" s="1">
        <v>86</v>
      </c>
      <c r="C351" s="26" t="s">
        <v>1792</v>
      </c>
      <c r="D351" t="s">
        <v>345</v>
      </c>
      <c r="E351" s="27" t="s">
        <v>1793</v>
      </c>
      <c r="F351" s="28" t="s">
        <v>355</v>
      </c>
      <c r="G351" s="29">
        <v>312</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2794</v>
      </c>
    </row>
    <row r="354" ht="132">
      <c r="A354" s="1" t="s">
        <v>342</v>
      </c>
      <c r="E354" s="27" t="s">
        <v>1061</v>
      </c>
    </row>
    <row r="355">
      <c r="A355" s="1" t="s">
        <v>333</v>
      </c>
      <c r="B355" s="1">
        <v>87</v>
      </c>
      <c r="C355" s="26" t="s">
        <v>1796</v>
      </c>
      <c r="D355" t="s">
        <v>345</v>
      </c>
      <c r="E355" s="27" t="s">
        <v>1797</v>
      </c>
      <c r="F355" s="28" t="s">
        <v>355</v>
      </c>
      <c r="G355" s="29">
        <v>312</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2794</v>
      </c>
    </row>
    <row r="358" ht="158.4">
      <c r="A358" s="1" t="s">
        <v>342</v>
      </c>
      <c r="E358" s="27" t="s">
        <v>447</v>
      </c>
    </row>
    <row r="359">
      <c r="A359" s="1" t="s">
        <v>333</v>
      </c>
      <c r="B359" s="1">
        <v>88</v>
      </c>
      <c r="C359" s="26" t="s">
        <v>1799</v>
      </c>
      <c r="D359" t="s">
        <v>345</v>
      </c>
      <c r="E359" s="27" t="s">
        <v>1800</v>
      </c>
      <c r="F359" s="28" t="s">
        <v>355</v>
      </c>
      <c r="G359" s="29">
        <v>312</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2794</v>
      </c>
    </row>
    <row r="362" ht="132">
      <c r="A362" s="1" t="s">
        <v>342</v>
      </c>
      <c r="E362" s="27" t="s">
        <v>1061</v>
      </c>
    </row>
    <row r="363">
      <c r="A363" s="1" t="s">
        <v>333</v>
      </c>
      <c r="B363" s="1">
        <v>89</v>
      </c>
      <c r="C363" s="26" t="s">
        <v>429</v>
      </c>
      <c r="D363" t="s">
        <v>345</v>
      </c>
      <c r="E363" s="27" t="s">
        <v>430</v>
      </c>
      <c r="F363" s="28" t="s">
        <v>431</v>
      </c>
      <c r="G363" s="29">
        <v>180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2324</v>
      </c>
    </row>
    <row r="366" ht="118.8">
      <c r="A366" s="1" t="s">
        <v>342</v>
      </c>
      <c r="E366" s="27" t="s">
        <v>432</v>
      </c>
    </row>
    <row r="367">
      <c r="A367" s="1" t="s">
        <v>330</v>
      </c>
      <c r="C367" s="22" t="s">
        <v>1374</v>
      </c>
      <c r="E367" s="23" t="s">
        <v>1375</v>
      </c>
      <c r="L367" s="24">
        <f>SUMIFS(L368:L391,A368:A391,"P")</f>
        <v>0</v>
      </c>
      <c r="M367" s="24">
        <f>SUMIFS(M368:M391,A368:A391,"P")</f>
        <v>0</v>
      </c>
      <c r="N367" s="25"/>
    </row>
    <row r="368" ht="26.4">
      <c r="A368" s="1" t="s">
        <v>333</v>
      </c>
      <c r="B368" s="1">
        <v>91</v>
      </c>
      <c r="C368" s="26" t="s">
        <v>449</v>
      </c>
      <c r="D368" t="s">
        <v>450</v>
      </c>
      <c r="E368" s="27" t="s">
        <v>451</v>
      </c>
      <c r="F368" s="28" t="s">
        <v>337</v>
      </c>
      <c r="G368" s="29">
        <v>179.99100000000001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2795</v>
      </c>
    </row>
    <row r="371" ht="158.4">
      <c r="A371" s="1" t="s">
        <v>342</v>
      </c>
      <c r="E371" s="27" t="s">
        <v>343</v>
      </c>
    </row>
    <row r="372" ht="26.4">
      <c r="A372" s="1" t="s">
        <v>333</v>
      </c>
      <c r="B372" s="1">
        <v>92</v>
      </c>
      <c r="C372" s="26" t="s">
        <v>471</v>
      </c>
      <c r="D372" t="s">
        <v>472</v>
      </c>
      <c r="E372" s="27" t="s">
        <v>473</v>
      </c>
      <c r="F372" s="28" t="s">
        <v>337</v>
      </c>
      <c r="G372" s="29">
        <v>1.5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2796</v>
      </c>
    </row>
    <row r="375" ht="158.4">
      <c r="A375" s="1" t="s">
        <v>342</v>
      </c>
      <c r="E375" s="27" t="s">
        <v>343</v>
      </c>
    </row>
    <row r="376" ht="26.4">
      <c r="A376" s="1" t="s">
        <v>333</v>
      </c>
      <c r="B376" s="1">
        <v>93</v>
      </c>
      <c r="C376" s="26" t="s">
        <v>334</v>
      </c>
      <c r="D376" t="s">
        <v>335</v>
      </c>
      <c r="E376" s="27" t="s">
        <v>336</v>
      </c>
      <c r="F376" s="28" t="s">
        <v>337</v>
      </c>
      <c r="G376" s="29">
        <v>0.5</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1856</v>
      </c>
    </row>
    <row r="379" ht="158.4">
      <c r="A379" s="1" t="s">
        <v>342</v>
      </c>
      <c r="E379" s="27" t="s">
        <v>343</v>
      </c>
    </row>
    <row r="380" ht="26.4">
      <c r="A380" s="1" t="s">
        <v>333</v>
      </c>
      <c r="B380" s="1">
        <v>94</v>
      </c>
      <c r="C380" s="26" t="s">
        <v>1377</v>
      </c>
      <c r="D380" t="s">
        <v>1378</v>
      </c>
      <c r="E380" s="27" t="s">
        <v>1379</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1029</v>
      </c>
    </row>
    <row r="383" ht="158.4">
      <c r="A383" s="1" t="s">
        <v>342</v>
      </c>
      <c r="E383" s="27" t="s">
        <v>343</v>
      </c>
    </row>
    <row r="384" ht="26.4">
      <c r="A384" s="1" t="s">
        <v>333</v>
      </c>
      <c r="B384" s="1">
        <v>95</v>
      </c>
      <c r="C384" s="26" t="s">
        <v>1853</v>
      </c>
      <c r="D384" t="s">
        <v>1854</v>
      </c>
      <c r="E384" s="27" t="s">
        <v>1855</v>
      </c>
      <c r="F384" s="28" t="s">
        <v>337</v>
      </c>
      <c r="G384" s="29">
        <v>0.5</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c r="E386" s="32" t="s">
        <v>1856</v>
      </c>
    </row>
    <row r="387" ht="158.4">
      <c r="A387" s="1" t="s">
        <v>342</v>
      </c>
      <c r="E387" s="27" t="s">
        <v>343</v>
      </c>
    </row>
    <row r="388" ht="26.4">
      <c r="A388" s="1" t="s">
        <v>333</v>
      </c>
      <c r="B388" s="1">
        <v>96</v>
      </c>
      <c r="C388" s="26" t="s">
        <v>456</v>
      </c>
      <c r="D388" t="s">
        <v>457</v>
      </c>
      <c r="E388" s="27" t="s">
        <v>458</v>
      </c>
      <c r="F388" s="28" t="s">
        <v>337</v>
      </c>
      <c r="G388" s="29">
        <v>0.5</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c r="E390" s="32" t="s">
        <v>1856</v>
      </c>
    </row>
    <row r="391" ht="158.4">
      <c r="A391" s="1" t="s">
        <v>342</v>
      </c>
      <c r="E3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COUNTIFS(L8:L290,"=0",A8:A290,"P")+COUNTIFS(L8:L290,"",A8:A290,"P")+SUM(Q8:Q290)</f>
        <v>0</v>
      </c>
    </row>
    <row r="8">
      <c r="A8" s="1" t="s">
        <v>328</v>
      </c>
      <c r="C8" s="22" t="s">
        <v>2797</v>
      </c>
      <c r="E8" s="23" t="s">
        <v>67</v>
      </c>
      <c r="L8" s="24">
        <f>L9+L98+L203+L232+L273</f>
        <v>0</v>
      </c>
      <c r="M8" s="24">
        <f>M9+M98+M203+M232+M273</f>
        <v>0</v>
      </c>
      <c r="N8" s="25"/>
    </row>
    <row r="9">
      <c r="A9" s="1" t="s">
        <v>330</v>
      </c>
      <c r="C9" s="22" t="s">
        <v>331</v>
      </c>
      <c r="E9" s="23" t="s">
        <v>1382</v>
      </c>
      <c r="L9" s="24">
        <f>SUMIFS(L10:L97,A10:A97,"P")</f>
        <v>0</v>
      </c>
      <c r="M9" s="24">
        <f>SUMIFS(M10:M97,A10:A97,"P")</f>
        <v>0</v>
      </c>
      <c r="N9" s="25"/>
    </row>
    <row r="10">
      <c r="A10" s="1" t="s">
        <v>333</v>
      </c>
      <c r="B10" s="1">
        <v>1</v>
      </c>
      <c r="C10" s="26" t="s">
        <v>1383</v>
      </c>
      <c r="D10" t="s">
        <v>345</v>
      </c>
      <c r="E10" s="27" t="s">
        <v>2106</v>
      </c>
      <c r="F10" s="28" t="s">
        <v>582</v>
      </c>
      <c r="G10" s="29">
        <v>0.22500000000000001</v>
      </c>
      <c r="H10" s="28">
        <v>0</v>
      </c>
      <c r="I10" s="30">
        <f>ROUND(G10*H10,P4)</f>
        <v>0</v>
      </c>
      <c r="L10" s="30">
        <v>0</v>
      </c>
      <c r="M10" s="24">
        <f>ROUND(G10*L10,P4)</f>
        <v>0</v>
      </c>
      <c r="N10" s="25" t="s">
        <v>1365</v>
      </c>
      <c r="O10" s="31">
        <f>M10*AA10</f>
        <v>0</v>
      </c>
      <c r="P10" s="1">
        <v>3</v>
      </c>
      <c r="AA10" s="1">
        <f>IF(P10=1,$O$3,IF(P10=2,$O$4,$O$5))</f>
        <v>0</v>
      </c>
    </row>
    <row r="11">
      <c r="A11" s="1" t="s">
        <v>339</v>
      </c>
      <c r="E11" s="27" t="s">
        <v>349</v>
      </c>
    </row>
    <row r="12" ht="26.4">
      <c r="A12" s="1" t="s">
        <v>341</v>
      </c>
      <c r="E12" s="32" t="s">
        <v>2798</v>
      </c>
    </row>
    <row r="13" ht="79.2">
      <c r="A13" s="1" t="s">
        <v>342</v>
      </c>
      <c r="E13" s="27" t="s">
        <v>2108</v>
      </c>
    </row>
    <row r="14">
      <c r="A14" s="1" t="s">
        <v>333</v>
      </c>
      <c r="B14" s="1">
        <v>2</v>
      </c>
      <c r="C14" s="26" t="s">
        <v>1408</v>
      </c>
      <c r="D14" t="s">
        <v>345</v>
      </c>
      <c r="E14" s="27" t="s">
        <v>1409</v>
      </c>
      <c r="F14" s="28" t="s">
        <v>483</v>
      </c>
      <c r="G14" s="29">
        <v>84.299999999999997</v>
      </c>
      <c r="H14" s="28">
        <v>0</v>
      </c>
      <c r="I14" s="30">
        <f>ROUND(G14*H14,P4)</f>
        <v>0</v>
      </c>
      <c r="L14" s="30">
        <v>0</v>
      </c>
      <c r="M14" s="24">
        <f>ROUND(G14*L14,P4)</f>
        <v>0</v>
      </c>
      <c r="N14" s="25" t="s">
        <v>474</v>
      </c>
      <c r="O14" s="31">
        <f>M14*AA14</f>
        <v>0</v>
      </c>
      <c r="P14" s="1">
        <v>3</v>
      </c>
      <c r="AA14" s="1">
        <f>IF(P14=1,$O$3,IF(P14=2,$O$4,$O$5))</f>
        <v>0</v>
      </c>
    </row>
    <row r="15">
      <c r="A15" s="1" t="s">
        <v>339</v>
      </c>
      <c r="E15" s="27" t="s">
        <v>349</v>
      </c>
    </row>
    <row r="16" ht="26.4">
      <c r="A16" s="1" t="s">
        <v>341</v>
      </c>
      <c r="E16" s="32" t="s">
        <v>2799</v>
      </c>
    </row>
    <row r="17" ht="356.4">
      <c r="A17" s="1" t="s">
        <v>342</v>
      </c>
      <c r="E17" s="27" t="s">
        <v>487</v>
      </c>
    </row>
    <row r="18">
      <c r="A18" s="1" t="s">
        <v>333</v>
      </c>
      <c r="B18" s="1">
        <v>3</v>
      </c>
      <c r="C18" s="26" t="s">
        <v>490</v>
      </c>
      <c r="D18" t="s">
        <v>345</v>
      </c>
      <c r="E18" s="27" t="s">
        <v>491</v>
      </c>
      <c r="F18" s="28" t="s">
        <v>483</v>
      </c>
      <c r="G18" s="29">
        <v>75.870000000000005</v>
      </c>
      <c r="H18" s="28">
        <v>0</v>
      </c>
      <c r="I18" s="30">
        <f>ROUND(G18*H18,P4)</f>
        <v>0</v>
      </c>
      <c r="L18" s="30">
        <v>0</v>
      </c>
      <c r="M18" s="24">
        <f>ROUND(G18*L18,P4)</f>
        <v>0</v>
      </c>
      <c r="N18" s="25" t="s">
        <v>474</v>
      </c>
      <c r="O18" s="31">
        <f>M18*AA18</f>
        <v>0</v>
      </c>
      <c r="P18" s="1">
        <v>3</v>
      </c>
      <c r="AA18" s="1">
        <f>IF(P18=1,$O$3,IF(P18=2,$O$4,$O$5))</f>
        <v>0</v>
      </c>
    </row>
    <row r="19">
      <c r="A19" s="1" t="s">
        <v>339</v>
      </c>
      <c r="E19" s="27" t="s">
        <v>349</v>
      </c>
    </row>
    <row r="20" ht="26.4">
      <c r="A20" s="1" t="s">
        <v>341</v>
      </c>
      <c r="E20" s="32" t="s">
        <v>2800</v>
      </c>
    </row>
    <row r="21" ht="264">
      <c r="A21" s="1" t="s">
        <v>342</v>
      </c>
      <c r="E21" s="27" t="s">
        <v>492</v>
      </c>
    </row>
    <row r="22">
      <c r="A22" s="1" t="s">
        <v>333</v>
      </c>
      <c r="B22" s="1">
        <v>4</v>
      </c>
      <c r="C22" s="26" t="s">
        <v>669</v>
      </c>
      <c r="D22" t="s">
        <v>345</v>
      </c>
      <c r="E22" s="27" t="s">
        <v>670</v>
      </c>
      <c r="F22" s="28" t="s">
        <v>361</v>
      </c>
      <c r="G22" s="29">
        <v>210</v>
      </c>
      <c r="H22" s="28">
        <v>0</v>
      </c>
      <c r="I22" s="30">
        <f>ROUND(G22*H22,P4)</f>
        <v>0</v>
      </c>
      <c r="L22" s="30">
        <v>0</v>
      </c>
      <c r="M22" s="24">
        <f>ROUND(G22*L22,P4)</f>
        <v>0</v>
      </c>
      <c r="N22" s="25" t="s">
        <v>474</v>
      </c>
      <c r="O22" s="31">
        <f>M22*AA22</f>
        <v>0</v>
      </c>
      <c r="P22" s="1">
        <v>3</v>
      </c>
      <c r="AA22" s="1">
        <f>IF(P22=1,$O$3,IF(P22=2,$O$4,$O$5))</f>
        <v>0</v>
      </c>
    </row>
    <row r="23">
      <c r="A23" s="1" t="s">
        <v>339</v>
      </c>
      <c r="E23" s="27" t="s">
        <v>349</v>
      </c>
    </row>
    <row r="24" ht="26.4">
      <c r="A24" s="1" t="s">
        <v>341</v>
      </c>
      <c r="E24" s="32" t="s">
        <v>2551</v>
      </c>
    </row>
    <row r="25" ht="79.2">
      <c r="A25" s="1" t="s">
        <v>342</v>
      </c>
      <c r="E25" s="27" t="s">
        <v>510</v>
      </c>
    </row>
    <row r="26" ht="26.4">
      <c r="A26" s="1" t="s">
        <v>333</v>
      </c>
      <c r="B26" s="1">
        <v>5</v>
      </c>
      <c r="C26" s="26" t="s">
        <v>516</v>
      </c>
      <c r="D26" t="s">
        <v>345</v>
      </c>
      <c r="E26" s="27" t="s">
        <v>517</v>
      </c>
      <c r="F26" s="28" t="s">
        <v>361</v>
      </c>
      <c r="G26" s="29">
        <v>210</v>
      </c>
      <c r="H26" s="28">
        <v>0</v>
      </c>
      <c r="I26" s="30">
        <f>ROUND(G26*H26,P4)</f>
        <v>0</v>
      </c>
      <c r="L26" s="30">
        <v>0</v>
      </c>
      <c r="M26" s="24">
        <f>ROUND(G26*L26,P4)</f>
        <v>0</v>
      </c>
      <c r="N26" s="25" t="s">
        <v>474</v>
      </c>
      <c r="O26" s="31">
        <f>M26*AA26</f>
        <v>0</v>
      </c>
      <c r="P26" s="1">
        <v>3</v>
      </c>
      <c r="AA26" s="1">
        <f>IF(P26=1,$O$3,IF(P26=2,$O$4,$O$5))</f>
        <v>0</v>
      </c>
    </row>
    <row r="27">
      <c r="A27" s="1" t="s">
        <v>339</v>
      </c>
      <c r="E27" s="27" t="s">
        <v>349</v>
      </c>
    </row>
    <row r="28" ht="26.4">
      <c r="A28" s="1" t="s">
        <v>341</v>
      </c>
      <c r="E28" s="32" t="s">
        <v>2551</v>
      </c>
    </row>
    <row r="29" ht="79.2">
      <c r="A29" s="1" t="s">
        <v>342</v>
      </c>
      <c r="E29" s="27" t="s">
        <v>518</v>
      </c>
    </row>
    <row r="30">
      <c r="A30" s="1" t="s">
        <v>333</v>
      </c>
      <c r="B30" s="1">
        <v>6</v>
      </c>
      <c r="C30" s="26" t="s">
        <v>511</v>
      </c>
      <c r="D30" t="s">
        <v>345</v>
      </c>
      <c r="E30" s="27" t="s">
        <v>512</v>
      </c>
      <c r="F30" s="28" t="s">
        <v>361</v>
      </c>
      <c r="G30" s="29">
        <v>20</v>
      </c>
      <c r="H30" s="28">
        <v>0</v>
      </c>
      <c r="I30" s="30">
        <f>ROUND(G30*H30,P4)</f>
        <v>0</v>
      </c>
      <c r="L30" s="30">
        <v>0</v>
      </c>
      <c r="M30" s="24">
        <f>ROUND(G30*L30,P4)</f>
        <v>0</v>
      </c>
      <c r="N30" s="25" t="s">
        <v>474</v>
      </c>
      <c r="O30" s="31">
        <f>M30*AA30</f>
        <v>0</v>
      </c>
      <c r="P30" s="1">
        <v>3</v>
      </c>
      <c r="AA30" s="1">
        <f>IF(P30=1,$O$3,IF(P30=2,$O$4,$O$5))</f>
        <v>0</v>
      </c>
    </row>
    <row r="31">
      <c r="A31" s="1" t="s">
        <v>339</v>
      </c>
      <c r="E31" s="27" t="s">
        <v>2552</v>
      </c>
    </row>
    <row r="32" ht="26.4">
      <c r="A32" s="1" t="s">
        <v>341</v>
      </c>
      <c r="E32" s="32" t="s">
        <v>1307</v>
      </c>
    </row>
    <row r="33" ht="79.2">
      <c r="A33" s="1" t="s">
        <v>342</v>
      </c>
      <c r="E33" s="27" t="s">
        <v>510</v>
      </c>
    </row>
    <row r="34">
      <c r="A34" s="1" t="s">
        <v>333</v>
      </c>
      <c r="B34" s="1">
        <v>7</v>
      </c>
      <c r="C34" s="26" t="s">
        <v>522</v>
      </c>
      <c r="D34" t="s">
        <v>345</v>
      </c>
      <c r="E34" s="27" t="s">
        <v>523</v>
      </c>
      <c r="F34" s="28" t="s">
        <v>361</v>
      </c>
      <c r="G34" s="29">
        <v>25</v>
      </c>
      <c r="H34" s="28">
        <v>0</v>
      </c>
      <c r="I34" s="30">
        <f>ROUND(G34*H34,P4)</f>
        <v>0</v>
      </c>
      <c r="L34" s="30">
        <v>0</v>
      </c>
      <c r="M34" s="24">
        <f>ROUND(G34*L34,P4)</f>
        <v>0</v>
      </c>
      <c r="N34" s="25" t="s">
        <v>474</v>
      </c>
      <c r="O34" s="31">
        <f>M34*AA34</f>
        <v>0</v>
      </c>
      <c r="P34" s="1">
        <v>3</v>
      </c>
      <c r="AA34" s="1">
        <f>IF(P34=1,$O$3,IF(P34=2,$O$4,$O$5))</f>
        <v>0</v>
      </c>
    </row>
    <row r="35">
      <c r="A35" s="1" t="s">
        <v>339</v>
      </c>
      <c r="E35" s="27" t="s">
        <v>349</v>
      </c>
    </row>
    <row r="36" ht="26.4">
      <c r="A36" s="1" t="s">
        <v>341</v>
      </c>
      <c r="E36" s="32" t="s">
        <v>2801</v>
      </c>
    </row>
    <row r="37" ht="92.4">
      <c r="A37" s="1" t="s">
        <v>342</v>
      </c>
      <c r="E37" s="27" t="s">
        <v>524</v>
      </c>
    </row>
    <row r="38">
      <c r="A38" s="1" t="s">
        <v>333</v>
      </c>
      <c r="B38" s="1">
        <v>8</v>
      </c>
      <c r="C38" s="26" t="s">
        <v>1455</v>
      </c>
      <c r="D38" t="s">
        <v>345</v>
      </c>
      <c r="E38" s="27" t="s">
        <v>1456</v>
      </c>
      <c r="F38" s="28" t="s">
        <v>361</v>
      </c>
      <c r="G38" s="29">
        <v>225</v>
      </c>
      <c r="H38" s="28">
        <v>0</v>
      </c>
      <c r="I38" s="30">
        <f>ROUND(G38*H38,P4)</f>
        <v>0</v>
      </c>
      <c r="L38" s="30">
        <v>0</v>
      </c>
      <c r="M38" s="24">
        <f>ROUND(G38*L38,P4)</f>
        <v>0</v>
      </c>
      <c r="N38" s="25" t="s">
        <v>474</v>
      </c>
      <c r="O38" s="31">
        <f>M38*AA38</f>
        <v>0</v>
      </c>
      <c r="P38" s="1">
        <v>3</v>
      </c>
      <c r="AA38" s="1">
        <f>IF(P38=1,$O$3,IF(P38=2,$O$4,$O$5))</f>
        <v>0</v>
      </c>
    </row>
    <row r="39">
      <c r="A39" s="1" t="s">
        <v>339</v>
      </c>
      <c r="E39" s="27" t="s">
        <v>349</v>
      </c>
    </row>
    <row r="40" ht="26.4">
      <c r="A40" s="1" t="s">
        <v>341</v>
      </c>
      <c r="E40" s="32" t="s">
        <v>2548</v>
      </c>
    </row>
    <row r="41" ht="92.4">
      <c r="A41" s="1" t="s">
        <v>342</v>
      </c>
      <c r="E41" s="27" t="s">
        <v>515</v>
      </c>
    </row>
    <row r="42" ht="26.4">
      <c r="A42" s="1" t="s">
        <v>333</v>
      </c>
      <c r="B42" s="1">
        <v>9</v>
      </c>
      <c r="C42" s="26" t="s">
        <v>1470</v>
      </c>
      <c r="D42" t="s">
        <v>345</v>
      </c>
      <c r="E42" s="27" t="s">
        <v>1471</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349</v>
      </c>
    </row>
    <row r="44" ht="26.4">
      <c r="A44" s="1" t="s">
        <v>341</v>
      </c>
      <c r="E44" s="32" t="s">
        <v>1153</v>
      </c>
    </row>
    <row r="45" ht="132">
      <c r="A45" s="1" t="s">
        <v>342</v>
      </c>
      <c r="E45" s="27" t="s">
        <v>1473</v>
      </c>
    </row>
    <row r="46" ht="26.4">
      <c r="A46" s="1" t="s">
        <v>333</v>
      </c>
      <c r="B46" s="1">
        <v>10</v>
      </c>
      <c r="C46" s="26" t="s">
        <v>1478</v>
      </c>
      <c r="D46" t="s">
        <v>345</v>
      </c>
      <c r="E46" s="27" t="s">
        <v>1479</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ht="26.4">
      <c r="A48" s="1" t="s">
        <v>341</v>
      </c>
      <c r="E48" s="32" t="s">
        <v>1153</v>
      </c>
    </row>
    <row r="49" ht="39.6">
      <c r="A49" s="1" t="s">
        <v>342</v>
      </c>
      <c r="E49" s="27" t="s">
        <v>1481</v>
      </c>
    </row>
    <row r="50" ht="26.4">
      <c r="A50" s="1" t="s">
        <v>333</v>
      </c>
      <c r="B50" s="1">
        <v>11</v>
      </c>
      <c r="C50" s="26" t="s">
        <v>1482</v>
      </c>
      <c r="D50" t="s">
        <v>345</v>
      </c>
      <c r="E50" s="27" t="s">
        <v>1483</v>
      </c>
      <c r="F50" s="28" t="s">
        <v>355</v>
      </c>
      <c r="G50" s="29">
        <v>20</v>
      </c>
      <c r="H50" s="28">
        <v>0</v>
      </c>
      <c r="I50" s="30">
        <f>ROUND(G50*H50,P4)</f>
        <v>0</v>
      </c>
      <c r="L50" s="30">
        <v>0</v>
      </c>
      <c r="M50" s="24">
        <f>ROUND(G50*L50,P4)</f>
        <v>0</v>
      </c>
      <c r="N50" s="25" t="s">
        <v>474</v>
      </c>
      <c r="O50" s="31">
        <f>M50*AA50</f>
        <v>0</v>
      </c>
      <c r="P50" s="1">
        <v>3</v>
      </c>
      <c r="AA50" s="1">
        <f>IF(P50=1,$O$3,IF(P50=2,$O$4,$O$5))</f>
        <v>0</v>
      </c>
    </row>
    <row r="51">
      <c r="A51" s="1" t="s">
        <v>339</v>
      </c>
      <c r="E51" s="27" t="s">
        <v>349</v>
      </c>
    </row>
    <row r="52" ht="26.4">
      <c r="A52" s="1" t="s">
        <v>341</v>
      </c>
      <c r="E52" s="32" t="s">
        <v>1307</v>
      </c>
    </row>
    <row r="53" ht="39.6">
      <c r="A53" s="1" t="s">
        <v>342</v>
      </c>
      <c r="E53" s="27" t="s">
        <v>1485</v>
      </c>
    </row>
    <row r="54">
      <c r="A54" s="1" t="s">
        <v>333</v>
      </c>
      <c r="B54" s="1">
        <v>12</v>
      </c>
      <c r="C54" s="26" t="s">
        <v>1491</v>
      </c>
      <c r="D54" t="s">
        <v>345</v>
      </c>
      <c r="E54" s="27" t="s">
        <v>1492</v>
      </c>
      <c r="F54" s="28" t="s">
        <v>355</v>
      </c>
      <c r="G54" s="29">
        <v>4</v>
      </c>
      <c r="H54" s="28">
        <v>0</v>
      </c>
      <c r="I54" s="30">
        <f>ROUND(G54*H54,P4)</f>
        <v>0</v>
      </c>
      <c r="L54" s="30">
        <v>0</v>
      </c>
      <c r="M54" s="24">
        <f>ROUND(G54*L54,P4)</f>
        <v>0</v>
      </c>
      <c r="N54" s="25" t="s">
        <v>474</v>
      </c>
      <c r="O54" s="31">
        <f>M54*AA54</f>
        <v>0</v>
      </c>
      <c r="P54" s="1">
        <v>3</v>
      </c>
      <c r="AA54" s="1">
        <f>IF(P54=1,$O$3,IF(P54=2,$O$4,$O$5))</f>
        <v>0</v>
      </c>
    </row>
    <row r="55">
      <c r="A55" s="1" t="s">
        <v>339</v>
      </c>
      <c r="E55" s="27" t="s">
        <v>349</v>
      </c>
    </row>
    <row r="56" ht="26.4">
      <c r="A56" s="1" t="s">
        <v>341</v>
      </c>
      <c r="E56" s="32" t="s">
        <v>1246</v>
      </c>
    </row>
    <row r="57" ht="118.8">
      <c r="A57" s="1" t="s">
        <v>342</v>
      </c>
      <c r="E57" s="27" t="s">
        <v>1494</v>
      </c>
    </row>
    <row r="58">
      <c r="A58" s="1" t="s">
        <v>333</v>
      </c>
      <c r="B58" s="1">
        <v>13</v>
      </c>
      <c r="C58" s="26" t="s">
        <v>1495</v>
      </c>
      <c r="D58" t="s">
        <v>345</v>
      </c>
      <c r="E58" s="27" t="s">
        <v>1496</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349</v>
      </c>
    </row>
    <row r="60" ht="26.4">
      <c r="A60" s="1" t="s">
        <v>341</v>
      </c>
      <c r="E60" s="32" t="s">
        <v>1153</v>
      </c>
    </row>
    <row r="61" ht="118.8">
      <c r="A61" s="1" t="s">
        <v>342</v>
      </c>
      <c r="E61" s="27" t="s">
        <v>1494</v>
      </c>
    </row>
    <row r="62">
      <c r="A62" s="1" t="s">
        <v>333</v>
      </c>
      <c r="B62" s="1">
        <v>14</v>
      </c>
      <c r="C62" s="26" t="s">
        <v>2126</v>
      </c>
      <c r="D62" t="s">
        <v>345</v>
      </c>
      <c r="E62" s="27" t="s">
        <v>2127</v>
      </c>
      <c r="F62" s="28" t="s">
        <v>355</v>
      </c>
      <c r="G62" s="29">
        <v>20</v>
      </c>
      <c r="H62" s="28">
        <v>0</v>
      </c>
      <c r="I62" s="30">
        <f>ROUND(G62*H62,P4)</f>
        <v>0</v>
      </c>
      <c r="L62" s="30">
        <v>0</v>
      </c>
      <c r="M62" s="24">
        <f>ROUND(G62*L62,P4)</f>
        <v>0</v>
      </c>
      <c r="N62" s="25" t="s">
        <v>474</v>
      </c>
      <c r="O62" s="31">
        <f>M62*AA62</f>
        <v>0</v>
      </c>
      <c r="P62" s="1">
        <v>3</v>
      </c>
      <c r="AA62" s="1">
        <f>IF(P62=1,$O$3,IF(P62=2,$O$4,$O$5))</f>
        <v>0</v>
      </c>
    </row>
    <row r="63">
      <c r="A63" s="1" t="s">
        <v>339</v>
      </c>
      <c r="E63" s="27" t="s">
        <v>349</v>
      </c>
    </row>
    <row r="64" ht="26.4">
      <c r="A64" s="1" t="s">
        <v>341</v>
      </c>
      <c r="E64" s="32" t="s">
        <v>1307</v>
      </c>
    </row>
    <row r="65" ht="105.6">
      <c r="A65" s="1" t="s">
        <v>342</v>
      </c>
      <c r="E65" s="27" t="s">
        <v>2125</v>
      </c>
    </row>
    <row r="66" ht="26.4">
      <c r="A66" s="1" t="s">
        <v>333</v>
      </c>
      <c r="B66" s="1">
        <v>15</v>
      </c>
      <c r="C66" s="26" t="s">
        <v>2335</v>
      </c>
      <c r="D66" t="s">
        <v>345</v>
      </c>
      <c r="E66" s="27" t="s">
        <v>2336</v>
      </c>
      <c r="F66" s="28" t="s">
        <v>361</v>
      </c>
      <c r="G66" s="29">
        <v>360</v>
      </c>
      <c r="H66" s="28">
        <v>0</v>
      </c>
      <c r="I66" s="30">
        <f>ROUND(G66*H66,P4)</f>
        <v>0</v>
      </c>
      <c r="L66" s="30">
        <v>0</v>
      </c>
      <c r="M66" s="24">
        <f>ROUND(G66*L66,P4)</f>
        <v>0</v>
      </c>
      <c r="N66" s="25" t="s">
        <v>474</v>
      </c>
      <c r="O66" s="31">
        <f>M66*AA66</f>
        <v>0</v>
      </c>
      <c r="P66" s="1">
        <v>3</v>
      </c>
      <c r="AA66" s="1">
        <f>IF(P66=1,$O$3,IF(P66=2,$O$4,$O$5))</f>
        <v>0</v>
      </c>
    </row>
    <row r="67">
      <c r="A67" s="1" t="s">
        <v>339</v>
      </c>
      <c r="E67" s="27" t="s">
        <v>349</v>
      </c>
    </row>
    <row r="68" ht="26.4">
      <c r="A68" s="1" t="s">
        <v>341</v>
      </c>
      <c r="E68" s="32" t="s">
        <v>2802</v>
      </c>
    </row>
    <row r="69" ht="132">
      <c r="A69" s="1" t="s">
        <v>342</v>
      </c>
      <c r="E69" s="27" t="s">
        <v>1542</v>
      </c>
    </row>
    <row r="70" ht="26.4">
      <c r="A70" s="1" t="s">
        <v>333</v>
      </c>
      <c r="B70" s="1">
        <v>16</v>
      </c>
      <c r="C70" s="26" t="s">
        <v>2555</v>
      </c>
      <c r="D70" t="s">
        <v>345</v>
      </c>
      <c r="E70" s="27" t="s">
        <v>2556</v>
      </c>
      <c r="F70" s="28" t="s">
        <v>361</v>
      </c>
      <c r="G70" s="29">
        <v>360</v>
      </c>
      <c r="H70" s="28">
        <v>0</v>
      </c>
      <c r="I70" s="30">
        <f>ROUND(G70*H70,P4)</f>
        <v>0</v>
      </c>
      <c r="L70" s="30">
        <v>0</v>
      </c>
      <c r="M70" s="24">
        <f>ROUND(G70*L70,P4)</f>
        <v>0</v>
      </c>
      <c r="N70" s="25" t="s">
        <v>474</v>
      </c>
      <c r="O70" s="31">
        <f>M70*AA70</f>
        <v>0</v>
      </c>
      <c r="P70" s="1">
        <v>3</v>
      </c>
      <c r="AA70" s="1">
        <f>IF(P70=1,$O$3,IF(P70=2,$O$4,$O$5))</f>
        <v>0</v>
      </c>
    </row>
    <row r="71">
      <c r="A71" s="1" t="s">
        <v>339</v>
      </c>
      <c r="E71" s="27" t="s">
        <v>349</v>
      </c>
    </row>
    <row r="72" ht="26.4">
      <c r="A72" s="1" t="s">
        <v>341</v>
      </c>
      <c r="E72" s="32" t="s">
        <v>2802</v>
      </c>
    </row>
    <row r="73" ht="105.6">
      <c r="A73" s="1" t="s">
        <v>342</v>
      </c>
      <c r="E73" s="27" t="s">
        <v>2441</v>
      </c>
    </row>
    <row r="74">
      <c r="A74" s="1" t="s">
        <v>333</v>
      </c>
      <c r="B74" s="1">
        <v>17</v>
      </c>
      <c r="C74" s="26" t="s">
        <v>2557</v>
      </c>
      <c r="D74" t="s">
        <v>345</v>
      </c>
      <c r="E74" s="27" t="s">
        <v>2558</v>
      </c>
      <c r="F74" s="28" t="s">
        <v>355</v>
      </c>
      <c r="G74" s="29">
        <v>280</v>
      </c>
      <c r="H74" s="28">
        <v>0</v>
      </c>
      <c r="I74" s="30">
        <f>ROUND(G74*H74,P4)</f>
        <v>0</v>
      </c>
      <c r="L74" s="30">
        <v>0</v>
      </c>
      <c r="M74" s="24">
        <f>ROUND(G74*L74,P4)</f>
        <v>0</v>
      </c>
      <c r="N74" s="25" t="s">
        <v>474</v>
      </c>
      <c r="O74" s="31">
        <f>M74*AA74</f>
        <v>0</v>
      </c>
      <c r="P74" s="1">
        <v>3</v>
      </c>
      <c r="AA74" s="1">
        <f>IF(P74=1,$O$3,IF(P74=2,$O$4,$O$5))</f>
        <v>0</v>
      </c>
    </row>
    <row r="75">
      <c r="A75" s="1" t="s">
        <v>339</v>
      </c>
      <c r="E75" s="27" t="s">
        <v>349</v>
      </c>
    </row>
    <row r="76" ht="26.4">
      <c r="A76" s="1" t="s">
        <v>341</v>
      </c>
      <c r="E76" s="32" t="s">
        <v>2803</v>
      </c>
    </row>
    <row r="77" ht="105.6">
      <c r="A77" s="1" t="s">
        <v>342</v>
      </c>
      <c r="E77" s="27" t="s">
        <v>2125</v>
      </c>
    </row>
    <row r="78">
      <c r="A78" s="1" t="s">
        <v>333</v>
      </c>
      <c r="B78" s="1">
        <v>18</v>
      </c>
      <c r="C78" s="26" t="s">
        <v>2246</v>
      </c>
      <c r="D78" t="s">
        <v>345</v>
      </c>
      <c r="E78" s="27" t="s">
        <v>2247</v>
      </c>
      <c r="F78" s="28" t="s">
        <v>361</v>
      </c>
      <c r="G78" s="29">
        <v>10</v>
      </c>
      <c r="H78" s="28">
        <v>0</v>
      </c>
      <c r="I78" s="30">
        <f>ROUND(G78*H78,P4)</f>
        <v>0</v>
      </c>
      <c r="L78" s="30">
        <v>0</v>
      </c>
      <c r="M78" s="24">
        <f>ROUND(G78*L78,P4)</f>
        <v>0</v>
      </c>
      <c r="N78" s="25" t="s">
        <v>474</v>
      </c>
      <c r="O78" s="31">
        <f>M78*AA78</f>
        <v>0</v>
      </c>
      <c r="P78" s="1">
        <v>3</v>
      </c>
      <c r="AA78" s="1">
        <f>IF(P78=1,$O$3,IF(P78=2,$O$4,$O$5))</f>
        <v>0</v>
      </c>
    </row>
    <row r="79">
      <c r="A79" s="1" t="s">
        <v>339</v>
      </c>
      <c r="E79" s="27" t="s">
        <v>349</v>
      </c>
    </row>
    <row r="80" ht="26.4">
      <c r="A80" s="1" t="s">
        <v>341</v>
      </c>
      <c r="E80" s="32" t="s">
        <v>1140</v>
      </c>
    </row>
    <row r="81" ht="105.6">
      <c r="A81" s="1" t="s">
        <v>342</v>
      </c>
      <c r="E81" s="27" t="s">
        <v>2248</v>
      </c>
    </row>
    <row r="82" ht="26.4">
      <c r="A82" s="1" t="s">
        <v>333</v>
      </c>
      <c r="B82" s="1">
        <v>19</v>
      </c>
      <c r="C82" s="26" t="s">
        <v>501</v>
      </c>
      <c r="D82" t="s">
        <v>345</v>
      </c>
      <c r="E82" s="27" t="s">
        <v>502</v>
      </c>
      <c r="F82" s="28" t="s">
        <v>355</v>
      </c>
      <c r="G82" s="29">
        <v>28</v>
      </c>
      <c r="H82" s="28">
        <v>0</v>
      </c>
      <c r="I82" s="30">
        <f>ROUND(G82*H82,P4)</f>
        <v>0</v>
      </c>
      <c r="L82" s="30">
        <v>0</v>
      </c>
      <c r="M82" s="24">
        <f>ROUND(G82*L82,P4)</f>
        <v>0</v>
      </c>
      <c r="N82" s="25" t="s">
        <v>474</v>
      </c>
      <c r="O82" s="31">
        <f>M82*AA82</f>
        <v>0</v>
      </c>
      <c r="P82" s="1">
        <v>3</v>
      </c>
      <c r="AA82" s="1">
        <f>IF(P82=1,$O$3,IF(P82=2,$O$4,$O$5))</f>
        <v>0</v>
      </c>
    </row>
    <row r="83">
      <c r="A83" s="1" t="s">
        <v>339</v>
      </c>
      <c r="E83" s="27" t="s">
        <v>349</v>
      </c>
    </row>
    <row r="84" ht="26.4">
      <c r="A84" s="1" t="s">
        <v>341</v>
      </c>
      <c r="E84" s="32" t="s">
        <v>2804</v>
      </c>
    </row>
    <row r="85" ht="79.2">
      <c r="A85" s="1" t="s">
        <v>342</v>
      </c>
      <c r="E85" s="27" t="s">
        <v>503</v>
      </c>
    </row>
    <row r="86" ht="26.4">
      <c r="A86" s="1" t="s">
        <v>333</v>
      </c>
      <c r="B86" s="1">
        <v>20</v>
      </c>
      <c r="C86" s="26" t="s">
        <v>519</v>
      </c>
      <c r="D86" t="s">
        <v>345</v>
      </c>
      <c r="E86" s="27" t="s">
        <v>520</v>
      </c>
      <c r="F86" s="28" t="s">
        <v>355</v>
      </c>
      <c r="G86" s="29">
        <v>10</v>
      </c>
      <c r="H86" s="28">
        <v>0</v>
      </c>
      <c r="I86" s="30">
        <f>ROUND(G86*H86,P4)</f>
        <v>0</v>
      </c>
      <c r="L86" s="30">
        <v>0</v>
      </c>
      <c r="M86" s="24">
        <f>ROUND(G86*L86,P4)</f>
        <v>0</v>
      </c>
      <c r="N86" s="25" t="s">
        <v>474</v>
      </c>
      <c r="O86" s="31">
        <f>M86*AA86</f>
        <v>0</v>
      </c>
      <c r="P86" s="1">
        <v>3</v>
      </c>
      <c r="AA86" s="1">
        <f>IF(P86=1,$O$3,IF(P86=2,$O$4,$O$5))</f>
        <v>0</v>
      </c>
    </row>
    <row r="87">
      <c r="A87" s="1" t="s">
        <v>339</v>
      </c>
      <c r="E87" s="27" t="s">
        <v>349</v>
      </c>
    </row>
    <row r="88" ht="26.4">
      <c r="A88" s="1" t="s">
        <v>341</v>
      </c>
      <c r="E88" s="32" t="s">
        <v>1140</v>
      </c>
    </row>
    <row r="89" ht="105.6">
      <c r="A89" s="1" t="s">
        <v>342</v>
      </c>
      <c r="E89" s="27" t="s">
        <v>521</v>
      </c>
    </row>
    <row r="90" ht="26.4">
      <c r="A90" s="1" t="s">
        <v>333</v>
      </c>
      <c r="B90" s="1">
        <v>21</v>
      </c>
      <c r="C90" s="26" t="s">
        <v>1505</v>
      </c>
      <c r="D90" t="s">
        <v>345</v>
      </c>
      <c r="E90" s="27" t="s">
        <v>1506</v>
      </c>
      <c r="F90" s="28" t="s">
        <v>582</v>
      </c>
      <c r="G90" s="29">
        <v>0.22500000000000001</v>
      </c>
      <c r="H90" s="28">
        <v>0</v>
      </c>
      <c r="I90" s="30">
        <f>ROUND(G90*H90,P4)</f>
        <v>0</v>
      </c>
      <c r="L90" s="30">
        <v>0</v>
      </c>
      <c r="M90" s="24">
        <f>ROUND(G90*L90,P4)</f>
        <v>0</v>
      </c>
      <c r="N90" s="25" t="s">
        <v>1365</v>
      </c>
      <c r="O90" s="31">
        <f>M90*AA90</f>
        <v>0</v>
      </c>
      <c r="P90" s="1">
        <v>3</v>
      </c>
      <c r="AA90" s="1">
        <f>IF(P90=1,$O$3,IF(P90=2,$O$4,$O$5))</f>
        <v>0</v>
      </c>
    </row>
    <row r="91">
      <c r="A91" s="1" t="s">
        <v>339</v>
      </c>
      <c r="E91" s="27" t="s">
        <v>349</v>
      </c>
    </row>
    <row r="92" ht="26.4">
      <c r="A92" s="1" t="s">
        <v>341</v>
      </c>
      <c r="E92" s="32" t="s">
        <v>2559</v>
      </c>
    </row>
    <row r="93" ht="92.4">
      <c r="A93" s="1" t="s">
        <v>342</v>
      </c>
      <c r="E93" s="27" t="s">
        <v>1508</v>
      </c>
    </row>
    <row r="94">
      <c r="A94" s="1" t="s">
        <v>333</v>
      </c>
      <c r="B94" s="1">
        <v>22</v>
      </c>
      <c r="C94" s="26" t="s">
        <v>1509</v>
      </c>
      <c r="D94" t="s">
        <v>345</v>
      </c>
      <c r="E94" s="27" t="s">
        <v>1510</v>
      </c>
      <c r="F94" s="28" t="s">
        <v>582</v>
      </c>
      <c r="G94" s="29">
        <v>0.22500000000000001</v>
      </c>
      <c r="H94" s="28">
        <v>0</v>
      </c>
      <c r="I94" s="30">
        <f>ROUND(G94*H94,P4)</f>
        <v>0</v>
      </c>
      <c r="L94" s="30">
        <v>0</v>
      </c>
      <c r="M94" s="24">
        <f>ROUND(G94*L94,P4)</f>
        <v>0</v>
      </c>
      <c r="N94" s="25" t="s">
        <v>1365</v>
      </c>
      <c r="O94" s="31">
        <f>M94*AA94</f>
        <v>0</v>
      </c>
      <c r="P94" s="1">
        <v>3</v>
      </c>
      <c r="AA94" s="1">
        <f>IF(P94=1,$O$3,IF(P94=2,$O$4,$O$5))</f>
        <v>0</v>
      </c>
    </row>
    <row r="95">
      <c r="A95" s="1" t="s">
        <v>339</v>
      </c>
      <c r="E95" s="27" t="s">
        <v>349</v>
      </c>
    </row>
    <row r="96" ht="26.4">
      <c r="A96" s="1" t="s">
        <v>341</v>
      </c>
      <c r="E96" s="32" t="s">
        <v>2559</v>
      </c>
    </row>
    <row r="97" ht="92.4">
      <c r="A97" s="1" t="s">
        <v>342</v>
      </c>
      <c r="E97" s="27" t="s">
        <v>1512</v>
      </c>
    </row>
    <row r="98">
      <c r="A98" s="1" t="s">
        <v>330</v>
      </c>
      <c r="C98" s="22" t="s">
        <v>351</v>
      </c>
      <c r="E98" s="23" t="s">
        <v>2560</v>
      </c>
      <c r="L98" s="24">
        <f>SUMIFS(L99:L202,A99:A202,"P")</f>
        <v>0</v>
      </c>
      <c r="M98" s="24">
        <f>SUMIFS(M99:M202,A99:A202,"P")</f>
        <v>0</v>
      </c>
      <c r="N98" s="25"/>
    </row>
    <row r="99" ht="26.4">
      <c r="A99" s="1" t="s">
        <v>333</v>
      </c>
      <c r="B99" s="1">
        <v>23</v>
      </c>
      <c r="C99" s="26" t="s">
        <v>2561</v>
      </c>
      <c r="D99" t="s">
        <v>345</v>
      </c>
      <c r="E99" s="27" t="s">
        <v>2562</v>
      </c>
      <c r="F99" s="28" t="s">
        <v>355</v>
      </c>
      <c r="G99" s="29">
        <v>2</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6.4">
      <c r="A101" s="1" t="s">
        <v>341</v>
      </c>
      <c r="E101" s="32" t="s">
        <v>1192</v>
      </c>
    </row>
    <row r="102" ht="158.4">
      <c r="A102" s="1" t="s">
        <v>342</v>
      </c>
      <c r="E102" s="27" t="s">
        <v>1546</v>
      </c>
    </row>
    <row r="103">
      <c r="A103" s="1" t="s">
        <v>333</v>
      </c>
      <c r="B103" s="1">
        <v>24</v>
      </c>
      <c r="C103" s="26" t="s">
        <v>2563</v>
      </c>
      <c r="D103" t="s">
        <v>345</v>
      </c>
      <c r="E103" s="27" t="s">
        <v>2564</v>
      </c>
      <c r="F103" s="28" t="s">
        <v>355</v>
      </c>
      <c r="G103" s="29">
        <v>2</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6.4">
      <c r="A105" s="1" t="s">
        <v>341</v>
      </c>
      <c r="E105" s="32" t="s">
        <v>1192</v>
      </c>
    </row>
    <row r="106" ht="132">
      <c r="A106" s="1" t="s">
        <v>342</v>
      </c>
      <c r="E106" s="27" t="s">
        <v>1061</v>
      </c>
    </row>
    <row r="107">
      <c r="A107" s="1" t="s">
        <v>333</v>
      </c>
      <c r="B107" s="1">
        <v>25</v>
      </c>
      <c r="C107" s="26" t="s">
        <v>2565</v>
      </c>
      <c r="D107" t="s">
        <v>345</v>
      </c>
      <c r="E107" s="27" t="s">
        <v>2566</v>
      </c>
      <c r="F107" s="28" t="s">
        <v>355</v>
      </c>
      <c r="G107" s="29">
        <v>9</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6.4">
      <c r="A109" s="1" t="s">
        <v>341</v>
      </c>
      <c r="E109" s="32" t="s">
        <v>1265</v>
      </c>
    </row>
    <row r="110" ht="158.4">
      <c r="A110" s="1" t="s">
        <v>342</v>
      </c>
      <c r="E110" s="27" t="s">
        <v>447</v>
      </c>
    </row>
    <row r="111" ht="26.4">
      <c r="A111" s="1" t="s">
        <v>333</v>
      </c>
      <c r="B111" s="1">
        <v>26</v>
      </c>
      <c r="C111" s="26" t="s">
        <v>2805</v>
      </c>
      <c r="D111" t="s">
        <v>345</v>
      </c>
      <c r="E111" s="27" t="s">
        <v>2806</v>
      </c>
      <c r="F111" s="28" t="s">
        <v>355</v>
      </c>
      <c r="G111" s="29">
        <v>64</v>
      </c>
      <c r="H111" s="28">
        <v>0</v>
      </c>
      <c r="I111" s="30">
        <f>ROUND(G111*H111,P4)</f>
        <v>0</v>
      </c>
      <c r="L111" s="30">
        <v>0</v>
      </c>
      <c r="M111" s="24">
        <f>ROUND(G111*L111,P4)</f>
        <v>0</v>
      </c>
      <c r="N111" s="25" t="s">
        <v>1365</v>
      </c>
      <c r="O111" s="31">
        <f>M111*AA111</f>
        <v>0</v>
      </c>
      <c r="P111" s="1">
        <v>3</v>
      </c>
      <c r="AA111" s="1">
        <f>IF(P111=1,$O$3,IF(P111=2,$O$4,$O$5))</f>
        <v>0</v>
      </c>
    </row>
    <row r="112">
      <c r="A112" s="1" t="s">
        <v>339</v>
      </c>
      <c r="E112" s="27" t="s">
        <v>349</v>
      </c>
    </row>
    <row r="113" ht="26.4">
      <c r="A113" s="1" t="s">
        <v>341</v>
      </c>
      <c r="E113" s="32" t="s">
        <v>1332</v>
      </c>
    </row>
    <row r="114" ht="158.4">
      <c r="A114" s="1" t="s">
        <v>342</v>
      </c>
      <c r="E114" s="27" t="s">
        <v>2807</v>
      </c>
    </row>
    <row r="115">
      <c r="A115" s="1" t="s">
        <v>333</v>
      </c>
      <c r="B115" s="1">
        <v>27</v>
      </c>
      <c r="C115" s="26" t="s">
        <v>2808</v>
      </c>
      <c r="D115" t="s">
        <v>345</v>
      </c>
      <c r="E115" s="27" t="s">
        <v>2809</v>
      </c>
      <c r="F115" s="28" t="s">
        <v>355</v>
      </c>
      <c r="G115" s="29">
        <v>3</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6.4">
      <c r="A117" s="1" t="s">
        <v>341</v>
      </c>
      <c r="E117" s="32" t="s">
        <v>1291</v>
      </c>
    </row>
    <row r="118" ht="158.4">
      <c r="A118" s="1" t="s">
        <v>342</v>
      </c>
      <c r="E118" s="27" t="s">
        <v>447</v>
      </c>
    </row>
    <row r="119">
      <c r="A119" s="1" t="s">
        <v>333</v>
      </c>
      <c r="B119" s="1">
        <v>28</v>
      </c>
      <c r="C119" s="26" t="s">
        <v>2567</v>
      </c>
      <c r="D119" t="s">
        <v>345</v>
      </c>
      <c r="E119" s="27" t="s">
        <v>2568</v>
      </c>
      <c r="F119" s="28" t="s">
        <v>355</v>
      </c>
      <c r="G119" s="29">
        <v>76</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6.4">
      <c r="A121" s="1" t="s">
        <v>341</v>
      </c>
      <c r="E121" s="32" t="s">
        <v>2810</v>
      </c>
    </row>
    <row r="122" ht="132">
      <c r="A122" s="1" t="s">
        <v>342</v>
      </c>
      <c r="E122" s="27" t="s">
        <v>1061</v>
      </c>
    </row>
    <row r="123">
      <c r="A123" s="1" t="s">
        <v>333</v>
      </c>
      <c r="B123" s="1">
        <v>29</v>
      </c>
      <c r="C123" s="26" t="s">
        <v>2569</v>
      </c>
      <c r="D123" t="s">
        <v>345</v>
      </c>
      <c r="E123" s="27" t="s">
        <v>2570</v>
      </c>
      <c r="F123" s="28" t="s">
        <v>355</v>
      </c>
      <c r="G123" s="29">
        <v>76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6.4">
      <c r="A125" s="1" t="s">
        <v>341</v>
      </c>
      <c r="E125" s="32" t="s">
        <v>2810</v>
      </c>
    </row>
    <row r="126" ht="158.4">
      <c r="A126" s="1" t="s">
        <v>342</v>
      </c>
      <c r="E126" s="27" t="s">
        <v>447</v>
      </c>
    </row>
    <row r="127" ht="26.4">
      <c r="A127" s="1" t="s">
        <v>333</v>
      </c>
      <c r="B127" s="1">
        <v>30</v>
      </c>
      <c r="C127" s="26" t="s">
        <v>2571</v>
      </c>
      <c r="D127" t="s">
        <v>345</v>
      </c>
      <c r="E127" s="27" t="s">
        <v>2572</v>
      </c>
      <c r="F127" s="28" t="s">
        <v>355</v>
      </c>
      <c r="G127" s="29">
        <v>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6.4">
      <c r="A129" s="1" t="s">
        <v>341</v>
      </c>
      <c r="E129" s="32" t="s">
        <v>1092</v>
      </c>
    </row>
    <row r="130" ht="158.4">
      <c r="A130" s="1" t="s">
        <v>342</v>
      </c>
      <c r="E130" s="27" t="s">
        <v>447</v>
      </c>
    </row>
    <row r="131" ht="26.4">
      <c r="A131" s="1" t="s">
        <v>333</v>
      </c>
      <c r="B131" s="1">
        <v>31</v>
      </c>
      <c r="C131" s="26" t="s">
        <v>2573</v>
      </c>
      <c r="D131" t="s">
        <v>345</v>
      </c>
      <c r="E131" s="27" t="s">
        <v>2574</v>
      </c>
      <c r="F131" s="28" t="s">
        <v>355</v>
      </c>
      <c r="G131" s="29">
        <v>78</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6.4">
      <c r="A133" s="1" t="s">
        <v>341</v>
      </c>
      <c r="E133" s="32" t="s">
        <v>2811</v>
      </c>
    </row>
    <row r="134" ht="158.4">
      <c r="A134" s="1" t="s">
        <v>342</v>
      </c>
      <c r="E134" s="27" t="s">
        <v>447</v>
      </c>
    </row>
    <row r="135" ht="26.4">
      <c r="A135" s="1" t="s">
        <v>333</v>
      </c>
      <c r="B135" s="1">
        <v>32</v>
      </c>
      <c r="C135" s="26" t="s">
        <v>2575</v>
      </c>
      <c r="D135" t="s">
        <v>345</v>
      </c>
      <c r="E135" s="27" t="s">
        <v>2576</v>
      </c>
      <c r="F135" s="28" t="s">
        <v>355</v>
      </c>
      <c r="G135" s="29">
        <v>76</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6.4">
      <c r="A137" s="1" t="s">
        <v>341</v>
      </c>
      <c r="E137" s="32" t="s">
        <v>2810</v>
      </c>
    </row>
    <row r="138" ht="158.4">
      <c r="A138" s="1" t="s">
        <v>342</v>
      </c>
      <c r="E138" s="27" t="s">
        <v>447</v>
      </c>
    </row>
    <row r="139">
      <c r="A139" s="1" t="s">
        <v>333</v>
      </c>
      <c r="B139" s="1">
        <v>33</v>
      </c>
      <c r="C139" s="26" t="s">
        <v>2577</v>
      </c>
      <c r="D139" t="s">
        <v>345</v>
      </c>
      <c r="E139" s="27" t="s">
        <v>2578</v>
      </c>
      <c r="F139" s="28" t="s">
        <v>355</v>
      </c>
      <c r="G139" s="29">
        <v>238</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2812</v>
      </c>
    </row>
    <row r="142" ht="132">
      <c r="A142" s="1" t="s">
        <v>342</v>
      </c>
      <c r="E142" s="27" t="s">
        <v>1061</v>
      </c>
    </row>
    <row r="143">
      <c r="A143" s="1" t="s">
        <v>333</v>
      </c>
      <c r="B143" s="1">
        <v>34</v>
      </c>
      <c r="C143" s="26" t="s">
        <v>1666</v>
      </c>
      <c r="D143" t="s">
        <v>345</v>
      </c>
      <c r="E143" s="27" t="s">
        <v>1667</v>
      </c>
      <c r="F143" s="28" t="s">
        <v>355</v>
      </c>
      <c r="G143" s="29">
        <v>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6.4">
      <c r="A145" s="1" t="s">
        <v>341</v>
      </c>
      <c r="E145" s="32" t="s">
        <v>1153</v>
      </c>
    </row>
    <row r="146" ht="158.4">
      <c r="A146" s="1" t="s">
        <v>342</v>
      </c>
      <c r="E146" s="27" t="s">
        <v>447</v>
      </c>
    </row>
    <row r="147">
      <c r="A147" s="1" t="s">
        <v>333</v>
      </c>
      <c r="B147" s="1">
        <v>35</v>
      </c>
      <c r="C147" s="26" t="s">
        <v>1669</v>
      </c>
      <c r="D147" t="s">
        <v>345</v>
      </c>
      <c r="E147" s="27" t="s">
        <v>1670</v>
      </c>
      <c r="F147" s="28" t="s">
        <v>355</v>
      </c>
      <c r="G147" s="29">
        <v>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6.4">
      <c r="A149" s="1" t="s">
        <v>341</v>
      </c>
      <c r="E149" s="32" t="s">
        <v>1153</v>
      </c>
    </row>
    <row r="150" ht="132">
      <c r="A150" s="1" t="s">
        <v>342</v>
      </c>
      <c r="E150" s="27" t="s">
        <v>1061</v>
      </c>
    </row>
    <row r="151">
      <c r="A151" s="1" t="s">
        <v>333</v>
      </c>
      <c r="B151" s="1">
        <v>36</v>
      </c>
      <c r="C151" s="26" t="s">
        <v>2579</v>
      </c>
      <c r="D151" t="s">
        <v>345</v>
      </c>
      <c r="E151" s="27" t="s">
        <v>2580</v>
      </c>
      <c r="F151" s="28" t="s">
        <v>355</v>
      </c>
      <c r="G151" s="29">
        <v>4</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6.4">
      <c r="A153" s="1" t="s">
        <v>341</v>
      </c>
      <c r="E153" s="32" t="s">
        <v>1246</v>
      </c>
    </row>
    <row r="154" ht="158.4">
      <c r="A154" s="1" t="s">
        <v>342</v>
      </c>
      <c r="E154" s="27" t="s">
        <v>447</v>
      </c>
    </row>
    <row r="155">
      <c r="A155" s="1" t="s">
        <v>333</v>
      </c>
      <c r="B155" s="1">
        <v>37</v>
      </c>
      <c r="C155" s="26" t="s">
        <v>2581</v>
      </c>
      <c r="D155" t="s">
        <v>345</v>
      </c>
      <c r="E155" s="27" t="s">
        <v>2582</v>
      </c>
      <c r="F155" s="28" t="s">
        <v>355</v>
      </c>
      <c r="G155" s="29">
        <v>4</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6.4">
      <c r="A157" s="1" t="s">
        <v>341</v>
      </c>
      <c r="E157" s="32" t="s">
        <v>1246</v>
      </c>
    </row>
    <row r="158" ht="132">
      <c r="A158" s="1" t="s">
        <v>342</v>
      </c>
      <c r="E158" s="27" t="s">
        <v>1061</v>
      </c>
    </row>
    <row r="159">
      <c r="A159" s="1" t="s">
        <v>333</v>
      </c>
      <c r="B159" s="1">
        <v>38</v>
      </c>
      <c r="C159" s="26" t="s">
        <v>1184</v>
      </c>
      <c r="D159" t="s">
        <v>345</v>
      </c>
      <c r="E159" s="27" t="s">
        <v>1185</v>
      </c>
      <c r="F159" s="28" t="s">
        <v>361</v>
      </c>
      <c r="G159" s="29">
        <v>0.59999999999999998</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6.4">
      <c r="A161" s="1" t="s">
        <v>341</v>
      </c>
      <c r="E161" s="32" t="s">
        <v>2583</v>
      </c>
    </row>
    <row r="162" ht="171.6">
      <c r="A162" s="1" t="s">
        <v>342</v>
      </c>
      <c r="E162" s="27" t="s">
        <v>1186</v>
      </c>
    </row>
    <row r="163">
      <c r="A163" s="1" t="s">
        <v>333</v>
      </c>
      <c r="B163" s="1">
        <v>39</v>
      </c>
      <c r="C163" s="26" t="s">
        <v>1187</v>
      </c>
      <c r="D163" t="s">
        <v>345</v>
      </c>
      <c r="E163" s="27" t="s">
        <v>1188</v>
      </c>
      <c r="F163" s="28" t="s">
        <v>361</v>
      </c>
      <c r="G163" s="29">
        <v>0.59999999999999998</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6.4">
      <c r="A165" s="1" t="s">
        <v>341</v>
      </c>
      <c r="E165" s="32" t="s">
        <v>2583</v>
      </c>
    </row>
    <row r="166" ht="132">
      <c r="A166" s="1" t="s">
        <v>342</v>
      </c>
      <c r="E166" s="27" t="s">
        <v>1189</v>
      </c>
    </row>
    <row r="167">
      <c r="A167" s="1" t="s">
        <v>333</v>
      </c>
      <c r="B167" s="1">
        <v>40</v>
      </c>
      <c r="C167" s="26" t="s">
        <v>2584</v>
      </c>
      <c r="D167" t="s">
        <v>345</v>
      </c>
      <c r="E167" s="27" t="s">
        <v>2585</v>
      </c>
      <c r="F167" s="28" t="s">
        <v>355</v>
      </c>
      <c r="G167" s="29">
        <v>4</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6.4">
      <c r="A169" s="1" t="s">
        <v>341</v>
      </c>
      <c r="E169" s="32" t="s">
        <v>1246</v>
      </c>
    </row>
    <row r="170" ht="105.6">
      <c r="A170" s="1" t="s">
        <v>342</v>
      </c>
      <c r="E170" s="27" t="s">
        <v>1146</v>
      </c>
    </row>
    <row r="171">
      <c r="A171" s="1" t="s">
        <v>333</v>
      </c>
      <c r="B171" s="1">
        <v>41</v>
      </c>
      <c r="C171" s="26" t="s">
        <v>1684</v>
      </c>
      <c r="D171" t="s">
        <v>345</v>
      </c>
      <c r="E171" s="27" t="s">
        <v>1685</v>
      </c>
      <c r="F171" s="28" t="s">
        <v>355</v>
      </c>
      <c r="G171" s="29">
        <v>1</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6.4">
      <c r="A173" s="1" t="s">
        <v>341</v>
      </c>
      <c r="E173" s="32" t="s">
        <v>1153</v>
      </c>
    </row>
    <row r="174" ht="158.4">
      <c r="A174" s="1" t="s">
        <v>342</v>
      </c>
      <c r="E174" s="27" t="s">
        <v>447</v>
      </c>
    </row>
    <row r="175">
      <c r="A175" s="1" t="s">
        <v>333</v>
      </c>
      <c r="B175" s="1">
        <v>42</v>
      </c>
      <c r="C175" s="26" t="s">
        <v>1687</v>
      </c>
      <c r="D175" t="s">
        <v>345</v>
      </c>
      <c r="E175" s="27" t="s">
        <v>1688</v>
      </c>
      <c r="F175" s="28" t="s">
        <v>355</v>
      </c>
      <c r="G175" s="29">
        <v>1</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6.4">
      <c r="A177" s="1" t="s">
        <v>341</v>
      </c>
      <c r="E177" s="32" t="s">
        <v>1153</v>
      </c>
    </row>
    <row r="178" ht="132">
      <c r="A178" s="1" t="s">
        <v>342</v>
      </c>
      <c r="E178" s="27" t="s">
        <v>1061</v>
      </c>
    </row>
    <row r="179">
      <c r="A179" s="1" t="s">
        <v>333</v>
      </c>
      <c r="B179" s="1">
        <v>43</v>
      </c>
      <c r="C179" s="26" t="s">
        <v>1693</v>
      </c>
      <c r="D179" t="s">
        <v>345</v>
      </c>
      <c r="E179" s="27" t="s">
        <v>1694</v>
      </c>
      <c r="F179" s="28" t="s">
        <v>355</v>
      </c>
      <c r="G179" s="29">
        <v>12</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6.4">
      <c r="A181" s="1" t="s">
        <v>341</v>
      </c>
      <c r="E181" s="32" t="s">
        <v>1112</v>
      </c>
    </row>
    <row r="182" ht="158.4">
      <c r="A182" s="1" t="s">
        <v>342</v>
      </c>
      <c r="E182" s="27" t="s">
        <v>447</v>
      </c>
    </row>
    <row r="183">
      <c r="A183" s="1" t="s">
        <v>333</v>
      </c>
      <c r="B183" s="1">
        <v>44</v>
      </c>
      <c r="C183" s="26" t="s">
        <v>1696</v>
      </c>
      <c r="D183" t="s">
        <v>345</v>
      </c>
      <c r="E183" s="27" t="s">
        <v>1697</v>
      </c>
      <c r="F183" s="28" t="s">
        <v>355</v>
      </c>
      <c r="G183" s="29">
        <v>12</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6.4">
      <c r="A185" s="1" t="s">
        <v>341</v>
      </c>
      <c r="E185" s="32" t="s">
        <v>1112</v>
      </c>
    </row>
    <row r="186" ht="132">
      <c r="A186" s="1" t="s">
        <v>342</v>
      </c>
      <c r="E186" s="27" t="s">
        <v>1061</v>
      </c>
    </row>
    <row r="187">
      <c r="A187" s="1" t="s">
        <v>333</v>
      </c>
      <c r="B187" s="1">
        <v>45</v>
      </c>
      <c r="C187" s="26" t="s">
        <v>1128</v>
      </c>
      <c r="D187" t="s">
        <v>345</v>
      </c>
      <c r="E187" s="27" t="s">
        <v>1129</v>
      </c>
      <c r="F187" s="28" t="s">
        <v>355</v>
      </c>
      <c r="G187" s="29">
        <v>2</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6.4">
      <c r="A189" s="1" t="s">
        <v>341</v>
      </c>
      <c r="E189" s="32" t="s">
        <v>1192</v>
      </c>
    </row>
    <row r="190" ht="105.6">
      <c r="A190" s="1" t="s">
        <v>342</v>
      </c>
      <c r="E190" s="27" t="s">
        <v>1131</v>
      </c>
    </row>
    <row r="191">
      <c r="A191" s="1" t="s">
        <v>333</v>
      </c>
      <c r="B191" s="1">
        <v>46</v>
      </c>
      <c r="C191" s="26" t="s">
        <v>1136</v>
      </c>
      <c r="D191" t="s">
        <v>345</v>
      </c>
      <c r="E191" s="27" t="s">
        <v>1137</v>
      </c>
      <c r="F191" s="28" t="s">
        <v>355</v>
      </c>
      <c r="G191" s="29">
        <v>2</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6.4">
      <c r="A193" s="1" t="s">
        <v>341</v>
      </c>
      <c r="E193" s="32" t="s">
        <v>1192</v>
      </c>
    </row>
    <row r="194" ht="105.6">
      <c r="A194" s="1" t="s">
        <v>342</v>
      </c>
      <c r="E194" s="27" t="s">
        <v>1131</v>
      </c>
    </row>
    <row r="195">
      <c r="A195" s="1" t="s">
        <v>333</v>
      </c>
      <c r="B195" s="1">
        <v>47</v>
      </c>
      <c r="C195" s="26" t="s">
        <v>1138</v>
      </c>
      <c r="D195" t="s">
        <v>345</v>
      </c>
      <c r="E195" s="27" t="s">
        <v>1139</v>
      </c>
      <c r="F195" s="28" t="s">
        <v>355</v>
      </c>
      <c r="G195" s="29">
        <v>2</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6.4">
      <c r="A197" s="1" t="s">
        <v>341</v>
      </c>
      <c r="E197" s="32" t="s">
        <v>2586</v>
      </c>
    </row>
    <row r="198" ht="105.6">
      <c r="A198" s="1" t="s">
        <v>342</v>
      </c>
      <c r="E198" s="27" t="s">
        <v>1131</v>
      </c>
    </row>
    <row r="199" ht="26.4">
      <c r="A199" s="1" t="s">
        <v>333</v>
      </c>
      <c r="B199" s="1">
        <v>48</v>
      </c>
      <c r="C199" s="26" t="s">
        <v>2587</v>
      </c>
      <c r="D199" t="s">
        <v>345</v>
      </c>
      <c r="E199" s="27" t="s">
        <v>2588</v>
      </c>
      <c r="F199" s="28" t="s">
        <v>355</v>
      </c>
      <c r="G199" s="29">
        <v>2</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6.4">
      <c r="A201" s="1" t="s">
        <v>341</v>
      </c>
      <c r="E201" s="32" t="s">
        <v>1192</v>
      </c>
    </row>
    <row r="202" ht="79.2">
      <c r="A202" s="1" t="s">
        <v>342</v>
      </c>
      <c r="E202" s="27" t="s">
        <v>1366</v>
      </c>
    </row>
    <row r="203">
      <c r="A203" s="1" t="s">
        <v>330</v>
      </c>
      <c r="C203" s="22" t="s">
        <v>357</v>
      </c>
      <c r="E203" s="23" t="s">
        <v>2589</v>
      </c>
      <c r="L203" s="24">
        <f>SUMIFS(L204:L231,A204:A231,"P")</f>
        <v>0</v>
      </c>
      <c r="M203" s="24">
        <f>SUMIFS(M204:M231,A204:A231,"P")</f>
        <v>0</v>
      </c>
      <c r="N203" s="25"/>
    </row>
    <row r="204">
      <c r="A204" s="1" t="s">
        <v>333</v>
      </c>
      <c r="B204" s="1">
        <v>49</v>
      </c>
      <c r="C204" s="26" t="s">
        <v>1104</v>
      </c>
      <c r="D204" t="s">
        <v>345</v>
      </c>
      <c r="E204" s="27" t="s">
        <v>1105</v>
      </c>
      <c r="F204" s="28" t="s">
        <v>361</v>
      </c>
      <c r="G204" s="29">
        <v>990</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6.4">
      <c r="A206" s="1" t="s">
        <v>341</v>
      </c>
      <c r="E206" s="32" t="s">
        <v>2813</v>
      </c>
    </row>
    <row r="207" ht="79.2">
      <c r="A207" s="1" t="s">
        <v>342</v>
      </c>
      <c r="E207" s="27" t="s">
        <v>906</v>
      </c>
    </row>
    <row r="208">
      <c r="A208" s="1" t="s">
        <v>333</v>
      </c>
      <c r="B208" s="1">
        <v>50</v>
      </c>
      <c r="C208" s="26" t="s">
        <v>2098</v>
      </c>
      <c r="D208" t="s">
        <v>345</v>
      </c>
      <c r="E208" s="27" t="s">
        <v>2099</v>
      </c>
      <c r="F208" s="28" t="s">
        <v>355</v>
      </c>
      <c r="G208" s="29">
        <v>2</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6.4">
      <c r="A210" s="1" t="s">
        <v>341</v>
      </c>
      <c r="E210" s="32" t="s">
        <v>1192</v>
      </c>
    </row>
    <row r="211" ht="158.4">
      <c r="A211" s="1" t="s">
        <v>342</v>
      </c>
      <c r="E211" s="27" t="s">
        <v>447</v>
      </c>
    </row>
    <row r="212">
      <c r="A212" s="1" t="s">
        <v>333</v>
      </c>
      <c r="B212" s="1">
        <v>51</v>
      </c>
      <c r="C212" s="26" t="s">
        <v>1206</v>
      </c>
      <c r="D212" t="s">
        <v>345</v>
      </c>
      <c r="E212" s="27" t="s">
        <v>1207</v>
      </c>
      <c r="F212" s="28" t="s">
        <v>355</v>
      </c>
      <c r="G212" s="29">
        <v>2</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6.4">
      <c r="A214" s="1" t="s">
        <v>341</v>
      </c>
      <c r="E214" s="32" t="s">
        <v>1192</v>
      </c>
    </row>
    <row r="215" ht="132">
      <c r="A215" s="1" t="s">
        <v>342</v>
      </c>
      <c r="E215" s="27" t="s">
        <v>1061</v>
      </c>
    </row>
    <row r="216">
      <c r="A216" s="1" t="s">
        <v>333</v>
      </c>
      <c r="B216" s="1">
        <v>52</v>
      </c>
      <c r="C216" s="26" t="s">
        <v>1198</v>
      </c>
      <c r="D216" t="s">
        <v>345</v>
      </c>
      <c r="E216" s="27" t="s">
        <v>1199</v>
      </c>
      <c r="F216" s="28" t="s">
        <v>532</v>
      </c>
      <c r="G216" s="29">
        <v>0.040000000000000001</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6.4">
      <c r="A218" s="1" t="s">
        <v>341</v>
      </c>
      <c r="E218" s="32" t="s">
        <v>2591</v>
      </c>
    </row>
    <row r="219" ht="171.6">
      <c r="A219" s="1" t="s">
        <v>342</v>
      </c>
      <c r="E219" s="27" t="s">
        <v>1193</v>
      </c>
    </row>
    <row r="220">
      <c r="A220" s="1" t="s">
        <v>333</v>
      </c>
      <c r="B220" s="1">
        <v>53</v>
      </c>
      <c r="C220" s="26" t="s">
        <v>1201</v>
      </c>
      <c r="D220" t="s">
        <v>345</v>
      </c>
      <c r="E220" s="27" t="s">
        <v>1202</v>
      </c>
      <c r="F220" s="28" t="s">
        <v>532</v>
      </c>
      <c r="G220" s="29">
        <v>0.040000000000000001</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6.4">
      <c r="A222" s="1" t="s">
        <v>341</v>
      </c>
      <c r="E222" s="32" t="s">
        <v>2591</v>
      </c>
    </row>
    <row r="223" ht="132">
      <c r="A223" s="1" t="s">
        <v>342</v>
      </c>
      <c r="E223" s="27" t="s">
        <v>1203</v>
      </c>
    </row>
    <row r="224">
      <c r="A224" s="1" t="s">
        <v>333</v>
      </c>
      <c r="B224" s="1">
        <v>54</v>
      </c>
      <c r="C224" s="26" t="s">
        <v>1190</v>
      </c>
      <c r="D224" t="s">
        <v>345</v>
      </c>
      <c r="E224" s="27" t="s">
        <v>1191</v>
      </c>
      <c r="F224" s="28" t="s">
        <v>532</v>
      </c>
      <c r="G224" s="29">
        <v>0.050000000000000003</v>
      </c>
      <c r="H224" s="28">
        <v>0</v>
      </c>
      <c r="I224" s="30">
        <f>ROUND(G224*H224,P4)</f>
        <v>0</v>
      </c>
      <c r="L224" s="30">
        <v>0</v>
      </c>
      <c r="M224" s="24">
        <f>ROUND(G224*L224,P4)</f>
        <v>0</v>
      </c>
      <c r="N224" s="25" t="s">
        <v>474</v>
      </c>
      <c r="O224" s="31">
        <f>M224*AA224</f>
        <v>0</v>
      </c>
      <c r="P224" s="1">
        <v>3</v>
      </c>
      <c r="AA224" s="1">
        <f>IF(P224=1,$O$3,IF(P224=2,$O$4,$O$5))</f>
        <v>0</v>
      </c>
    </row>
    <row r="225">
      <c r="A225" s="1" t="s">
        <v>339</v>
      </c>
      <c r="E225" s="27" t="s">
        <v>349</v>
      </c>
    </row>
    <row r="226" ht="26.4">
      <c r="A226" s="1" t="s">
        <v>341</v>
      </c>
      <c r="E226" s="32" t="s">
        <v>1376</v>
      </c>
    </row>
    <row r="227" ht="171.6">
      <c r="A227" s="1" t="s">
        <v>342</v>
      </c>
      <c r="E227" s="27" t="s">
        <v>1193</v>
      </c>
    </row>
    <row r="228">
      <c r="A228" s="1" t="s">
        <v>333</v>
      </c>
      <c r="B228" s="1">
        <v>55</v>
      </c>
      <c r="C228" s="26" t="s">
        <v>1194</v>
      </c>
      <c r="D228" t="s">
        <v>345</v>
      </c>
      <c r="E228" s="27" t="s">
        <v>1195</v>
      </c>
      <c r="F228" s="28" t="s">
        <v>361</v>
      </c>
      <c r="G228" s="29">
        <v>10</v>
      </c>
      <c r="H228" s="28">
        <v>0</v>
      </c>
      <c r="I228" s="30">
        <f>ROUND(G228*H228,P4)</f>
        <v>0</v>
      </c>
      <c r="L228" s="30">
        <v>0</v>
      </c>
      <c r="M228" s="24">
        <f>ROUND(G228*L228,P4)</f>
        <v>0</v>
      </c>
      <c r="N228" s="25" t="s">
        <v>474</v>
      </c>
      <c r="O228" s="31">
        <f>M228*AA228</f>
        <v>0</v>
      </c>
      <c r="P228" s="1">
        <v>3</v>
      </c>
      <c r="AA228" s="1">
        <f>IF(P228=1,$O$3,IF(P228=2,$O$4,$O$5))</f>
        <v>0</v>
      </c>
    </row>
    <row r="229">
      <c r="A229" s="1" t="s">
        <v>339</v>
      </c>
      <c r="E229" s="27" t="s">
        <v>349</v>
      </c>
    </row>
    <row r="230" ht="26.4">
      <c r="A230" s="1" t="s">
        <v>341</v>
      </c>
      <c r="E230" s="32" t="s">
        <v>1140</v>
      </c>
    </row>
    <row r="231" ht="132">
      <c r="A231" s="1" t="s">
        <v>342</v>
      </c>
      <c r="E231" s="27" t="s">
        <v>1197</v>
      </c>
    </row>
    <row r="232">
      <c r="A232" s="1" t="s">
        <v>330</v>
      </c>
      <c r="C232" s="22" t="s">
        <v>2063</v>
      </c>
      <c r="E232" s="23" t="s">
        <v>2592</v>
      </c>
      <c r="L232" s="24">
        <f>SUMIFS(L233:L272,A233:A272,"P")</f>
        <v>0</v>
      </c>
      <c r="M232" s="24">
        <f>SUMIFS(M233:M272,A233:A272,"P")</f>
        <v>0</v>
      </c>
      <c r="N232" s="25"/>
    </row>
    <row r="233">
      <c r="A233" s="1" t="s">
        <v>333</v>
      </c>
      <c r="B233" s="1">
        <v>56</v>
      </c>
      <c r="C233" s="26" t="s">
        <v>2814</v>
      </c>
      <c r="D233" t="s">
        <v>345</v>
      </c>
      <c r="E233" s="27" t="s">
        <v>2815</v>
      </c>
      <c r="F233" s="28" t="s">
        <v>2362</v>
      </c>
      <c r="G233" s="29">
        <v>1</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ht="26.4">
      <c r="A235" s="1" t="s">
        <v>341</v>
      </c>
      <c r="E235" s="32" t="s">
        <v>1153</v>
      </c>
    </row>
    <row r="236" ht="158.4">
      <c r="A236" s="1" t="s">
        <v>342</v>
      </c>
      <c r="E236" s="27" t="s">
        <v>2595</v>
      </c>
    </row>
    <row r="237">
      <c r="A237" s="1" t="s">
        <v>333</v>
      </c>
      <c r="B237" s="1">
        <v>57</v>
      </c>
      <c r="C237" s="26" t="s">
        <v>2596</v>
      </c>
      <c r="D237" t="s">
        <v>345</v>
      </c>
      <c r="E237" s="27" t="s">
        <v>2597</v>
      </c>
      <c r="F237" s="28" t="s">
        <v>2362</v>
      </c>
      <c r="G237" s="29">
        <v>1</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ht="26.4">
      <c r="A239" s="1" t="s">
        <v>341</v>
      </c>
      <c r="E239" s="32" t="s">
        <v>1153</v>
      </c>
    </row>
    <row r="240" ht="145.2">
      <c r="A240" s="1" t="s">
        <v>342</v>
      </c>
      <c r="E240" s="27" t="s">
        <v>2363</v>
      </c>
    </row>
    <row r="241">
      <c r="A241" s="1" t="s">
        <v>333</v>
      </c>
      <c r="B241" s="1">
        <v>58</v>
      </c>
      <c r="C241" s="26" t="s">
        <v>2598</v>
      </c>
      <c r="D241" t="s">
        <v>345</v>
      </c>
      <c r="E241" s="27" t="s">
        <v>2599</v>
      </c>
      <c r="F241" s="28" t="s">
        <v>2362</v>
      </c>
      <c r="G241" s="29">
        <v>1</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ht="26.4">
      <c r="A243" s="1" t="s">
        <v>341</v>
      </c>
      <c r="E243" s="32" t="s">
        <v>1153</v>
      </c>
    </row>
    <row r="244" ht="145.2">
      <c r="A244" s="1" t="s">
        <v>342</v>
      </c>
      <c r="E244" s="27" t="s">
        <v>2363</v>
      </c>
    </row>
    <row r="245">
      <c r="A245" s="1" t="s">
        <v>333</v>
      </c>
      <c r="B245" s="1">
        <v>59</v>
      </c>
      <c r="C245" s="26" t="s">
        <v>1289</v>
      </c>
      <c r="D245" t="s">
        <v>345</v>
      </c>
      <c r="E245" s="27" t="s">
        <v>1290</v>
      </c>
      <c r="F245" s="28" t="s">
        <v>355</v>
      </c>
      <c r="G245" s="29">
        <v>1</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ht="26.4">
      <c r="A247" s="1" t="s">
        <v>341</v>
      </c>
      <c r="E247" s="32" t="s">
        <v>1153</v>
      </c>
    </row>
    <row r="248" ht="250.8">
      <c r="A248" s="1" t="s">
        <v>342</v>
      </c>
      <c r="E248" s="27" t="s">
        <v>1292</v>
      </c>
    </row>
    <row r="249" ht="26.4">
      <c r="A249" s="1" t="s">
        <v>333</v>
      </c>
      <c r="B249" s="1">
        <v>60</v>
      </c>
      <c r="C249" s="26" t="s">
        <v>1358</v>
      </c>
      <c r="D249" t="s">
        <v>345</v>
      </c>
      <c r="E249" s="27" t="s">
        <v>1359</v>
      </c>
      <c r="F249" s="28" t="s">
        <v>355</v>
      </c>
      <c r="G249" s="29">
        <v>1</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ht="26.4">
      <c r="A251" s="1" t="s">
        <v>341</v>
      </c>
      <c r="E251" s="32" t="s">
        <v>1153</v>
      </c>
    </row>
    <row r="252" ht="211.2">
      <c r="A252" s="1" t="s">
        <v>342</v>
      </c>
      <c r="E252" s="27" t="s">
        <v>1360</v>
      </c>
    </row>
    <row r="253">
      <c r="A253" s="1" t="s">
        <v>333</v>
      </c>
      <c r="B253" s="1">
        <v>61</v>
      </c>
      <c r="C253" s="26" t="s">
        <v>1286</v>
      </c>
      <c r="D253" t="s">
        <v>345</v>
      </c>
      <c r="E253" s="27" t="s">
        <v>1287</v>
      </c>
      <c r="F253" s="28" t="s">
        <v>355</v>
      </c>
      <c r="G253" s="29">
        <v>1</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ht="26.4">
      <c r="A255" s="1" t="s">
        <v>341</v>
      </c>
      <c r="E255" s="32" t="s">
        <v>1153</v>
      </c>
    </row>
    <row r="256" ht="330">
      <c r="A256" s="1" t="s">
        <v>342</v>
      </c>
      <c r="E256" s="27" t="s">
        <v>1288</v>
      </c>
    </row>
    <row r="257">
      <c r="A257" s="1" t="s">
        <v>333</v>
      </c>
      <c r="B257" s="1">
        <v>63</v>
      </c>
      <c r="C257" s="26" t="s">
        <v>429</v>
      </c>
      <c r="D257" t="s">
        <v>345</v>
      </c>
      <c r="E257" s="27" t="s">
        <v>430</v>
      </c>
      <c r="F257" s="28" t="s">
        <v>431</v>
      </c>
      <c r="G257" s="29">
        <v>120</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ht="26.4">
      <c r="A259" s="1" t="s">
        <v>341</v>
      </c>
      <c r="E259" s="32" t="s">
        <v>2816</v>
      </c>
    </row>
    <row r="260" ht="118.8">
      <c r="A260" s="1" t="s">
        <v>342</v>
      </c>
      <c r="E260" s="27" t="s">
        <v>432</v>
      </c>
    </row>
    <row r="261">
      <c r="A261" s="1" t="s">
        <v>333</v>
      </c>
      <c r="B261" s="1">
        <v>64</v>
      </c>
      <c r="C261" s="26" t="s">
        <v>2601</v>
      </c>
      <c r="D261" t="s">
        <v>345</v>
      </c>
      <c r="E261" s="27" t="s">
        <v>2602</v>
      </c>
      <c r="F261" s="28" t="s">
        <v>355</v>
      </c>
      <c r="G261" s="29">
        <v>1</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ht="26.4">
      <c r="A263" s="1" t="s">
        <v>341</v>
      </c>
      <c r="E263" s="32" t="s">
        <v>1153</v>
      </c>
    </row>
    <row r="264" ht="184.8">
      <c r="A264" s="1" t="s">
        <v>342</v>
      </c>
      <c r="E264" s="27" t="s">
        <v>2603</v>
      </c>
    </row>
    <row r="265">
      <c r="A265" s="1" t="s">
        <v>333</v>
      </c>
      <c r="B265" s="1">
        <v>65</v>
      </c>
      <c r="C265" s="26" t="s">
        <v>2604</v>
      </c>
      <c r="D265" t="s">
        <v>345</v>
      </c>
      <c r="E265" s="27" t="s">
        <v>2605</v>
      </c>
      <c r="F265" s="28" t="s">
        <v>355</v>
      </c>
      <c r="G265" s="29">
        <v>1</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ht="26.4">
      <c r="A267" s="1" t="s">
        <v>341</v>
      </c>
      <c r="E267" s="32" t="s">
        <v>1153</v>
      </c>
    </row>
    <row r="268" ht="184.8">
      <c r="A268" s="1" t="s">
        <v>342</v>
      </c>
      <c r="E268" s="27" t="s">
        <v>2603</v>
      </c>
    </row>
    <row r="269">
      <c r="A269" s="1" t="s">
        <v>333</v>
      </c>
      <c r="B269" s="1">
        <v>66</v>
      </c>
      <c r="C269" s="26" t="s">
        <v>2606</v>
      </c>
      <c r="D269" t="s">
        <v>345</v>
      </c>
      <c r="E269" s="27" t="s">
        <v>2607</v>
      </c>
      <c r="F269" s="28" t="s">
        <v>355</v>
      </c>
      <c r="G269" s="29">
        <v>1</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ht="26.4">
      <c r="A271" s="1" t="s">
        <v>341</v>
      </c>
      <c r="E271" s="32" t="s">
        <v>1153</v>
      </c>
    </row>
    <row r="272" ht="184.8">
      <c r="A272" s="1" t="s">
        <v>342</v>
      </c>
      <c r="E272" s="27" t="s">
        <v>2603</v>
      </c>
    </row>
    <row r="273">
      <c r="A273" s="1" t="s">
        <v>330</v>
      </c>
      <c r="C273" s="22" t="s">
        <v>1374</v>
      </c>
      <c r="E273" s="23" t="s">
        <v>1375</v>
      </c>
      <c r="L273" s="24">
        <f>SUMIFS(L274:L289,A274:A289,"P")</f>
        <v>0</v>
      </c>
      <c r="M273" s="24">
        <f>SUMIFS(M274:M289,A274:A289,"P")</f>
        <v>0</v>
      </c>
      <c r="N273" s="25"/>
    </row>
    <row r="274" ht="26.4">
      <c r="A274" s="1" t="s">
        <v>333</v>
      </c>
      <c r="B274" s="1">
        <v>67</v>
      </c>
      <c r="C274" s="26" t="s">
        <v>449</v>
      </c>
      <c r="D274" t="s">
        <v>450</v>
      </c>
      <c r="E274" s="27" t="s">
        <v>451</v>
      </c>
      <c r="F274" s="28" t="s">
        <v>337</v>
      </c>
      <c r="G274" s="29">
        <v>15.848000000000001</v>
      </c>
      <c r="H274" s="28">
        <v>0</v>
      </c>
      <c r="I274" s="30">
        <f>ROUND(G274*H274,P4)</f>
        <v>0</v>
      </c>
      <c r="L274" s="30">
        <v>0</v>
      </c>
      <c r="M274" s="24">
        <f>ROUND(G274*L274,P4)</f>
        <v>0</v>
      </c>
      <c r="N274" s="25" t="s">
        <v>452</v>
      </c>
      <c r="O274" s="31">
        <f>M274*AA274</f>
        <v>0</v>
      </c>
      <c r="P274" s="1">
        <v>3</v>
      </c>
      <c r="AA274" s="1">
        <f>IF(P274=1,$O$3,IF(P274=2,$O$4,$O$5))</f>
        <v>0</v>
      </c>
    </row>
    <row r="275" ht="26.4">
      <c r="A275" s="1" t="s">
        <v>339</v>
      </c>
      <c r="E275" s="27" t="s">
        <v>340</v>
      </c>
    </row>
    <row r="276" ht="26.4">
      <c r="A276" s="1" t="s">
        <v>341</v>
      </c>
      <c r="E276" s="32" t="s">
        <v>2817</v>
      </c>
    </row>
    <row r="277" ht="158.4">
      <c r="A277" s="1" t="s">
        <v>342</v>
      </c>
      <c r="E277" s="27" t="s">
        <v>343</v>
      </c>
    </row>
    <row r="278" ht="26.4">
      <c r="A278" s="1" t="s">
        <v>333</v>
      </c>
      <c r="B278" s="1">
        <v>68</v>
      </c>
      <c r="C278" s="26" t="s">
        <v>334</v>
      </c>
      <c r="D278" t="s">
        <v>335</v>
      </c>
      <c r="E278" s="27" t="s">
        <v>336</v>
      </c>
      <c r="F278" s="28" t="s">
        <v>337</v>
      </c>
      <c r="G278" s="29">
        <v>0.10000000000000001</v>
      </c>
      <c r="H278" s="28">
        <v>0</v>
      </c>
      <c r="I278" s="30">
        <f>ROUND(G278*H278,P4)</f>
        <v>0</v>
      </c>
      <c r="L278" s="30">
        <v>0</v>
      </c>
      <c r="M278" s="24">
        <f>ROUND(G278*L278,P4)</f>
        <v>0</v>
      </c>
      <c r="N278" s="25" t="s">
        <v>452</v>
      </c>
      <c r="O278" s="31">
        <f>M278*AA278</f>
        <v>0</v>
      </c>
      <c r="P278" s="1">
        <v>3</v>
      </c>
      <c r="AA278" s="1">
        <f>IF(P278=1,$O$3,IF(P278=2,$O$4,$O$5))</f>
        <v>0</v>
      </c>
    </row>
    <row r="279" ht="26.4">
      <c r="A279" s="1" t="s">
        <v>339</v>
      </c>
      <c r="E279" s="27" t="s">
        <v>340</v>
      </c>
    </row>
    <row r="280" ht="26.4">
      <c r="A280" s="1" t="s">
        <v>341</v>
      </c>
      <c r="E280" s="32" t="s">
        <v>2609</v>
      </c>
    </row>
    <row r="281" ht="158.4">
      <c r="A281" s="1" t="s">
        <v>342</v>
      </c>
      <c r="E281" s="27" t="s">
        <v>343</v>
      </c>
    </row>
    <row r="282" ht="26.4">
      <c r="A282" s="1" t="s">
        <v>333</v>
      </c>
      <c r="B282" s="1">
        <v>69</v>
      </c>
      <c r="C282" s="26" t="s">
        <v>1377</v>
      </c>
      <c r="D282" t="s">
        <v>1378</v>
      </c>
      <c r="E282" s="27" t="s">
        <v>1379</v>
      </c>
      <c r="F282" s="28" t="s">
        <v>337</v>
      </c>
      <c r="G282" s="29">
        <v>0.10000000000000001</v>
      </c>
      <c r="H282" s="28">
        <v>0</v>
      </c>
      <c r="I282" s="30">
        <f>ROUND(G282*H282,P4)</f>
        <v>0</v>
      </c>
      <c r="L282" s="30">
        <v>0</v>
      </c>
      <c r="M282" s="24">
        <f>ROUND(G282*L282,P4)</f>
        <v>0</v>
      </c>
      <c r="N282" s="25" t="s">
        <v>452</v>
      </c>
      <c r="O282" s="31">
        <f>M282*AA282</f>
        <v>0</v>
      </c>
      <c r="P282" s="1">
        <v>3</v>
      </c>
      <c r="AA282" s="1">
        <f>IF(P282=1,$O$3,IF(P282=2,$O$4,$O$5))</f>
        <v>0</v>
      </c>
    </row>
    <row r="283" ht="26.4">
      <c r="A283" s="1" t="s">
        <v>339</v>
      </c>
      <c r="E283" s="27" t="s">
        <v>340</v>
      </c>
    </row>
    <row r="284" ht="26.4">
      <c r="A284" s="1" t="s">
        <v>341</v>
      </c>
      <c r="E284" s="32" t="s">
        <v>2609</v>
      </c>
    </row>
    <row r="285" ht="158.4">
      <c r="A285" s="1" t="s">
        <v>342</v>
      </c>
      <c r="E285" s="27" t="s">
        <v>343</v>
      </c>
    </row>
    <row r="286" ht="26.4">
      <c r="A286" s="1" t="s">
        <v>333</v>
      </c>
      <c r="B286" s="1">
        <v>70</v>
      </c>
      <c r="C286" s="26" t="s">
        <v>2610</v>
      </c>
      <c r="D286" t="s">
        <v>2611</v>
      </c>
      <c r="E286" s="27" t="s">
        <v>2612</v>
      </c>
      <c r="F286" s="28" t="s">
        <v>337</v>
      </c>
      <c r="G286" s="29">
        <v>0.10000000000000001</v>
      </c>
      <c r="H286" s="28">
        <v>0</v>
      </c>
      <c r="I286" s="30">
        <f>ROUND(G286*H286,P4)</f>
        <v>0</v>
      </c>
      <c r="L286" s="30">
        <v>0</v>
      </c>
      <c r="M286" s="24">
        <f>ROUND(G286*L286,P4)</f>
        <v>0</v>
      </c>
      <c r="N286" s="25" t="s">
        <v>452</v>
      </c>
      <c r="O286" s="31">
        <f>M286*AA286</f>
        <v>0</v>
      </c>
      <c r="P286" s="1">
        <v>3</v>
      </c>
      <c r="AA286" s="1">
        <f>IF(P286=1,$O$3,IF(P286=2,$O$4,$O$5))</f>
        <v>0</v>
      </c>
    </row>
    <row r="287" ht="26.4">
      <c r="A287" s="1" t="s">
        <v>339</v>
      </c>
      <c r="E287" s="27" t="s">
        <v>340</v>
      </c>
    </row>
    <row r="288" ht="26.4">
      <c r="A288" s="1" t="s">
        <v>341</v>
      </c>
      <c r="E288" s="32" t="s">
        <v>2609</v>
      </c>
    </row>
    <row r="289" ht="158.4">
      <c r="A289" s="1" t="s">
        <v>342</v>
      </c>
      <c r="E28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COUNTIFS(L8:L115,"=0",A8:A115,"P")+COUNTIFS(L8:L115,"",A8:A115,"P")+SUM(Q8:Q115)</f>
        <v>0</v>
      </c>
    </row>
    <row r="8">
      <c r="A8" s="1" t="s">
        <v>328</v>
      </c>
      <c r="C8" s="22" t="s">
        <v>2818</v>
      </c>
      <c r="E8" s="23" t="s">
        <v>69</v>
      </c>
      <c r="L8" s="24">
        <f>L9+L102</f>
        <v>0</v>
      </c>
      <c r="M8" s="24">
        <f>M9+M102</f>
        <v>0</v>
      </c>
      <c r="N8" s="25"/>
    </row>
    <row r="9">
      <c r="A9" s="1" t="s">
        <v>330</v>
      </c>
      <c r="C9" s="22" t="s">
        <v>2146</v>
      </c>
      <c r="E9" s="23" t="s">
        <v>2147</v>
      </c>
      <c r="L9" s="24">
        <f>SUMIFS(L10:L101,A10:A101,"P")</f>
        <v>0</v>
      </c>
      <c r="M9" s="24">
        <f>SUMIFS(M10:M101,A10:A101,"P")</f>
        <v>0</v>
      </c>
      <c r="N9" s="25"/>
    </row>
    <row r="10" ht="26.4">
      <c r="A10" s="1" t="s">
        <v>333</v>
      </c>
      <c r="B10" s="1">
        <v>1</v>
      </c>
      <c r="C10" s="26" t="s">
        <v>2148</v>
      </c>
      <c r="D10" t="s">
        <v>345</v>
      </c>
      <c r="E10" s="27" t="s">
        <v>2149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2819</v>
      </c>
    </row>
    <row r="12">
      <c r="A12" s="1" t="s">
        <v>341</v>
      </c>
    </row>
    <row r="13" ht="158.4">
      <c r="A13" s="1" t="s">
        <v>342</v>
      </c>
      <c r="E13" s="27" t="s">
        <v>447</v>
      </c>
    </row>
    <row r="14">
      <c r="A14" s="1" t="s">
        <v>333</v>
      </c>
      <c r="B14" s="1">
        <v>2</v>
      </c>
      <c r="C14" s="26" t="s">
        <v>1064</v>
      </c>
      <c r="D14" t="s">
        <v>345</v>
      </c>
      <c r="E14" s="27" t="s">
        <v>1065</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2819</v>
      </c>
    </row>
    <row r="16">
      <c r="A16" s="1" t="s">
        <v>341</v>
      </c>
      <c r="E16" s="32" t="s">
        <v>1033</v>
      </c>
    </row>
    <row r="17" ht="145.2">
      <c r="A17" s="1" t="s">
        <v>342</v>
      </c>
      <c r="E17" s="27" t="s">
        <v>1066</v>
      </c>
    </row>
    <row r="18">
      <c r="A18" s="1" t="s">
        <v>333</v>
      </c>
      <c r="B18" s="1">
        <v>3</v>
      </c>
      <c r="C18" s="26" t="s">
        <v>2151</v>
      </c>
      <c r="D18" t="s">
        <v>345</v>
      </c>
      <c r="E18" s="27" t="s">
        <v>2152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8.4">
      <c r="A21" s="1" t="s">
        <v>342</v>
      </c>
      <c r="E21" s="27" t="s">
        <v>447</v>
      </c>
    </row>
    <row r="22">
      <c r="A22" s="1" t="s">
        <v>333</v>
      </c>
      <c r="B22" s="1">
        <v>4</v>
      </c>
      <c r="C22" s="26" t="s">
        <v>2153</v>
      </c>
      <c r="D22" t="s">
        <v>331</v>
      </c>
      <c r="E22" s="27" t="s">
        <v>2154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5.2">
      <c r="A25" s="1" t="s">
        <v>342</v>
      </c>
      <c r="E25" s="27" t="s">
        <v>1066</v>
      </c>
    </row>
    <row r="26">
      <c r="A26" s="1" t="s">
        <v>333</v>
      </c>
      <c r="B26" s="1">
        <v>5</v>
      </c>
      <c r="C26" s="26" t="s">
        <v>2820</v>
      </c>
      <c r="D26" t="s">
        <v>345</v>
      </c>
      <c r="E26" s="27" t="s">
        <v>2821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58.4">
      <c r="A29" s="1" t="s">
        <v>342</v>
      </c>
      <c r="E29" s="27" t="s">
        <v>447</v>
      </c>
    </row>
    <row r="30">
      <c r="A30" s="1" t="s">
        <v>333</v>
      </c>
      <c r="B30" s="1">
        <v>6</v>
      </c>
      <c r="C30" s="26" t="s">
        <v>2153</v>
      </c>
      <c r="D30" t="s">
        <v>351</v>
      </c>
      <c r="E30" s="27" t="s">
        <v>2154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45.2">
      <c r="A33" s="1" t="s">
        <v>342</v>
      </c>
      <c r="E33" s="27" t="s">
        <v>1066</v>
      </c>
    </row>
    <row r="34">
      <c r="A34" s="1" t="s">
        <v>333</v>
      </c>
      <c r="B34" s="1">
        <v>7</v>
      </c>
      <c r="C34" s="26" t="s">
        <v>2155</v>
      </c>
      <c r="D34" t="s">
        <v>345</v>
      </c>
      <c r="E34" s="27" t="s">
        <v>2156</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84.8">
      <c r="A37" s="1" t="s">
        <v>342</v>
      </c>
      <c r="E37" s="27" t="s">
        <v>1069</v>
      </c>
    </row>
    <row r="38">
      <c r="A38" s="1" t="s">
        <v>333</v>
      </c>
      <c r="B38" s="1">
        <v>8</v>
      </c>
      <c r="C38" s="26" t="s">
        <v>2157</v>
      </c>
      <c r="D38" t="s">
        <v>345</v>
      </c>
      <c r="E38" s="27" t="s">
        <v>2158</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84.8">
      <c r="A41" s="1" t="s">
        <v>342</v>
      </c>
      <c r="E41" s="27" t="s">
        <v>1069</v>
      </c>
    </row>
    <row r="42">
      <c r="A42" s="1" t="s">
        <v>333</v>
      </c>
      <c r="B42" s="1">
        <v>9</v>
      </c>
      <c r="C42" s="26" t="s">
        <v>2159</v>
      </c>
      <c r="D42" t="s">
        <v>345</v>
      </c>
      <c r="E42" s="27" t="s">
        <v>2160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45.2">
      <c r="A45" s="1" t="s">
        <v>342</v>
      </c>
      <c r="E45" s="27" t="s">
        <v>1066</v>
      </c>
    </row>
    <row r="46">
      <c r="A46" s="1" t="s">
        <v>333</v>
      </c>
      <c r="B46" s="1">
        <v>10</v>
      </c>
      <c r="C46" s="26" t="s">
        <v>2822</v>
      </c>
      <c r="D46" t="s">
        <v>345</v>
      </c>
      <c r="E46" s="27" t="s">
        <v>2823</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2824</v>
      </c>
    </row>
    <row r="48">
      <c r="A48" s="1" t="s">
        <v>341</v>
      </c>
    </row>
    <row r="49" ht="158.4">
      <c r="A49" s="1" t="s">
        <v>342</v>
      </c>
      <c r="E49" s="27" t="s">
        <v>447</v>
      </c>
    </row>
    <row r="50" ht="26.4">
      <c r="A50" s="1" t="s">
        <v>333</v>
      </c>
      <c r="B50" s="1">
        <v>11</v>
      </c>
      <c r="C50" s="26" t="s">
        <v>2825</v>
      </c>
      <c r="D50" t="s">
        <v>345</v>
      </c>
      <c r="E50" s="27" t="s">
        <v>2826</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2502</v>
      </c>
      <c r="D54" t="s">
        <v>345</v>
      </c>
      <c r="E54" s="27" t="s">
        <v>2503</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84.8">
      <c r="A57" s="1" t="s">
        <v>342</v>
      </c>
      <c r="E57" s="27" t="s">
        <v>1069</v>
      </c>
    </row>
    <row r="58">
      <c r="A58" s="1" t="s">
        <v>333</v>
      </c>
      <c r="B58" s="1">
        <v>13</v>
      </c>
      <c r="C58" s="26" t="s">
        <v>2161</v>
      </c>
      <c r="D58" t="s">
        <v>345</v>
      </c>
      <c r="E58" s="27" t="s">
        <v>2162</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84.8">
      <c r="A61" s="1" t="s">
        <v>342</v>
      </c>
      <c r="E61" s="27" t="s">
        <v>1069</v>
      </c>
    </row>
    <row r="62">
      <c r="A62" s="1" t="s">
        <v>333</v>
      </c>
      <c r="B62" s="1">
        <v>14</v>
      </c>
      <c r="C62" s="26" t="s">
        <v>2163</v>
      </c>
      <c r="D62" t="s">
        <v>345</v>
      </c>
      <c r="E62" s="27" t="s">
        <v>2164</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158.4">
      <c r="A65" s="1" t="s">
        <v>342</v>
      </c>
      <c r="E65" s="27" t="s">
        <v>447</v>
      </c>
    </row>
    <row r="66">
      <c r="A66" s="1" t="s">
        <v>333</v>
      </c>
      <c r="B66" s="1">
        <v>15</v>
      </c>
      <c r="C66" s="26" t="s">
        <v>2165</v>
      </c>
      <c r="D66" t="s">
        <v>345</v>
      </c>
      <c r="E66" s="27" t="s">
        <v>2166</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32">
      <c r="A69" s="1" t="s">
        <v>342</v>
      </c>
      <c r="E69" s="27" t="s">
        <v>1061</v>
      </c>
    </row>
    <row r="70">
      <c r="A70" s="1" t="s">
        <v>333</v>
      </c>
      <c r="B70" s="1">
        <v>16</v>
      </c>
      <c r="C70" s="26" t="s">
        <v>2167</v>
      </c>
      <c r="D70" t="s">
        <v>345</v>
      </c>
      <c r="E70" s="27" t="s">
        <v>2168</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58.4">
      <c r="A73" s="1" t="s">
        <v>342</v>
      </c>
      <c r="E73" s="27" t="s">
        <v>447</v>
      </c>
    </row>
    <row r="74">
      <c r="A74" s="1" t="s">
        <v>333</v>
      </c>
      <c r="B74" s="1">
        <v>17</v>
      </c>
      <c r="C74" s="26" t="s">
        <v>2011</v>
      </c>
      <c r="D74" t="s">
        <v>345</v>
      </c>
      <c r="E74" s="27" t="s">
        <v>2012</v>
      </c>
      <c r="F74" s="28" t="s">
        <v>361</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1559</v>
      </c>
    </row>
    <row r="78">
      <c r="A78" s="1" t="s">
        <v>333</v>
      </c>
      <c r="B78" s="1">
        <v>18</v>
      </c>
      <c r="C78" s="26" t="s">
        <v>2007</v>
      </c>
      <c r="D78" t="s">
        <v>345</v>
      </c>
      <c r="E78" s="27" t="s">
        <v>2008</v>
      </c>
      <c r="F78" s="28" t="s">
        <v>361</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1197</v>
      </c>
    </row>
    <row r="82">
      <c r="A82" s="1" t="s">
        <v>333</v>
      </c>
      <c r="B82" s="1">
        <v>19</v>
      </c>
      <c r="C82" s="26" t="s">
        <v>2169</v>
      </c>
      <c r="D82" t="s">
        <v>345</v>
      </c>
      <c r="E82" s="27" t="s">
        <v>2170</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158.4">
      <c r="A85" s="1" t="s">
        <v>342</v>
      </c>
      <c r="E85" s="27" t="s">
        <v>1608</v>
      </c>
    </row>
    <row r="86">
      <c r="A86" s="1" t="s">
        <v>333</v>
      </c>
      <c r="B86" s="1">
        <v>20</v>
      </c>
      <c r="C86" s="26" t="s">
        <v>2172</v>
      </c>
      <c r="D86" t="s">
        <v>345</v>
      </c>
      <c r="E86" s="27" t="s">
        <v>2173</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158.4">
      <c r="A89" s="1" t="s">
        <v>342</v>
      </c>
      <c r="E89" s="27" t="s">
        <v>447</v>
      </c>
    </row>
    <row r="90">
      <c r="A90" s="1" t="s">
        <v>333</v>
      </c>
      <c r="B90" s="1">
        <v>21</v>
      </c>
      <c r="C90" s="26" t="s">
        <v>1206</v>
      </c>
      <c r="D90" t="s">
        <v>345</v>
      </c>
      <c r="E90" s="27" t="s">
        <v>1207</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132">
      <c r="A93" s="1" t="s">
        <v>342</v>
      </c>
      <c r="E93" s="27" t="s">
        <v>1061</v>
      </c>
    </row>
    <row r="94">
      <c r="A94" s="1" t="s">
        <v>333</v>
      </c>
      <c r="B94" s="1">
        <v>22</v>
      </c>
      <c r="C94" s="26" t="s">
        <v>2174</v>
      </c>
      <c r="D94" t="s">
        <v>345</v>
      </c>
      <c r="E94" s="27" t="s">
        <v>2175</v>
      </c>
      <c r="F94" s="28" t="s">
        <v>532</v>
      </c>
      <c r="G94" s="29">
        <v>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171.6">
      <c r="A97" s="1" t="s">
        <v>342</v>
      </c>
      <c r="E97" s="27" t="s">
        <v>1193</v>
      </c>
    </row>
    <row r="98">
      <c r="A98" s="1" t="s">
        <v>333</v>
      </c>
      <c r="B98" s="1">
        <v>23</v>
      </c>
      <c r="C98" s="26" t="s">
        <v>1194</v>
      </c>
      <c r="D98" t="s">
        <v>345</v>
      </c>
      <c r="E98" s="27" t="s">
        <v>1195</v>
      </c>
      <c r="F98" s="28" t="s">
        <v>361</v>
      </c>
      <c r="G98" s="29">
        <v>200</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132">
      <c r="A101" s="1" t="s">
        <v>342</v>
      </c>
      <c r="E101" s="27" t="s">
        <v>1197</v>
      </c>
    </row>
    <row r="102">
      <c r="A102" s="1" t="s">
        <v>330</v>
      </c>
      <c r="C102" s="22" t="s">
        <v>2176</v>
      </c>
      <c r="E102" s="23" t="s">
        <v>2827</v>
      </c>
      <c r="L102" s="24">
        <f>SUMIFS(L103:L114,A103:A114,"P")</f>
        <v>0</v>
      </c>
      <c r="M102" s="24">
        <f>SUMIFS(M103:M114,A103:A114,"P")</f>
        <v>0</v>
      </c>
      <c r="N102" s="25"/>
    </row>
    <row r="103" ht="26.4">
      <c r="A103" s="1" t="s">
        <v>333</v>
      </c>
      <c r="B103" s="1">
        <v>24</v>
      </c>
      <c r="C103" s="26" t="s">
        <v>2828</v>
      </c>
      <c r="D103" t="s">
        <v>345</v>
      </c>
      <c r="E103" s="27" t="s">
        <v>2829</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58.4">
      <c r="A106" s="1" t="s">
        <v>342</v>
      </c>
      <c r="E106" s="27" t="s">
        <v>447</v>
      </c>
    </row>
    <row r="107">
      <c r="A107" s="1" t="s">
        <v>333</v>
      </c>
      <c r="B107" s="1">
        <v>25</v>
      </c>
      <c r="C107" s="26" t="s">
        <v>2830</v>
      </c>
      <c r="D107" t="s">
        <v>345</v>
      </c>
      <c r="E107" s="27" t="s">
        <v>2831</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45.2">
      <c r="A110" s="1" t="s">
        <v>342</v>
      </c>
      <c r="E110" s="27" t="s">
        <v>1066</v>
      </c>
    </row>
    <row r="111">
      <c r="A111" s="1" t="s">
        <v>333</v>
      </c>
      <c r="B111" s="1">
        <v>26</v>
      </c>
      <c r="C111" s="26" t="s">
        <v>1361</v>
      </c>
      <c r="D111" t="s">
        <v>345</v>
      </c>
      <c r="E111" s="27" t="s">
        <v>2178</v>
      </c>
      <c r="F111" s="28" t="s">
        <v>1036</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row>
    <row r="114">
      <c r="A114" s="1" t="s">
        <v>342</v>
      </c>
      <c r="E114" s="27" t="s">
        <v>2832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COUNTIFS(L8:L307,"=0",A8:A307,"P")+COUNTIFS(L8:L307,"",A8:A307,"P")+SUM(Q8:Q307)</f>
        <v>0</v>
      </c>
    </row>
    <row r="8">
      <c r="A8" s="1" t="s">
        <v>328</v>
      </c>
      <c r="C8" s="22" t="s">
        <v>2833</v>
      </c>
      <c r="E8" s="23" t="s">
        <v>71</v>
      </c>
      <c r="L8" s="24">
        <f>L9+L298</f>
        <v>0</v>
      </c>
      <c r="M8" s="24">
        <f>M9+M298</f>
        <v>0</v>
      </c>
      <c r="N8" s="25"/>
    </row>
    <row r="9">
      <c r="A9" s="1" t="s">
        <v>330</v>
      </c>
      <c r="C9" s="22" t="s">
        <v>331</v>
      </c>
      <c r="E9" s="23" t="s">
        <v>1025</v>
      </c>
      <c r="L9" s="24">
        <f>SUMIFS(L10:L297,A10:A297,"P")</f>
        <v>0</v>
      </c>
      <c r="M9" s="24">
        <f>SUMIFS(M10:M297,A10:A297,"P")</f>
        <v>0</v>
      </c>
      <c r="N9" s="25"/>
    </row>
    <row r="10">
      <c r="A10" s="1" t="s">
        <v>333</v>
      </c>
      <c r="B10" s="1">
        <v>1</v>
      </c>
      <c r="C10" s="26" t="s">
        <v>2181</v>
      </c>
      <c r="D10" t="s">
        <v>345</v>
      </c>
      <c r="E10" s="27" t="s">
        <v>2182</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1033</v>
      </c>
    </row>
    <row r="13" ht="158.4">
      <c r="A13" s="1" t="s">
        <v>342</v>
      </c>
      <c r="E13" s="27" t="s">
        <v>447</v>
      </c>
    </row>
    <row r="14">
      <c r="A14" s="1" t="s">
        <v>333</v>
      </c>
      <c r="B14" s="1">
        <v>2</v>
      </c>
      <c r="C14" s="26" t="s">
        <v>2614</v>
      </c>
      <c r="D14" t="s">
        <v>345</v>
      </c>
      <c r="E14" s="27" t="s">
        <v>2615</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58.4">
      <c r="A17" s="1" t="s">
        <v>342</v>
      </c>
      <c r="E17" s="27" t="s">
        <v>447</v>
      </c>
    </row>
    <row r="18">
      <c r="A18" s="1" t="s">
        <v>333</v>
      </c>
      <c r="B18" s="1">
        <v>3</v>
      </c>
      <c r="C18" s="26" t="s">
        <v>2183</v>
      </c>
      <c r="D18" t="s">
        <v>345</v>
      </c>
      <c r="E18" s="27" t="s">
        <v>2184</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1046</v>
      </c>
    </row>
    <row r="21" ht="145.2">
      <c r="A21" s="1" t="s">
        <v>342</v>
      </c>
      <c r="E21" s="27" t="s">
        <v>1066</v>
      </c>
    </row>
    <row r="22">
      <c r="A22" s="1" t="s">
        <v>333</v>
      </c>
      <c r="B22" s="1">
        <v>4</v>
      </c>
      <c r="C22" s="26" t="s">
        <v>2185</v>
      </c>
      <c r="D22" t="s">
        <v>345</v>
      </c>
      <c r="E22" s="27" t="s">
        <v>2186</v>
      </c>
      <c r="F22" s="28" t="s">
        <v>1036</v>
      </c>
      <c r="G22" s="29">
        <v>3</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1046</v>
      </c>
    </row>
    <row r="25" ht="105.6">
      <c r="A25" s="1" t="s">
        <v>342</v>
      </c>
      <c r="E25" s="27" t="s">
        <v>2187</v>
      </c>
    </row>
    <row r="26">
      <c r="A26" s="1" t="s">
        <v>333</v>
      </c>
      <c r="B26" s="1">
        <v>5</v>
      </c>
      <c r="C26" s="26" t="s">
        <v>2188</v>
      </c>
      <c r="D26" t="s">
        <v>345</v>
      </c>
      <c r="E26" s="27" t="s">
        <v>2189</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1046</v>
      </c>
    </row>
    <row r="29" ht="158.4">
      <c r="A29" s="1" t="s">
        <v>342</v>
      </c>
      <c r="E29" s="27" t="s">
        <v>447</v>
      </c>
    </row>
    <row r="30" ht="26.4">
      <c r="A30" s="1" t="s">
        <v>333</v>
      </c>
      <c r="B30" s="1">
        <v>6</v>
      </c>
      <c r="C30" s="26" t="s">
        <v>2190</v>
      </c>
      <c r="D30" t="s">
        <v>345</v>
      </c>
      <c r="E30" s="27" t="s">
        <v>2191</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1046</v>
      </c>
    </row>
    <row r="33" ht="158.4">
      <c r="A33" s="1" t="s">
        <v>342</v>
      </c>
      <c r="E33" s="27" t="s">
        <v>447</v>
      </c>
    </row>
    <row r="34" ht="26.4">
      <c r="A34" s="1" t="s">
        <v>333</v>
      </c>
      <c r="B34" s="1">
        <v>7</v>
      </c>
      <c r="C34" s="26" t="s">
        <v>2192</v>
      </c>
      <c r="D34" t="s">
        <v>345</v>
      </c>
      <c r="E34" s="27" t="s">
        <v>2193</v>
      </c>
      <c r="F34" s="28" t="s">
        <v>355</v>
      </c>
      <c r="G34" s="29">
        <v>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1046</v>
      </c>
    </row>
    <row r="37" ht="158.4">
      <c r="A37" s="1" t="s">
        <v>342</v>
      </c>
      <c r="E37" s="27" t="s">
        <v>447</v>
      </c>
    </row>
    <row r="38">
      <c r="A38" s="1" t="s">
        <v>333</v>
      </c>
      <c r="B38" s="1">
        <v>8</v>
      </c>
      <c r="C38" s="26" t="s">
        <v>2194</v>
      </c>
      <c r="D38" t="s">
        <v>345</v>
      </c>
      <c r="E38" s="27" t="s">
        <v>2195</v>
      </c>
      <c r="F38" s="28" t="s">
        <v>355</v>
      </c>
      <c r="G38" s="29">
        <v>6</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2129</v>
      </c>
    </row>
    <row r="41" ht="145.2">
      <c r="A41" s="1" t="s">
        <v>342</v>
      </c>
      <c r="E41" s="27" t="s">
        <v>1066</v>
      </c>
    </row>
    <row r="42">
      <c r="A42" s="1" t="s">
        <v>333</v>
      </c>
      <c r="B42" s="1">
        <v>9</v>
      </c>
      <c r="C42" s="26" t="s">
        <v>2196</v>
      </c>
      <c r="D42" t="s">
        <v>345</v>
      </c>
      <c r="E42" s="27" t="s">
        <v>2197</v>
      </c>
      <c r="F42" s="28" t="s">
        <v>355</v>
      </c>
      <c r="G42" s="29">
        <v>15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2424</v>
      </c>
    </row>
    <row r="45" ht="158.4">
      <c r="A45" s="1" t="s">
        <v>342</v>
      </c>
      <c r="E45" s="27" t="s">
        <v>447</v>
      </c>
    </row>
    <row r="46">
      <c r="A46" s="1" t="s">
        <v>333</v>
      </c>
      <c r="B46" s="1">
        <v>10</v>
      </c>
      <c r="C46" s="26" t="s">
        <v>2198</v>
      </c>
      <c r="D46" t="s">
        <v>345</v>
      </c>
      <c r="E46" s="27" t="s">
        <v>2199</v>
      </c>
      <c r="F46" s="28" t="s">
        <v>355</v>
      </c>
      <c r="G46" s="29">
        <v>15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2424</v>
      </c>
    </row>
    <row r="49" ht="145.2">
      <c r="A49" s="1" t="s">
        <v>342</v>
      </c>
      <c r="E49" s="27" t="s">
        <v>1066</v>
      </c>
    </row>
    <row r="50">
      <c r="A50" s="1" t="s">
        <v>333</v>
      </c>
      <c r="B50" s="1">
        <v>11</v>
      </c>
      <c r="C50" s="26" t="s">
        <v>2200</v>
      </c>
      <c r="D50" t="s">
        <v>345</v>
      </c>
      <c r="E50" s="27" t="s">
        <v>2201</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2128</v>
      </c>
    </row>
    <row r="53" ht="158.4">
      <c r="A53" s="1" t="s">
        <v>342</v>
      </c>
      <c r="E53" s="27" t="s">
        <v>447</v>
      </c>
    </row>
    <row r="54">
      <c r="A54" s="1" t="s">
        <v>333</v>
      </c>
      <c r="B54" s="1">
        <v>12</v>
      </c>
      <c r="C54" s="26" t="s">
        <v>2202</v>
      </c>
      <c r="D54" t="s">
        <v>345</v>
      </c>
      <c r="E54" s="27" t="s">
        <v>2203</v>
      </c>
      <c r="F54" s="28" t="s">
        <v>355</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2128</v>
      </c>
    </row>
    <row r="57" ht="145.2">
      <c r="A57" s="1" t="s">
        <v>342</v>
      </c>
      <c r="E57" s="27" t="s">
        <v>1066</v>
      </c>
    </row>
    <row r="58">
      <c r="A58" s="1" t="s">
        <v>333</v>
      </c>
      <c r="B58" s="1">
        <v>13</v>
      </c>
      <c r="C58" s="26" t="s">
        <v>2204</v>
      </c>
      <c r="D58" t="s">
        <v>345</v>
      </c>
      <c r="E58" s="27" t="s">
        <v>2205</v>
      </c>
      <c r="F58" s="28" t="s">
        <v>355</v>
      </c>
      <c r="G58" s="29">
        <v>24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1072</v>
      </c>
    </row>
    <row r="61" ht="158.4">
      <c r="A61" s="1" t="s">
        <v>342</v>
      </c>
      <c r="E61" s="27" t="s">
        <v>447</v>
      </c>
    </row>
    <row r="62">
      <c r="A62" s="1" t="s">
        <v>333</v>
      </c>
      <c r="B62" s="1">
        <v>14</v>
      </c>
      <c r="C62" s="26" t="s">
        <v>2206</v>
      </c>
      <c r="D62" t="s">
        <v>345</v>
      </c>
      <c r="E62" s="27" t="s">
        <v>2207</v>
      </c>
      <c r="F62" s="28" t="s">
        <v>355</v>
      </c>
      <c r="G62" s="29">
        <v>24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1072</v>
      </c>
    </row>
    <row r="65" ht="145.2">
      <c r="A65" s="1" t="s">
        <v>342</v>
      </c>
      <c r="E65" s="27" t="s">
        <v>1066</v>
      </c>
    </row>
    <row r="66">
      <c r="A66" s="1" t="s">
        <v>333</v>
      </c>
      <c r="B66" s="1">
        <v>15</v>
      </c>
      <c r="C66" s="26" t="s">
        <v>2208</v>
      </c>
      <c r="D66" t="s">
        <v>345</v>
      </c>
      <c r="E66" s="27" t="s">
        <v>2209</v>
      </c>
      <c r="F66" s="28" t="s">
        <v>355</v>
      </c>
      <c r="G66" s="29">
        <v>8</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2128</v>
      </c>
    </row>
    <row r="69" ht="158.4">
      <c r="A69" s="1" t="s">
        <v>342</v>
      </c>
      <c r="E69" s="27" t="s">
        <v>447</v>
      </c>
    </row>
    <row r="70">
      <c r="A70" s="1" t="s">
        <v>333</v>
      </c>
      <c r="B70" s="1">
        <v>16</v>
      </c>
      <c r="C70" s="26" t="s">
        <v>2210</v>
      </c>
      <c r="D70" t="s">
        <v>345</v>
      </c>
      <c r="E70" s="27" t="s">
        <v>2211</v>
      </c>
      <c r="F70" s="28" t="s">
        <v>355</v>
      </c>
      <c r="G70" s="29">
        <v>8</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2128</v>
      </c>
    </row>
    <row r="73" ht="145.2">
      <c r="A73" s="1" t="s">
        <v>342</v>
      </c>
      <c r="E73" s="27" t="s">
        <v>1066</v>
      </c>
    </row>
    <row r="74">
      <c r="A74" s="1" t="s">
        <v>333</v>
      </c>
      <c r="B74" s="1">
        <v>17</v>
      </c>
      <c r="C74" s="26" t="s">
        <v>2212</v>
      </c>
      <c r="D74" t="s">
        <v>345</v>
      </c>
      <c r="E74" s="27" t="s">
        <v>2213</v>
      </c>
      <c r="F74" s="28" t="s">
        <v>355</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2128</v>
      </c>
    </row>
    <row r="77" ht="158.4">
      <c r="A77" s="1" t="s">
        <v>342</v>
      </c>
      <c r="E77" s="27" t="s">
        <v>447</v>
      </c>
    </row>
    <row r="78">
      <c r="A78" s="1" t="s">
        <v>333</v>
      </c>
      <c r="B78" s="1">
        <v>18</v>
      </c>
      <c r="C78" s="26" t="s">
        <v>2214</v>
      </c>
      <c r="D78" t="s">
        <v>345</v>
      </c>
      <c r="E78" s="27" t="s">
        <v>2215</v>
      </c>
      <c r="F78" s="28" t="s">
        <v>355</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2128</v>
      </c>
    </row>
    <row r="81" ht="145.2">
      <c r="A81" s="1" t="s">
        <v>342</v>
      </c>
      <c r="E81" s="27" t="s">
        <v>1066</v>
      </c>
    </row>
    <row r="82">
      <c r="A82" s="1" t="s">
        <v>333</v>
      </c>
      <c r="B82" s="1">
        <v>19</v>
      </c>
      <c r="C82" s="26" t="s">
        <v>2216</v>
      </c>
      <c r="D82" t="s">
        <v>345</v>
      </c>
      <c r="E82" s="27" t="s">
        <v>2217</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2128</v>
      </c>
    </row>
    <row r="85" ht="158.4">
      <c r="A85" s="1" t="s">
        <v>342</v>
      </c>
      <c r="E85" s="27" t="s">
        <v>447</v>
      </c>
    </row>
    <row r="86">
      <c r="A86" s="1" t="s">
        <v>333</v>
      </c>
      <c r="B86" s="1">
        <v>20</v>
      </c>
      <c r="C86" s="26" t="s">
        <v>2218</v>
      </c>
      <c r="D86" t="s">
        <v>345</v>
      </c>
      <c r="E86" s="27" t="s">
        <v>2219</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2128</v>
      </c>
    </row>
    <row r="89" ht="145.2">
      <c r="A89" s="1" t="s">
        <v>342</v>
      </c>
      <c r="E89" s="27" t="s">
        <v>1066</v>
      </c>
    </row>
    <row r="90" ht="26.4">
      <c r="A90" s="1" t="s">
        <v>333</v>
      </c>
      <c r="B90" s="1">
        <v>21</v>
      </c>
      <c r="C90" s="26" t="s">
        <v>2220</v>
      </c>
      <c r="D90" t="s">
        <v>345</v>
      </c>
      <c r="E90" s="27" t="s">
        <v>2221</v>
      </c>
      <c r="F90" s="28" t="s">
        <v>355</v>
      </c>
      <c r="G90" s="29">
        <v>7</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2341</v>
      </c>
    </row>
    <row r="93" ht="158.4">
      <c r="A93" s="1" t="s">
        <v>342</v>
      </c>
      <c r="E93" s="27" t="s">
        <v>447</v>
      </c>
    </row>
    <row r="94" ht="26.4">
      <c r="A94" s="1" t="s">
        <v>333</v>
      </c>
      <c r="B94" s="1">
        <v>22</v>
      </c>
      <c r="C94" s="26" t="s">
        <v>2224</v>
      </c>
      <c r="D94" t="s">
        <v>345</v>
      </c>
      <c r="E94" s="27" t="s">
        <v>2225</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1033</v>
      </c>
    </row>
    <row r="97" ht="158.4">
      <c r="A97" s="1" t="s">
        <v>342</v>
      </c>
      <c r="E97" s="27" t="s">
        <v>447</v>
      </c>
    </row>
    <row r="98">
      <c r="A98" s="1" t="s">
        <v>333</v>
      </c>
      <c r="B98" s="1">
        <v>23</v>
      </c>
      <c r="C98" s="26" t="s">
        <v>2222</v>
      </c>
      <c r="D98" t="s">
        <v>345</v>
      </c>
      <c r="E98" s="27" t="s">
        <v>2223</v>
      </c>
      <c r="F98" s="28" t="s">
        <v>355</v>
      </c>
      <c r="G98" s="29">
        <v>9</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2834</v>
      </c>
    </row>
    <row r="101" ht="145.2">
      <c r="A101" s="1" t="s">
        <v>342</v>
      </c>
      <c r="E101" s="27" t="s">
        <v>1066</v>
      </c>
    </row>
    <row r="102">
      <c r="A102" s="1" t="s">
        <v>333</v>
      </c>
      <c r="B102" s="1">
        <v>24</v>
      </c>
      <c r="C102" s="26" t="s">
        <v>2226</v>
      </c>
      <c r="D102" t="s">
        <v>345</v>
      </c>
      <c r="E102" s="27" t="s">
        <v>2227</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8.4">
      <c r="A105" s="1" t="s">
        <v>342</v>
      </c>
      <c r="E105" s="27" t="s">
        <v>447</v>
      </c>
    </row>
    <row r="106">
      <c r="A106" s="1" t="s">
        <v>333</v>
      </c>
      <c r="B106" s="1">
        <v>25</v>
      </c>
      <c r="C106" s="26" t="s">
        <v>2228</v>
      </c>
      <c r="D106" t="s">
        <v>345</v>
      </c>
      <c r="E106" s="27" t="s">
        <v>2229</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5.2">
      <c r="A109" s="1" t="s">
        <v>342</v>
      </c>
      <c r="E109" s="27" t="s">
        <v>1066</v>
      </c>
    </row>
    <row r="110">
      <c r="A110" s="1" t="s">
        <v>333</v>
      </c>
      <c r="B110" s="1">
        <v>26</v>
      </c>
      <c r="C110" s="26" t="s">
        <v>2230</v>
      </c>
      <c r="D110" t="s">
        <v>345</v>
      </c>
      <c r="E110" s="27" t="s">
        <v>2231</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1033</v>
      </c>
    </row>
    <row r="113" ht="92.4">
      <c r="A113" s="1" t="s">
        <v>342</v>
      </c>
      <c r="E113" s="27" t="s">
        <v>2232</v>
      </c>
    </row>
    <row r="114">
      <c r="A114" s="1" t="s">
        <v>333</v>
      </c>
      <c r="B114" s="1">
        <v>27</v>
      </c>
      <c r="C114" s="26" t="s">
        <v>2233</v>
      </c>
      <c r="D114" t="s">
        <v>345</v>
      </c>
      <c r="E114" s="27" t="s">
        <v>2234</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1033</v>
      </c>
    </row>
    <row r="117" ht="158.4">
      <c r="A117" s="1" t="s">
        <v>342</v>
      </c>
      <c r="E117" s="27" t="s">
        <v>447</v>
      </c>
    </row>
    <row r="118">
      <c r="A118" s="1" t="s">
        <v>333</v>
      </c>
      <c r="B118" s="1">
        <v>28</v>
      </c>
      <c r="C118" s="26" t="s">
        <v>2235</v>
      </c>
      <c r="D118" t="s">
        <v>345</v>
      </c>
      <c r="E118" s="27" t="s">
        <v>2236</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45.2">
      <c r="A121" s="1" t="s">
        <v>342</v>
      </c>
      <c r="E121" s="27" t="s">
        <v>1066</v>
      </c>
    </row>
    <row r="122">
      <c r="A122" s="1" t="s">
        <v>333</v>
      </c>
      <c r="B122" s="1">
        <v>29</v>
      </c>
      <c r="C122" s="26" t="s">
        <v>2167</v>
      </c>
      <c r="D122" t="s">
        <v>345</v>
      </c>
      <c r="E122" s="27" t="s">
        <v>2168</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1050</v>
      </c>
    </row>
    <row r="125" ht="158.4">
      <c r="A125" s="1" t="s">
        <v>342</v>
      </c>
      <c r="E125" s="27" t="s">
        <v>447</v>
      </c>
    </row>
    <row r="126">
      <c r="A126" s="1" t="s">
        <v>333</v>
      </c>
      <c r="B126" s="1">
        <v>30</v>
      </c>
      <c r="C126" s="26" t="s">
        <v>2237</v>
      </c>
      <c r="D126" t="s">
        <v>345</v>
      </c>
      <c r="E126" s="27" t="s">
        <v>2238</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1050</v>
      </c>
    </row>
    <row r="129" ht="132">
      <c r="A129" s="1" t="s">
        <v>342</v>
      </c>
      <c r="E129" s="27" t="s">
        <v>1061</v>
      </c>
    </row>
    <row r="130">
      <c r="A130" s="1" t="s">
        <v>333</v>
      </c>
      <c r="B130" s="1">
        <v>31</v>
      </c>
      <c r="C130" s="26" t="s">
        <v>2239</v>
      </c>
      <c r="D130" t="s">
        <v>345</v>
      </c>
      <c r="E130" s="27" t="s">
        <v>2240</v>
      </c>
      <c r="F130" s="28" t="s">
        <v>355</v>
      </c>
      <c r="G130" s="29">
        <v>15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2424</v>
      </c>
    </row>
    <row r="133" ht="158.4">
      <c r="A133" s="1" t="s">
        <v>342</v>
      </c>
      <c r="E133" s="27" t="s">
        <v>447</v>
      </c>
    </row>
    <row r="134">
      <c r="A134" s="1" t="s">
        <v>333</v>
      </c>
      <c r="B134" s="1">
        <v>32</v>
      </c>
      <c r="C134" s="26" t="s">
        <v>2241</v>
      </c>
      <c r="D134" t="s">
        <v>345</v>
      </c>
      <c r="E134" s="27" t="s">
        <v>2242</v>
      </c>
      <c r="F134" s="28" t="s">
        <v>355</v>
      </c>
      <c r="G134" s="29">
        <v>15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2424</v>
      </c>
    </row>
    <row r="137" ht="145.2">
      <c r="A137" s="1" t="s">
        <v>342</v>
      </c>
      <c r="E137" s="27" t="s">
        <v>1066</v>
      </c>
    </row>
    <row r="138">
      <c r="A138" s="1" t="s">
        <v>333</v>
      </c>
      <c r="B138" s="1">
        <v>33</v>
      </c>
      <c r="C138" s="26" t="s">
        <v>1198</v>
      </c>
      <c r="D138" t="s">
        <v>345</v>
      </c>
      <c r="E138" s="27" t="s">
        <v>1199</v>
      </c>
      <c r="F138" s="28" t="s">
        <v>532</v>
      </c>
      <c r="G138" s="29">
        <v>0.38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2835</v>
      </c>
    </row>
    <row r="141" ht="171.6">
      <c r="A141" s="1" t="s">
        <v>342</v>
      </c>
      <c r="E141" s="27" t="s">
        <v>1193</v>
      </c>
    </row>
    <row r="142">
      <c r="A142" s="1" t="s">
        <v>333</v>
      </c>
      <c r="B142" s="1">
        <v>34</v>
      </c>
      <c r="C142" s="26" t="s">
        <v>1201</v>
      </c>
      <c r="D142" t="s">
        <v>345</v>
      </c>
      <c r="E142" s="27" t="s">
        <v>1202</v>
      </c>
      <c r="F142" s="28" t="s">
        <v>532</v>
      </c>
      <c r="G142" s="29">
        <v>0.38</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2835</v>
      </c>
    </row>
    <row r="145" ht="132">
      <c r="A145" s="1" t="s">
        <v>342</v>
      </c>
      <c r="E145" s="27" t="s">
        <v>1203</v>
      </c>
    </row>
    <row r="146">
      <c r="A146" s="1" t="s">
        <v>333</v>
      </c>
      <c r="B146" s="1">
        <v>35</v>
      </c>
      <c r="C146" s="26" t="s">
        <v>1190</v>
      </c>
      <c r="D146" t="s">
        <v>345</v>
      </c>
      <c r="E146" s="27" t="s">
        <v>1191</v>
      </c>
      <c r="F146" s="28" t="s">
        <v>532</v>
      </c>
      <c r="G146" s="29">
        <v>0.56000000000000005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2836</v>
      </c>
    </row>
    <row r="149" ht="171.6">
      <c r="A149" s="1" t="s">
        <v>342</v>
      </c>
      <c r="E149" s="27" t="s">
        <v>1193</v>
      </c>
    </row>
    <row r="150">
      <c r="A150" s="1" t="s">
        <v>333</v>
      </c>
      <c r="B150" s="1">
        <v>36</v>
      </c>
      <c r="C150" s="26" t="s">
        <v>1194</v>
      </c>
      <c r="D150" t="s">
        <v>345</v>
      </c>
      <c r="E150" s="27" t="s">
        <v>1195</v>
      </c>
      <c r="F150" s="28" t="s">
        <v>361</v>
      </c>
      <c r="G150" s="29">
        <v>280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2837</v>
      </c>
    </row>
    <row r="153" ht="132">
      <c r="A153" s="1" t="s">
        <v>342</v>
      </c>
      <c r="E153" s="27" t="s">
        <v>1197</v>
      </c>
    </row>
    <row r="154">
      <c r="A154" s="1" t="s">
        <v>333</v>
      </c>
      <c r="B154" s="1">
        <v>37</v>
      </c>
      <c r="C154" s="26" t="s">
        <v>2246</v>
      </c>
      <c r="D154" t="s">
        <v>345</v>
      </c>
      <c r="E154" s="27" t="s">
        <v>2247</v>
      </c>
      <c r="F154" s="28" t="s">
        <v>361</v>
      </c>
      <c r="G154" s="29">
        <v>180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2324</v>
      </c>
    </row>
    <row r="157" ht="105.6">
      <c r="A157" s="1" t="s">
        <v>342</v>
      </c>
      <c r="E157" s="27" t="s">
        <v>2248</v>
      </c>
    </row>
    <row r="158">
      <c r="A158" s="1" t="s">
        <v>333</v>
      </c>
      <c r="B158" s="1">
        <v>38</v>
      </c>
      <c r="C158" s="26" t="s">
        <v>1104</v>
      </c>
      <c r="D158" t="s">
        <v>345</v>
      </c>
      <c r="E158" s="27" t="s">
        <v>1105</v>
      </c>
      <c r="F158" s="28" t="s">
        <v>361</v>
      </c>
      <c r="G158" s="29">
        <v>90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2838</v>
      </c>
    </row>
    <row r="161" ht="79.2">
      <c r="A161" s="1" t="s">
        <v>342</v>
      </c>
      <c r="E161" s="27" t="s">
        <v>906</v>
      </c>
    </row>
    <row r="162" ht="26.4">
      <c r="A162" s="1" t="s">
        <v>333</v>
      </c>
      <c r="B162" s="1">
        <v>39</v>
      </c>
      <c r="C162" s="26" t="s">
        <v>1114</v>
      </c>
      <c r="D162" t="s">
        <v>345</v>
      </c>
      <c r="E162" s="27" t="s">
        <v>1115</v>
      </c>
      <c r="F162" s="28" t="s">
        <v>355</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2112</v>
      </c>
    </row>
    <row r="165" ht="92.4">
      <c r="A165" s="1" t="s">
        <v>342</v>
      </c>
      <c r="E165" s="27" t="s">
        <v>1113</v>
      </c>
    </row>
    <row r="166">
      <c r="A166" s="1" t="s">
        <v>333</v>
      </c>
      <c r="B166" s="1">
        <v>40</v>
      </c>
      <c r="C166" s="26" t="s">
        <v>2249</v>
      </c>
      <c r="D166" t="s">
        <v>345</v>
      </c>
      <c r="E166" s="27" t="s">
        <v>2250</v>
      </c>
      <c r="F166" s="28" t="s">
        <v>361</v>
      </c>
      <c r="G166" s="29">
        <v>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2780</v>
      </c>
    </row>
    <row r="169" ht="79.2">
      <c r="A169" s="1" t="s">
        <v>342</v>
      </c>
      <c r="E169" s="27" t="s">
        <v>906</v>
      </c>
    </row>
    <row r="170" ht="26.4">
      <c r="A170" s="1" t="s">
        <v>333</v>
      </c>
      <c r="B170" s="1">
        <v>41</v>
      </c>
      <c r="C170" s="26" t="s">
        <v>1110</v>
      </c>
      <c r="D170" t="s">
        <v>345</v>
      </c>
      <c r="E170" s="27" t="s">
        <v>1111</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92.4">
      <c r="A173" s="1" t="s">
        <v>342</v>
      </c>
      <c r="E173" s="27" t="s">
        <v>1113</v>
      </c>
    </row>
    <row r="174">
      <c r="A174" s="1" t="s">
        <v>333</v>
      </c>
      <c r="B174" s="1">
        <v>42</v>
      </c>
      <c r="C174" s="26" t="s">
        <v>1128</v>
      </c>
      <c r="D174" t="s">
        <v>345</v>
      </c>
      <c r="E174" s="27" t="s">
        <v>1129</v>
      </c>
      <c r="F174" s="28" t="s">
        <v>355</v>
      </c>
      <c r="G174" s="29">
        <v>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1050</v>
      </c>
    </row>
    <row r="177" ht="105.6">
      <c r="A177" s="1" t="s">
        <v>342</v>
      </c>
      <c r="E177" s="27" t="s">
        <v>1131</v>
      </c>
    </row>
    <row r="178">
      <c r="A178" s="1" t="s">
        <v>333</v>
      </c>
      <c r="B178" s="1">
        <v>43</v>
      </c>
      <c r="C178" s="26" t="s">
        <v>2117</v>
      </c>
      <c r="D178" t="s">
        <v>345</v>
      </c>
      <c r="E178" s="27" t="s">
        <v>2118</v>
      </c>
      <c r="F178" s="28" t="s">
        <v>355</v>
      </c>
      <c r="G178" s="29">
        <v>11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2139</v>
      </c>
    </row>
    <row r="181" ht="105.6">
      <c r="A181" s="1" t="s">
        <v>342</v>
      </c>
      <c r="E181" s="27" t="s">
        <v>1477</v>
      </c>
    </row>
    <row r="182" ht="26.4">
      <c r="A182" s="1" t="s">
        <v>333</v>
      </c>
      <c r="B182" s="1">
        <v>44</v>
      </c>
      <c r="C182" s="26" t="s">
        <v>2252</v>
      </c>
      <c r="D182" t="s">
        <v>345</v>
      </c>
      <c r="E182" s="27" t="s">
        <v>2253</v>
      </c>
      <c r="F182" s="28" t="s">
        <v>361</v>
      </c>
      <c r="G182" s="29">
        <v>30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1876</v>
      </c>
    </row>
    <row r="185" ht="132">
      <c r="A185" s="1" t="s">
        <v>342</v>
      </c>
      <c r="E185" s="27" t="s">
        <v>1542</v>
      </c>
    </row>
    <row r="186">
      <c r="A186" s="1" t="s">
        <v>333</v>
      </c>
      <c r="B186" s="1">
        <v>45</v>
      </c>
      <c r="C186" s="26" t="s">
        <v>2254</v>
      </c>
      <c r="D186" t="s">
        <v>345</v>
      </c>
      <c r="E186" s="27" t="s">
        <v>2255</v>
      </c>
      <c r="F186" s="28" t="s">
        <v>355</v>
      </c>
      <c r="G186" s="29">
        <v>11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2139</v>
      </c>
    </row>
    <row r="189" ht="39.6">
      <c r="A189" s="1" t="s">
        <v>342</v>
      </c>
      <c r="E189" s="27" t="s">
        <v>1481</v>
      </c>
    </row>
    <row r="190">
      <c r="A190" s="1" t="s">
        <v>333</v>
      </c>
      <c r="B190" s="1">
        <v>46</v>
      </c>
      <c r="C190" s="26" t="s">
        <v>2256</v>
      </c>
      <c r="D190" t="s">
        <v>345</v>
      </c>
      <c r="E190" s="27" t="s">
        <v>2257</v>
      </c>
      <c r="F190" s="28" t="s">
        <v>431</v>
      </c>
      <c r="G190" s="29">
        <v>16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2320</v>
      </c>
    </row>
    <row r="193" ht="145.2">
      <c r="A193" s="1" t="s">
        <v>342</v>
      </c>
      <c r="E193" s="27" t="s">
        <v>2258</v>
      </c>
    </row>
    <row r="194" ht="26.4">
      <c r="A194" s="1" t="s">
        <v>333</v>
      </c>
      <c r="B194" s="1">
        <v>47</v>
      </c>
      <c r="C194" s="26" t="s">
        <v>2259</v>
      </c>
      <c r="D194" t="s">
        <v>345</v>
      </c>
      <c r="E194" s="27" t="s">
        <v>2260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8.4">
      <c r="A197" s="1" t="s">
        <v>342</v>
      </c>
      <c r="E197" s="27" t="s">
        <v>2261</v>
      </c>
    </row>
    <row r="198">
      <c r="A198" s="1" t="s">
        <v>333</v>
      </c>
      <c r="B198" s="1">
        <v>48</v>
      </c>
      <c r="C198" s="26" t="s">
        <v>2262</v>
      </c>
      <c r="D198" t="s">
        <v>345</v>
      </c>
      <c r="E198" s="27" t="s">
        <v>2263</v>
      </c>
      <c r="F198" s="28" t="s">
        <v>355</v>
      </c>
      <c r="G198" s="29">
        <v>3</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1046</v>
      </c>
    </row>
    <row r="201" ht="158.4">
      <c r="A201" s="1" t="s">
        <v>342</v>
      </c>
      <c r="E201" s="27" t="s">
        <v>2261</v>
      </c>
    </row>
    <row r="202">
      <c r="A202" s="1" t="s">
        <v>333</v>
      </c>
      <c r="B202" s="1">
        <v>49</v>
      </c>
      <c r="C202" s="26" t="s">
        <v>2264</v>
      </c>
      <c r="D202" t="s">
        <v>345</v>
      </c>
      <c r="E202" s="27" t="s">
        <v>2265</v>
      </c>
      <c r="F202" s="28" t="s">
        <v>355</v>
      </c>
      <c r="G202" s="29">
        <v>3</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1046</v>
      </c>
    </row>
    <row r="205" ht="105.6">
      <c r="A205" s="1" t="s">
        <v>342</v>
      </c>
      <c r="E205" s="27" t="s">
        <v>2266</v>
      </c>
    </row>
    <row r="206" ht="26.4">
      <c r="A206" s="1" t="s">
        <v>333</v>
      </c>
      <c r="B206" s="1">
        <v>50</v>
      </c>
      <c r="C206" s="26" t="s">
        <v>1358</v>
      </c>
      <c r="D206" t="s">
        <v>345</v>
      </c>
      <c r="E206" s="27" t="s">
        <v>1359</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1029</v>
      </c>
    </row>
    <row r="209" ht="211.2">
      <c r="A209" s="1" t="s">
        <v>342</v>
      </c>
      <c r="E209" s="27" t="s">
        <v>1360</v>
      </c>
    </row>
    <row r="210">
      <c r="A210" s="1" t="s">
        <v>333</v>
      </c>
      <c r="B210" s="1">
        <v>51</v>
      </c>
      <c r="C210" s="26" t="s">
        <v>2267</v>
      </c>
      <c r="D210" t="s">
        <v>345</v>
      </c>
      <c r="E210" s="27" t="s">
        <v>2268</v>
      </c>
      <c r="F210" s="28" t="s">
        <v>355</v>
      </c>
      <c r="G210" s="29">
        <v>3</v>
      </c>
      <c r="H210" s="28">
        <v>0</v>
      </c>
      <c r="I210" s="30">
        <f>ROUND(G210*H210,P4)</f>
        <v>0</v>
      </c>
      <c r="L210" s="30">
        <v>0</v>
      </c>
      <c r="M210" s="24">
        <f>ROUND(G210*L210,P4)</f>
        <v>0</v>
      </c>
      <c r="N210" s="25" t="s">
        <v>1028</v>
      </c>
      <c r="O210" s="31">
        <f>M210*AA210</f>
        <v>0</v>
      </c>
      <c r="P210" s="1">
        <v>3</v>
      </c>
      <c r="AA210" s="1">
        <f>IF(P210=1,$O$3,IF(P210=2,$O$4,$O$5))</f>
        <v>0</v>
      </c>
    </row>
    <row r="211">
      <c r="A211" s="1" t="s">
        <v>339</v>
      </c>
      <c r="E211" s="27" t="s">
        <v>349</v>
      </c>
    </row>
    <row r="212">
      <c r="A212" s="1" t="s">
        <v>341</v>
      </c>
      <c r="E212" s="32" t="s">
        <v>1046</v>
      </c>
    </row>
    <row r="213" ht="39.6">
      <c r="A213" s="1" t="s">
        <v>342</v>
      </c>
      <c r="E213" s="27" t="s">
        <v>1485</v>
      </c>
    </row>
    <row r="214">
      <c r="A214" s="1" t="s">
        <v>333</v>
      </c>
      <c r="B214" s="1">
        <v>52</v>
      </c>
      <c r="C214" s="26" t="s">
        <v>2839</v>
      </c>
      <c r="D214" t="s">
        <v>345</v>
      </c>
      <c r="E214" s="27" t="s">
        <v>2840</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58.4">
      <c r="A217" s="1" t="s">
        <v>342</v>
      </c>
      <c r="E217" s="27" t="s">
        <v>447</v>
      </c>
    </row>
    <row r="218">
      <c r="A218" s="1" t="s">
        <v>333</v>
      </c>
      <c r="B218" s="1">
        <v>53</v>
      </c>
      <c r="C218" s="26" t="s">
        <v>2841</v>
      </c>
      <c r="D218" t="s">
        <v>345</v>
      </c>
      <c r="E218" s="27" t="s">
        <v>2842</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45.2">
      <c r="A221" s="1" t="s">
        <v>342</v>
      </c>
      <c r="E221" s="27" t="s">
        <v>1066</v>
      </c>
    </row>
    <row r="222">
      <c r="A222" s="1" t="s">
        <v>333</v>
      </c>
      <c r="B222" s="1">
        <v>54</v>
      </c>
      <c r="C222" s="26" t="s">
        <v>2843</v>
      </c>
      <c r="D222" t="s">
        <v>345</v>
      </c>
      <c r="E222" s="27" t="s">
        <v>2844</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1029</v>
      </c>
    </row>
    <row r="225" ht="158.4">
      <c r="A225" s="1" t="s">
        <v>342</v>
      </c>
      <c r="E225" s="27" t="s">
        <v>447</v>
      </c>
    </row>
    <row r="226">
      <c r="A226" s="1" t="s">
        <v>333</v>
      </c>
      <c r="B226" s="1">
        <v>55</v>
      </c>
      <c r="C226" s="26" t="s">
        <v>2845</v>
      </c>
      <c r="D226" t="s">
        <v>345</v>
      </c>
      <c r="E226" s="27" t="s">
        <v>2846</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1029</v>
      </c>
    </row>
    <row r="229" ht="158.4">
      <c r="A229" s="1" t="s">
        <v>342</v>
      </c>
      <c r="E229" s="27" t="s">
        <v>447</v>
      </c>
    </row>
    <row r="230">
      <c r="A230" s="1" t="s">
        <v>333</v>
      </c>
      <c r="B230" s="1">
        <v>56</v>
      </c>
      <c r="C230" s="26" t="s">
        <v>2847</v>
      </c>
      <c r="D230" t="s">
        <v>345</v>
      </c>
      <c r="E230" s="27" t="s">
        <v>2848</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1029</v>
      </c>
    </row>
    <row r="233" ht="145.2">
      <c r="A233" s="1" t="s">
        <v>342</v>
      </c>
      <c r="E233" s="27" t="s">
        <v>1066</v>
      </c>
    </row>
    <row r="234">
      <c r="A234" s="1" t="s">
        <v>333</v>
      </c>
      <c r="B234" s="1">
        <v>57</v>
      </c>
      <c r="C234" s="26" t="s">
        <v>2849</v>
      </c>
      <c r="D234" t="s">
        <v>345</v>
      </c>
      <c r="E234" s="27" t="s">
        <v>2850</v>
      </c>
      <c r="F234" s="28" t="s">
        <v>355</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1029</v>
      </c>
    </row>
    <row r="237" ht="158.4">
      <c r="A237" s="1" t="s">
        <v>342</v>
      </c>
      <c r="E237" s="27" t="s">
        <v>447</v>
      </c>
    </row>
    <row r="238">
      <c r="A238" s="1" t="s">
        <v>333</v>
      </c>
      <c r="B238" s="1">
        <v>58</v>
      </c>
      <c r="C238" s="26" t="s">
        <v>2851</v>
      </c>
      <c r="D238" t="s">
        <v>345</v>
      </c>
      <c r="E238" s="27" t="s">
        <v>2852</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1029</v>
      </c>
    </row>
    <row r="241" ht="145.2">
      <c r="A241" s="1" t="s">
        <v>342</v>
      </c>
      <c r="E241" s="27" t="s">
        <v>1066</v>
      </c>
    </row>
    <row r="242">
      <c r="A242" s="1" t="s">
        <v>333</v>
      </c>
      <c r="B242" s="1">
        <v>59</v>
      </c>
      <c r="C242" s="26" t="s">
        <v>2853</v>
      </c>
      <c r="D242" t="s">
        <v>345</v>
      </c>
      <c r="E242" s="27" t="s">
        <v>2854</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1029</v>
      </c>
    </row>
    <row r="245" ht="158.4">
      <c r="A245" s="1" t="s">
        <v>342</v>
      </c>
      <c r="E245" s="27" t="s">
        <v>447</v>
      </c>
    </row>
    <row r="246">
      <c r="A246" s="1" t="s">
        <v>333</v>
      </c>
      <c r="B246" s="1">
        <v>60</v>
      </c>
      <c r="C246" s="26" t="s">
        <v>2855</v>
      </c>
      <c r="D246" t="s">
        <v>345</v>
      </c>
      <c r="E246" s="27" t="s">
        <v>2856</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1029</v>
      </c>
    </row>
    <row r="249" ht="145.2">
      <c r="A249" s="1" t="s">
        <v>342</v>
      </c>
      <c r="E249" s="27" t="s">
        <v>1066</v>
      </c>
    </row>
    <row r="250" ht="26.4">
      <c r="A250" s="1" t="s">
        <v>333</v>
      </c>
      <c r="B250" s="1">
        <v>61</v>
      </c>
      <c r="C250" s="26" t="s">
        <v>2857</v>
      </c>
      <c r="D250" t="s">
        <v>345</v>
      </c>
      <c r="E250" s="27" t="s">
        <v>2858</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1029</v>
      </c>
    </row>
    <row r="253" ht="158.4">
      <c r="A253" s="1" t="s">
        <v>342</v>
      </c>
      <c r="E253" s="27" t="s">
        <v>2261</v>
      </c>
    </row>
    <row r="254">
      <c r="A254" s="1" t="s">
        <v>333</v>
      </c>
      <c r="B254" s="1">
        <v>62</v>
      </c>
      <c r="C254" s="26" t="s">
        <v>2859</v>
      </c>
      <c r="D254" t="s">
        <v>345</v>
      </c>
      <c r="E254" s="27" t="s">
        <v>2860</v>
      </c>
      <c r="F254" s="28" t="s">
        <v>355</v>
      </c>
      <c r="G254" s="29">
        <v>1</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1029</v>
      </c>
    </row>
    <row r="257" ht="158.4">
      <c r="A257" s="1" t="s">
        <v>342</v>
      </c>
      <c r="E257" s="27" t="s">
        <v>2261</v>
      </c>
    </row>
    <row r="258">
      <c r="A258" s="1" t="s">
        <v>333</v>
      </c>
      <c r="B258" s="1">
        <v>63</v>
      </c>
      <c r="C258" s="26" t="s">
        <v>2861</v>
      </c>
      <c r="D258" t="s">
        <v>345</v>
      </c>
      <c r="E258" s="27" t="s">
        <v>2862</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1029</v>
      </c>
    </row>
    <row r="261" ht="158.4">
      <c r="A261" s="1" t="s">
        <v>342</v>
      </c>
      <c r="E261" s="27" t="s">
        <v>2261</v>
      </c>
    </row>
    <row r="262" ht="26.4">
      <c r="A262" s="1" t="s">
        <v>333</v>
      </c>
      <c r="B262" s="1">
        <v>64</v>
      </c>
      <c r="C262" s="26" t="s">
        <v>2863</v>
      </c>
      <c r="D262" t="s">
        <v>345</v>
      </c>
      <c r="E262" s="27" t="s">
        <v>2864</v>
      </c>
      <c r="F262" s="28" t="s">
        <v>2086</v>
      </c>
      <c r="G262" s="29">
        <v>0.5</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1856</v>
      </c>
    </row>
    <row r="265" ht="171.6">
      <c r="A265" s="1" t="s">
        <v>342</v>
      </c>
      <c r="E265" s="27" t="s">
        <v>2087</v>
      </c>
    </row>
    <row r="266">
      <c r="A266" s="1" t="s">
        <v>333</v>
      </c>
      <c r="B266" s="1">
        <v>65</v>
      </c>
      <c r="C266" s="26" t="s">
        <v>2088</v>
      </c>
      <c r="D266" t="s">
        <v>345</v>
      </c>
      <c r="E266" s="27" t="s">
        <v>2089</v>
      </c>
      <c r="F266" s="28" t="s">
        <v>2086</v>
      </c>
      <c r="G266" s="29">
        <v>0.5</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1856</v>
      </c>
    </row>
    <row r="269" ht="132">
      <c r="A269" s="1" t="s">
        <v>342</v>
      </c>
      <c r="E269" s="27" t="s">
        <v>2090</v>
      </c>
    </row>
    <row r="270" ht="26.4">
      <c r="A270" s="1" t="s">
        <v>333</v>
      </c>
      <c r="B270" s="1">
        <v>66</v>
      </c>
      <c r="C270" s="26" t="s">
        <v>2865</v>
      </c>
      <c r="D270" t="s">
        <v>345</v>
      </c>
      <c r="E270" s="27" t="s">
        <v>2866</v>
      </c>
      <c r="F270" s="28" t="s">
        <v>532</v>
      </c>
      <c r="G270" s="29">
        <v>0.80000000000000004</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2631</v>
      </c>
    </row>
    <row r="273" ht="171.6">
      <c r="A273" s="1" t="s">
        <v>342</v>
      </c>
      <c r="E273" s="27" t="s">
        <v>1193</v>
      </c>
    </row>
    <row r="274" ht="26.4">
      <c r="A274" s="1" t="s">
        <v>333</v>
      </c>
      <c r="B274" s="1">
        <v>67</v>
      </c>
      <c r="C274" s="26" t="s">
        <v>2867</v>
      </c>
      <c r="D274" t="s">
        <v>345</v>
      </c>
      <c r="E274" s="27" t="s">
        <v>2868</v>
      </c>
      <c r="F274" s="28" t="s">
        <v>532</v>
      </c>
      <c r="G274" s="29">
        <v>0.80000000000000004</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2631</v>
      </c>
    </row>
    <row r="277" ht="132">
      <c r="A277" s="1" t="s">
        <v>342</v>
      </c>
      <c r="E277" s="27" t="s">
        <v>1203</v>
      </c>
    </row>
    <row r="278">
      <c r="A278" s="1" t="s">
        <v>333</v>
      </c>
      <c r="B278" s="1">
        <v>68</v>
      </c>
      <c r="C278" s="26" t="s">
        <v>2869</v>
      </c>
      <c r="D278" t="s">
        <v>345</v>
      </c>
      <c r="E278" s="27" t="s">
        <v>2870</v>
      </c>
      <c r="F278" s="28" t="s">
        <v>355</v>
      </c>
      <c r="G278" s="29">
        <v>2</v>
      </c>
      <c r="H278" s="28">
        <v>0</v>
      </c>
      <c r="I278" s="30">
        <f>ROUND(G278*H278,P4)</f>
        <v>0</v>
      </c>
      <c r="L278" s="30">
        <v>0</v>
      </c>
      <c r="M278" s="24">
        <f>ROUND(G278*L278,P4)</f>
        <v>0</v>
      </c>
      <c r="N278" s="25" t="s">
        <v>1028</v>
      </c>
      <c r="O278" s="31">
        <f>M278*AA278</f>
        <v>0</v>
      </c>
      <c r="P278" s="1">
        <v>3</v>
      </c>
      <c r="AA278" s="1">
        <f>IF(P278=1,$O$3,IF(P278=2,$O$4,$O$5))</f>
        <v>0</v>
      </c>
    </row>
    <row r="279">
      <c r="A279" s="1" t="s">
        <v>339</v>
      </c>
      <c r="E279" s="27" t="s">
        <v>349</v>
      </c>
    </row>
    <row r="280">
      <c r="A280" s="1" t="s">
        <v>341</v>
      </c>
      <c r="E280" s="32" t="s">
        <v>1033</v>
      </c>
    </row>
    <row r="281" ht="158.4">
      <c r="A281" s="1" t="s">
        <v>342</v>
      </c>
      <c r="E281" s="27" t="s">
        <v>447</v>
      </c>
    </row>
    <row r="282">
      <c r="A282" s="1" t="s">
        <v>333</v>
      </c>
      <c r="B282" s="1">
        <v>69</v>
      </c>
      <c r="C282" s="26" t="s">
        <v>2871</v>
      </c>
      <c r="D282" t="s">
        <v>345</v>
      </c>
      <c r="E282" s="27" t="s">
        <v>2848</v>
      </c>
      <c r="F282" s="28" t="s">
        <v>355</v>
      </c>
      <c r="G282" s="29">
        <v>2</v>
      </c>
      <c r="H282" s="28">
        <v>0</v>
      </c>
      <c r="I282" s="30">
        <f>ROUND(G282*H282,P4)</f>
        <v>0</v>
      </c>
      <c r="L282" s="30">
        <v>0</v>
      </c>
      <c r="M282" s="24">
        <f>ROUND(G282*L282,P4)</f>
        <v>0</v>
      </c>
      <c r="N282" s="25" t="s">
        <v>1028</v>
      </c>
      <c r="O282" s="31">
        <f>M282*AA282</f>
        <v>0</v>
      </c>
      <c r="P282" s="1">
        <v>3</v>
      </c>
      <c r="AA282" s="1">
        <f>IF(P282=1,$O$3,IF(P282=2,$O$4,$O$5))</f>
        <v>0</v>
      </c>
    </row>
    <row r="283">
      <c r="A283" s="1" t="s">
        <v>339</v>
      </c>
      <c r="E283" s="27" t="s">
        <v>349</v>
      </c>
    </row>
    <row r="284">
      <c r="A284" s="1" t="s">
        <v>341</v>
      </c>
      <c r="E284" s="32" t="s">
        <v>1033</v>
      </c>
    </row>
    <row r="285" ht="145.2">
      <c r="A285" s="1" t="s">
        <v>342</v>
      </c>
      <c r="E285" s="27" t="s">
        <v>1066</v>
      </c>
    </row>
    <row r="286" ht="26.4">
      <c r="A286" s="1" t="s">
        <v>333</v>
      </c>
      <c r="B286" s="1">
        <v>70</v>
      </c>
      <c r="C286" s="26" t="s">
        <v>2872</v>
      </c>
      <c r="D286" t="s">
        <v>345</v>
      </c>
      <c r="E286" s="27" t="s">
        <v>2873</v>
      </c>
      <c r="F286" s="28" t="s">
        <v>2362</v>
      </c>
      <c r="G286" s="29">
        <v>1</v>
      </c>
      <c r="H286" s="28">
        <v>0</v>
      </c>
      <c r="I286" s="30">
        <f>ROUND(G286*H286,P4)</f>
        <v>0</v>
      </c>
      <c r="L286" s="30">
        <v>0</v>
      </c>
      <c r="M286" s="24">
        <f>ROUND(G286*L286,P4)</f>
        <v>0</v>
      </c>
      <c r="N286" s="25" t="s">
        <v>1028</v>
      </c>
      <c r="O286" s="31">
        <f>M286*AA286</f>
        <v>0</v>
      </c>
      <c r="P286" s="1">
        <v>3</v>
      </c>
      <c r="AA286" s="1">
        <f>IF(P286=1,$O$3,IF(P286=2,$O$4,$O$5))</f>
        <v>0</v>
      </c>
    </row>
    <row r="287">
      <c r="A287" s="1" t="s">
        <v>339</v>
      </c>
      <c r="E287" s="27" t="s">
        <v>349</v>
      </c>
    </row>
    <row r="288">
      <c r="A288" s="1" t="s">
        <v>341</v>
      </c>
      <c r="E288" s="32" t="s">
        <v>1029</v>
      </c>
    </row>
    <row r="289" ht="184.8">
      <c r="A289" s="1" t="s">
        <v>342</v>
      </c>
      <c r="E289" s="27" t="s">
        <v>2874</v>
      </c>
    </row>
    <row r="290" ht="26.4">
      <c r="A290" s="1" t="s">
        <v>333</v>
      </c>
      <c r="B290" s="1">
        <v>71</v>
      </c>
      <c r="C290" s="26" t="s">
        <v>2875</v>
      </c>
      <c r="D290" t="s">
        <v>345</v>
      </c>
      <c r="E290" s="27" t="s">
        <v>2876</v>
      </c>
      <c r="F290" s="28" t="s">
        <v>2362</v>
      </c>
      <c r="G290" s="29">
        <v>1</v>
      </c>
      <c r="H290" s="28">
        <v>0</v>
      </c>
      <c r="I290" s="30">
        <f>ROUND(G290*H290,P4)</f>
        <v>0</v>
      </c>
      <c r="L290" s="30">
        <v>0</v>
      </c>
      <c r="M290" s="24">
        <f>ROUND(G290*L290,P4)</f>
        <v>0</v>
      </c>
      <c r="N290" s="25" t="s">
        <v>1028</v>
      </c>
      <c r="O290" s="31">
        <f>M290*AA290</f>
        <v>0</v>
      </c>
      <c r="P290" s="1">
        <v>3</v>
      </c>
      <c r="AA290" s="1">
        <f>IF(P290=1,$O$3,IF(P290=2,$O$4,$O$5))</f>
        <v>0</v>
      </c>
    </row>
    <row r="291">
      <c r="A291" s="1" t="s">
        <v>339</v>
      </c>
      <c r="E291" s="27" t="s">
        <v>349</v>
      </c>
    </row>
    <row r="292">
      <c r="A292" s="1" t="s">
        <v>341</v>
      </c>
      <c r="E292" s="32" t="s">
        <v>1029</v>
      </c>
    </row>
    <row r="293" ht="171.6">
      <c r="A293" s="1" t="s">
        <v>342</v>
      </c>
      <c r="E293" s="27" t="s">
        <v>2877</v>
      </c>
    </row>
    <row r="294" ht="26.4">
      <c r="A294" s="1" t="s">
        <v>333</v>
      </c>
      <c r="B294" s="1">
        <v>72</v>
      </c>
      <c r="C294" s="26" t="s">
        <v>2878</v>
      </c>
      <c r="D294" t="s">
        <v>345</v>
      </c>
      <c r="E294" s="27" t="s">
        <v>2879</v>
      </c>
      <c r="F294" s="28" t="s">
        <v>2362</v>
      </c>
      <c r="G294" s="29">
        <v>1</v>
      </c>
      <c r="H294" s="28">
        <v>0</v>
      </c>
      <c r="I294" s="30">
        <f>ROUND(G294*H294,P4)</f>
        <v>0</v>
      </c>
      <c r="L294" s="30">
        <v>0</v>
      </c>
      <c r="M294" s="24">
        <f>ROUND(G294*L294,P4)</f>
        <v>0</v>
      </c>
      <c r="N294" s="25" t="s">
        <v>1028</v>
      </c>
      <c r="O294" s="31">
        <f>M294*AA294</f>
        <v>0</v>
      </c>
      <c r="P294" s="1">
        <v>3</v>
      </c>
      <c r="AA294" s="1">
        <f>IF(P294=1,$O$3,IF(P294=2,$O$4,$O$5))</f>
        <v>0</v>
      </c>
    </row>
    <row r="295">
      <c r="A295" s="1" t="s">
        <v>339</v>
      </c>
      <c r="E295" s="27" t="s">
        <v>349</v>
      </c>
    </row>
    <row r="296">
      <c r="A296" s="1" t="s">
        <v>341</v>
      </c>
      <c r="E296" s="32" t="s">
        <v>1029</v>
      </c>
    </row>
    <row r="297" ht="171.6">
      <c r="A297" s="1" t="s">
        <v>342</v>
      </c>
      <c r="E297" s="27" t="s">
        <v>2877</v>
      </c>
    </row>
    <row r="298">
      <c r="A298" s="1" t="s">
        <v>330</v>
      </c>
      <c r="C298" s="22" t="s">
        <v>1374</v>
      </c>
      <c r="E298" s="23" t="s">
        <v>1375</v>
      </c>
      <c r="L298" s="24">
        <f>SUMIFS(L299:L306,A299:A306,"P")</f>
        <v>0</v>
      </c>
      <c r="M298" s="24">
        <f>SUMIFS(M299:M306,A299:A306,"P")</f>
        <v>0</v>
      </c>
      <c r="N298" s="25"/>
    </row>
    <row r="299" ht="26.4">
      <c r="A299" s="1" t="s">
        <v>333</v>
      </c>
      <c r="B299" s="1">
        <v>73</v>
      </c>
      <c r="C299" s="26" t="s">
        <v>1849</v>
      </c>
      <c r="D299" t="s">
        <v>1850</v>
      </c>
      <c r="E299" s="27" t="s">
        <v>1851</v>
      </c>
      <c r="F299" s="28" t="s">
        <v>337</v>
      </c>
      <c r="G299" s="29">
        <v>0.040000000000000001</v>
      </c>
      <c r="H299" s="28">
        <v>0</v>
      </c>
      <c r="I299" s="30">
        <f>ROUND(G299*H299,P4)</f>
        <v>0</v>
      </c>
      <c r="L299" s="30">
        <v>0</v>
      </c>
      <c r="M299" s="24">
        <f>ROUND(G299*L299,P4)</f>
        <v>0</v>
      </c>
      <c r="N299" s="25" t="s">
        <v>338</v>
      </c>
      <c r="O299" s="31">
        <f>M299*AA299</f>
        <v>0</v>
      </c>
      <c r="P299" s="1">
        <v>3</v>
      </c>
      <c r="AA299" s="1">
        <f>IF(P299=1,$O$3,IF(P299=2,$O$4,$O$5))</f>
        <v>0</v>
      </c>
    </row>
    <row r="300" ht="26.4">
      <c r="A300" s="1" t="s">
        <v>339</v>
      </c>
      <c r="E300" s="27" t="s">
        <v>340</v>
      </c>
    </row>
    <row r="301">
      <c r="A301" s="1" t="s">
        <v>341</v>
      </c>
      <c r="E301" s="32" t="s">
        <v>2616</v>
      </c>
    </row>
    <row r="302" ht="158.4">
      <c r="A302" s="1" t="s">
        <v>342</v>
      </c>
      <c r="E302" s="27" t="s">
        <v>343</v>
      </c>
    </row>
    <row r="303" ht="26.4">
      <c r="A303" s="1" t="s">
        <v>333</v>
      </c>
      <c r="B303" s="1">
        <v>74</v>
      </c>
      <c r="C303" s="26" t="s">
        <v>471</v>
      </c>
      <c r="D303" t="s">
        <v>472</v>
      </c>
      <c r="E303" s="27" t="s">
        <v>473</v>
      </c>
      <c r="F303" s="28" t="s">
        <v>337</v>
      </c>
      <c r="G303" s="29">
        <v>0.029999999999999999</v>
      </c>
      <c r="H303" s="28">
        <v>0</v>
      </c>
      <c r="I303" s="30">
        <f>ROUND(G303*H303,P4)</f>
        <v>0</v>
      </c>
      <c r="L303" s="30">
        <v>0</v>
      </c>
      <c r="M303" s="24">
        <f>ROUND(G303*L303,P4)</f>
        <v>0</v>
      </c>
      <c r="N303" s="25" t="s">
        <v>338</v>
      </c>
      <c r="O303" s="31">
        <f>M303*AA303</f>
        <v>0</v>
      </c>
      <c r="P303" s="1">
        <v>3</v>
      </c>
      <c r="AA303" s="1">
        <f>IF(P303=1,$O$3,IF(P303=2,$O$4,$O$5))</f>
        <v>0</v>
      </c>
    </row>
    <row r="304" ht="26.4">
      <c r="A304" s="1" t="s">
        <v>339</v>
      </c>
      <c r="E304" s="27" t="s">
        <v>340</v>
      </c>
    </row>
    <row r="305">
      <c r="A305" s="1" t="s">
        <v>341</v>
      </c>
      <c r="E305" s="32" t="s">
        <v>2431</v>
      </c>
    </row>
    <row r="306" ht="158.4">
      <c r="A306" s="1" t="s">
        <v>342</v>
      </c>
      <c r="E30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COUNTIFS(L8:L429,"=0",A8:A429,"P")+COUNTIFS(L8:L429,"",A8:A429,"P")+SUM(Q8:Q429)</f>
        <v>0</v>
      </c>
    </row>
    <row r="8">
      <c r="A8" s="1" t="s">
        <v>328</v>
      </c>
      <c r="C8" s="22" t="s">
        <v>2880</v>
      </c>
      <c r="E8" s="23" t="s">
        <v>73</v>
      </c>
      <c r="L8" s="24">
        <f>L9+L66+L407+L416</f>
        <v>0</v>
      </c>
      <c r="M8" s="24">
        <f>M9+M66+M407+M416</f>
        <v>0</v>
      </c>
      <c r="N8" s="25"/>
    </row>
    <row r="9">
      <c r="A9" s="1" t="s">
        <v>330</v>
      </c>
      <c r="C9" s="22" t="s">
        <v>331</v>
      </c>
      <c r="E9" s="23" t="s">
        <v>1382</v>
      </c>
      <c r="L9" s="24">
        <f>SUMIFS(L10:L65,A10:A65,"P")</f>
        <v>0</v>
      </c>
      <c r="M9" s="24">
        <f>SUMIFS(M10:M65,A10:A65,"P")</f>
        <v>0</v>
      </c>
      <c r="N9" s="25"/>
    </row>
    <row r="10">
      <c r="A10" s="1" t="s">
        <v>333</v>
      </c>
      <c r="B10" s="1">
        <v>1</v>
      </c>
      <c r="C10" s="26" t="s">
        <v>2185</v>
      </c>
      <c r="D10" t="s">
        <v>345</v>
      </c>
      <c r="E10" s="27" t="s">
        <v>2273</v>
      </c>
      <c r="F10" s="28" t="s">
        <v>361</v>
      </c>
      <c r="G10" s="29">
        <v>60</v>
      </c>
      <c r="H10" s="28">
        <v>0</v>
      </c>
      <c r="I10" s="30">
        <f>ROUND(G10*H10,P4)</f>
        <v>0</v>
      </c>
      <c r="L10" s="30">
        <v>0</v>
      </c>
      <c r="M10" s="24">
        <f>ROUND(G10*L10,P4)</f>
        <v>0</v>
      </c>
      <c r="N10" s="25" t="s">
        <v>1365</v>
      </c>
      <c r="O10" s="31">
        <f>M10*AA10</f>
        <v>0</v>
      </c>
      <c r="P10" s="1">
        <v>3</v>
      </c>
      <c r="AA10" s="1">
        <f>IF(P10=1,$O$3,IF(P10=2,$O$4,$O$5))</f>
        <v>0</v>
      </c>
    </row>
    <row r="11">
      <c r="A11" s="1" t="s">
        <v>339</v>
      </c>
      <c r="E11" s="27" t="s">
        <v>349</v>
      </c>
    </row>
    <row r="12" ht="26.4">
      <c r="A12" s="1" t="s">
        <v>341</v>
      </c>
      <c r="E12" s="32" t="s">
        <v>1103</v>
      </c>
    </row>
    <row r="13" ht="79.2">
      <c r="A13" s="1" t="s">
        <v>342</v>
      </c>
      <c r="E13" s="27" t="s">
        <v>2108</v>
      </c>
    </row>
    <row r="14" ht="26.4">
      <c r="A14" s="1" t="s">
        <v>333</v>
      </c>
      <c r="B14" s="1">
        <v>2</v>
      </c>
      <c r="C14" s="26" t="s">
        <v>519</v>
      </c>
      <c r="D14" t="s">
        <v>345</v>
      </c>
      <c r="E14" s="27" t="s">
        <v>520</v>
      </c>
      <c r="F14" s="28" t="s">
        <v>355</v>
      </c>
      <c r="G14" s="29">
        <v>6</v>
      </c>
      <c r="H14" s="28">
        <v>0</v>
      </c>
      <c r="I14" s="30">
        <f>ROUND(G14*H14,P4)</f>
        <v>0</v>
      </c>
      <c r="L14" s="30">
        <v>0</v>
      </c>
      <c r="M14" s="24">
        <f>ROUND(G14*L14,P4)</f>
        <v>0</v>
      </c>
      <c r="N14" s="25" t="s">
        <v>474</v>
      </c>
      <c r="O14" s="31">
        <f>M14*AA14</f>
        <v>0</v>
      </c>
      <c r="P14" s="1">
        <v>3</v>
      </c>
      <c r="AA14" s="1">
        <f>IF(P14=1,$O$3,IF(P14=2,$O$4,$O$5))</f>
        <v>0</v>
      </c>
    </row>
    <row r="15">
      <c r="A15" s="1" t="s">
        <v>339</v>
      </c>
      <c r="E15" s="27" t="s">
        <v>349</v>
      </c>
    </row>
    <row r="16" ht="26.4">
      <c r="A16" s="1" t="s">
        <v>341</v>
      </c>
      <c r="E16" s="32" t="s">
        <v>1099</v>
      </c>
    </row>
    <row r="17" ht="105.6">
      <c r="A17" s="1" t="s">
        <v>342</v>
      </c>
      <c r="E17" s="27" t="s">
        <v>521</v>
      </c>
    </row>
    <row r="18">
      <c r="A18" s="1" t="s">
        <v>333</v>
      </c>
      <c r="B18" s="1">
        <v>3</v>
      </c>
      <c r="C18" s="26" t="s">
        <v>1408</v>
      </c>
      <c r="D18" t="s">
        <v>345</v>
      </c>
      <c r="E18" s="27" t="s">
        <v>1409</v>
      </c>
      <c r="F18" s="28" t="s">
        <v>483</v>
      </c>
      <c r="G18" s="29">
        <v>18</v>
      </c>
      <c r="H18" s="28">
        <v>0</v>
      </c>
      <c r="I18" s="30">
        <f>ROUND(G18*H18,P4)</f>
        <v>0</v>
      </c>
      <c r="L18" s="30">
        <v>0</v>
      </c>
      <c r="M18" s="24">
        <f>ROUND(G18*L18,P4)</f>
        <v>0</v>
      </c>
      <c r="N18" s="25" t="s">
        <v>474</v>
      </c>
      <c r="O18" s="31">
        <f>M18*AA18</f>
        <v>0</v>
      </c>
      <c r="P18" s="1">
        <v>3</v>
      </c>
      <c r="AA18" s="1">
        <f>IF(P18=1,$O$3,IF(P18=2,$O$4,$O$5))</f>
        <v>0</v>
      </c>
    </row>
    <row r="19">
      <c r="A19" s="1" t="s">
        <v>339</v>
      </c>
      <c r="E19" s="27" t="s">
        <v>349</v>
      </c>
    </row>
    <row r="20" ht="26.4">
      <c r="A20" s="1" t="s">
        <v>341</v>
      </c>
      <c r="E20" s="32" t="s">
        <v>1162</v>
      </c>
    </row>
    <row r="21" ht="356.4">
      <c r="A21" s="1" t="s">
        <v>342</v>
      </c>
      <c r="E21" s="27" t="s">
        <v>487</v>
      </c>
    </row>
    <row r="22">
      <c r="A22" s="1" t="s">
        <v>333</v>
      </c>
      <c r="B22" s="1">
        <v>4</v>
      </c>
      <c r="C22" s="26" t="s">
        <v>1411</v>
      </c>
      <c r="D22" t="s">
        <v>345</v>
      </c>
      <c r="E22" s="27" t="s">
        <v>1412</v>
      </c>
      <c r="F22" s="28" t="s">
        <v>483</v>
      </c>
      <c r="G22" s="29">
        <v>2</v>
      </c>
      <c r="H22" s="28">
        <v>0</v>
      </c>
      <c r="I22" s="30">
        <f>ROUND(G22*H22,P4)</f>
        <v>0</v>
      </c>
      <c r="L22" s="30">
        <v>0</v>
      </c>
      <c r="M22" s="24">
        <f>ROUND(G22*L22,P4)</f>
        <v>0</v>
      </c>
      <c r="N22" s="25" t="s">
        <v>474</v>
      </c>
      <c r="O22" s="31">
        <f>M22*AA22</f>
        <v>0</v>
      </c>
      <c r="P22" s="1">
        <v>3</v>
      </c>
      <c r="AA22" s="1">
        <f>IF(P22=1,$O$3,IF(P22=2,$O$4,$O$5))</f>
        <v>0</v>
      </c>
    </row>
    <row r="23">
      <c r="A23" s="1" t="s">
        <v>339</v>
      </c>
      <c r="E23" s="27" t="s">
        <v>349</v>
      </c>
    </row>
    <row r="24" ht="26.4">
      <c r="A24" s="1" t="s">
        <v>341</v>
      </c>
      <c r="E24" s="32" t="s">
        <v>1192</v>
      </c>
    </row>
    <row r="25" ht="356.4">
      <c r="A25" s="1" t="s">
        <v>342</v>
      </c>
      <c r="E25" s="27" t="s">
        <v>487</v>
      </c>
    </row>
    <row r="26">
      <c r="A26" s="1" t="s">
        <v>333</v>
      </c>
      <c r="B26" s="1">
        <v>5</v>
      </c>
      <c r="C26" s="26" t="s">
        <v>669</v>
      </c>
      <c r="D26" t="s">
        <v>345</v>
      </c>
      <c r="E26" s="27" t="s">
        <v>670</v>
      </c>
      <c r="F26" s="28" t="s">
        <v>361</v>
      </c>
      <c r="G26" s="29">
        <v>60</v>
      </c>
      <c r="H26" s="28">
        <v>0</v>
      </c>
      <c r="I26" s="30">
        <f>ROUND(G26*H26,P4)</f>
        <v>0</v>
      </c>
      <c r="L26" s="30">
        <v>0</v>
      </c>
      <c r="M26" s="24">
        <f>ROUND(G26*L26,P4)</f>
        <v>0</v>
      </c>
      <c r="N26" s="25" t="s">
        <v>474</v>
      </c>
      <c r="O26" s="31">
        <f>M26*AA26</f>
        <v>0</v>
      </c>
      <c r="P26" s="1">
        <v>3</v>
      </c>
      <c r="AA26" s="1">
        <f>IF(P26=1,$O$3,IF(P26=2,$O$4,$O$5))</f>
        <v>0</v>
      </c>
    </row>
    <row r="27">
      <c r="A27" s="1" t="s">
        <v>339</v>
      </c>
      <c r="E27" s="27" t="s">
        <v>349</v>
      </c>
    </row>
    <row r="28" ht="26.4">
      <c r="A28" s="1" t="s">
        <v>341</v>
      </c>
      <c r="E28" s="32" t="s">
        <v>1103</v>
      </c>
    </row>
    <row r="29" ht="79.2">
      <c r="A29" s="1" t="s">
        <v>342</v>
      </c>
      <c r="E29" s="27" t="s">
        <v>510</v>
      </c>
    </row>
    <row r="30">
      <c r="A30" s="1" t="s">
        <v>333</v>
      </c>
      <c r="B30" s="1">
        <v>6</v>
      </c>
      <c r="C30" s="26" t="s">
        <v>1455</v>
      </c>
      <c r="D30" t="s">
        <v>345</v>
      </c>
      <c r="E30" s="27" t="s">
        <v>1456</v>
      </c>
      <c r="F30" s="28" t="s">
        <v>361</v>
      </c>
      <c r="G30" s="29">
        <v>60</v>
      </c>
      <c r="H30" s="28">
        <v>0</v>
      </c>
      <c r="I30" s="30">
        <f>ROUND(G30*H30,P4)</f>
        <v>0</v>
      </c>
      <c r="L30" s="30">
        <v>0</v>
      </c>
      <c r="M30" s="24">
        <f>ROUND(G30*L30,P4)</f>
        <v>0</v>
      </c>
      <c r="N30" s="25" t="s">
        <v>474</v>
      </c>
      <c r="O30" s="31">
        <f>M30*AA30</f>
        <v>0</v>
      </c>
      <c r="P30" s="1">
        <v>3</v>
      </c>
      <c r="AA30" s="1">
        <f>IF(P30=1,$O$3,IF(P30=2,$O$4,$O$5))</f>
        <v>0</v>
      </c>
    </row>
    <row r="31">
      <c r="A31" s="1" t="s">
        <v>339</v>
      </c>
      <c r="E31" s="27" t="s">
        <v>349</v>
      </c>
    </row>
    <row r="32" ht="26.4">
      <c r="A32" s="1" t="s">
        <v>341</v>
      </c>
      <c r="E32" s="32" t="s">
        <v>1103</v>
      </c>
    </row>
    <row r="33" ht="92.4">
      <c r="A33" s="1" t="s">
        <v>342</v>
      </c>
      <c r="E33" s="27" t="s">
        <v>515</v>
      </c>
    </row>
    <row r="34" ht="26.4">
      <c r="A34" s="1" t="s">
        <v>333</v>
      </c>
      <c r="B34" s="1">
        <v>7</v>
      </c>
      <c r="C34" s="26" t="s">
        <v>516</v>
      </c>
      <c r="D34" t="s">
        <v>345</v>
      </c>
      <c r="E34" s="27" t="s">
        <v>517</v>
      </c>
      <c r="F34" s="28" t="s">
        <v>361</v>
      </c>
      <c r="G34" s="29">
        <v>60</v>
      </c>
      <c r="H34" s="28">
        <v>0</v>
      </c>
      <c r="I34" s="30">
        <f>ROUND(G34*H34,P4)</f>
        <v>0</v>
      </c>
      <c r="L34" s="30">
        <v>0</v>
      </c>
      <c r="M34" s="24">
        <f>ROUND(G34*L34,P4)</f>
        <v>0</v>
      </c>
      <c r="N34" s="25" t="s">
        <v>474</v>
      </c>
      <c r="O34" s="31">
        <f>M34*AA34</f>
        <v>0</v>
      </c>
      <c r="P34" s="1">
        <v>3</v>
      </c>
      <c r="AA34" s="1">
        <f>IF(P34=1,$O$3,IF(P34=2,$O$4,$O$5))</f>
        <v>0</v>
      </c>
    </row>
    <row r="35">
      <c r="A35" s="1" t="s">
        <v>339</v>
      </c>
      <c r="E35" s="27" t="s">
        <v>349</v>
      </c>
    </row>
    <row r="36" ht="26.4">
      <c r="A36" s="1" t="s">
        <v>341</v>
      </c>
      <c r="E36" s="32" t="s">
        <v>1103</v>
      </c>
    </row>
    <row r="37" ht="79.2">
      <c r="A37" s="1" t="s">
        <v>342</v>
      </c>
      <c r="E37" s="27" t="s">
        <v>518</v>
      </c>
    </row>
    <row r="38">
      <c r="A38" s="1" t="s">
        <v>333</v>
      </c>
      <c r="B38" s="1">
        <v>8</v>
      </c>
      <c r="C38" s="26" t="s">
        <v>490</v>
      </c>
      <c r="D38" t="s">
        <v>345</v>
      </c>
      <c r="E38" s="27" t="s">
        <v>491</v>
      </c>
      <c r="F38" s="28" t="s">
        <v>483</v>
      </c>
      <c r="G38" s="29">
        <v>18</v>
      </c>
      <c r="H38" s="28">
        <v>0</v>
      </c>
      <c r="I38" s="30">
        <f>ROUND(G38*H38,P4)</f>
        <v>0</v>
      </c>
      <c r="L38" s="30">
        <v>0</v>
      </c>
      <c r="M38" s="24">
        <f>ROUND(G38*L38,P4)</f>
        <v>0</v>
      </c>
      <c r="N38" s="25" t="s">
        <v>474</v>
      </c>
      <c r="O38" s="31">
        <f>M38*AA38</f>
        <v>0</v>
      </c>
      <c r="P38" s="1">
        <v>3</v>
      </c>
      <c r="AA38" s="1">
        <f>IF(P38=1,$O$3,IF(P38=2,$O$4,$O$5))</f>
        <v>0</v>
      </c>
    </row>
    <row r="39">
      <c r="A39" s="1" t="s">
        <v>339</v>
      </c>
      <c r="E39" s="27" t="s">
        <v>349</v>
      </c>
    </row>
    <row r="40" ht="26.4">
      <c r="A40" s="1" t="s">
        <v>341</v>
      </c>
      <c r="E40" s="32" t="s">
        <v>1162</v>
      </c>
    </row>
    <row r="41" ht="264">
      <c r="A41" s="1" t="s">
        <v>342</v>
      </c>
      <c r="E41" s="27" t="s">
        <v>492</v>
      </c>
    </row>
    <row r="42" ht="26.4">
      <c r="A42" s="1" t="s">
        <v>333</v>
      </c>
      <c r="B42" s="1">
        <v>9</v>
      </c>
      <c r="C42" s="26" t="s">
        <v>501</v>
      </c>
      <c r="D42" t="s">
        <v>345</v>
      </c>
      <c r="E42" s="27" t="s">
        <v>502</v>
      </c>
      <c r="F42" s="28" t="s">
        <v>355</v>
      </c>
      <c r="G42" s="29">
        <v>30</v>
      </c>
      <c r="H42" s="28">
        <v>0</v>
      </c>
      <c r="I42" s="30">
        <f>ROUND(G42*H42,P4)</f>
        <v>0</v>
      </c>
      <c r="L42" s="30">
        <v>0</v>
      </c>
      <c r="M42" s="24">
        <f>ROUND(G42*L42,P4)</f>
        <v>0</v>
      </c>
      <c r="N42" s="25" t="s">
        <v>474</v>
      </c>
      <c r="O42" s="31">
        <f>M42*AA42</f>
        <v>0</v>
      </c>
      <c r="P42" s="1">
        <v>3</v>
      </c>
      <c r="AA42" s="1">
        <f>IF(P42=1,$O$3,IF(P42=2,$O$4,$O$5))</f>
        <v>0</v>
      </c>
    </row>
    <row r="43">
      <c r="A43" s="1" t="s">
        <v>339</v>
      </c>
      <c r="E43" s="27" t="s">
        <v>349</v>
      </c>
    </row>
    <row r="44" ht="26.4">
      <c r="A44" s="1" t="s">
        <v>341</v>
      </c>
      <c r="E44" s="32" t="s">
        <v>2881</v>
      </c>
    </row>
    <row r="45" ht="79.2">
      <c r="A45" s="1" t="s">
        <v>342</v>
      </c>
      <c r="E45" s="27" t="s">
        <v>503</v>
      </c>
    </row>
    <row r="46" ht="26.4">
      <c r="A46" s="1" t="s">
        <v>333</v>
      </c>
      <c r="B46" s="1">
        <v>10</v>
      </c>
      <c r="C46" s="26" t="s">
        <v>2267</v>
      </c>
      <c r="D46" t="s">
        <v>345</v>
      </c>
      <c r="E46" s="27" t="s">
        <v>1506</v>
      </c>
      <c r="F46" s="28" t="s">
        <v>582</v>
      </c>
      <c r="G46" s="29">
        <v>0.13</v>
      </c>
      <c r="H46" s="28">
        <v>0</v>
      </c>
      <c r="I46" s="30">
        <f>ROUND(G46*H46,P4)</f>
        <v>0</v>
      </c>
      <c r="L46" s="30">
        <v>0</v>
      </c>
      <c r="M46" s="24">
        <f>ROUND(G46*L46,P4)</f>
        <v>0</v>
      </c>
      <c r="N46" s="25" t="s">
        <v>1365</v>
      </c>
      <c r="O46" s="31">
        <f>M46*AA46</f>
        <v>0</v>
      </c>
      <c r="P46" s="1">
        <v>3</v>
      </c>
      <c r="AA46" s="1">
        <f>IF(P46=1,$O$3,IF(P46=2,$O$4,$O$5))</f>
        <v>0</v>
      </c>
    </row>
    <row r="47">
      <c r="A47" s="1" t="s">
        <v>339</v>
      </c>
      <c r="E47" s="27" t="s">
        <v>349</v>
      </c>
    </row>
    <row r="48" ht="26.4">
      <c r="A48" s="1" t="s">
        <v>341</v>
      </c>
      <c r="E48" s="32" t="s">
        <v>2882</v>
      </c>
    </row>
    <row r="49" ht="92.4">
      <c r="A49" s="1" t="s">
        <v>342</v>
      </c>
      <c r="E49" s="27" t="s">
        <v>1508</v>
      </c>
    </row>
    <row r="50">
      <c r="A50" s="1" t="s">
        <v>333</v>
      </c>
      <c r="B50" s="1">
        <v>11</v>
      </c>
      <c r="C50" s="26" t="s">
        <v>2654</v>
      </c>
      <c r="D50" t="s">
        <v>345</v>
      </c>
      <c r="E50" s="27" t="s">
        <v>2655</v>
      </c>
      <c r="F50" s="28" t="s">
        <v>361</v>
      </c>
      <c r="G50" s="29">
        <v>50</v>
      </c>
      <c r="H50" s="28">
        <v>0</v>
      </c>
      <c r="I50" s="30">
        <f>ROUND(G50*H50,P4)</f>
        <v>0</v>
      </c>
      <c r="L50" s="30">
        <v>0</v>
      </c>
      <c r="M50" s="24">
        <f>ROUND(G50*L50,P4)</f>
        <v>0</v>
      </c>
      <c r="N50" s="25" t="s">
        <v>474</v>
      </c>
      <c r="O50" s="31">
        <f>M50*AA50</f>
        <v>0</v>
      </c>
      <c r="P50" s="1">
        <v>3</v>
      </c>
      <c r="AA50" s="1">
        <f>IF(P50=1,$O$3,IF(P50=2,$O$4,$O$5))</f>
        <v>0</v>
      </c>
    </row>
    <row r="51">
      <c r="A51" s="1" t="s">
        <v>339</v>
      </c>
      <c r="E51" s="27" t="s">
        <v>349</v>
      </c>
    </row>
    <row r="52" ht="26.4">
      <c r="A52" s="1" t="s">
        <v>341</v>
      </c>
      <c r="E52" s="32" t="s">
        <v>1145</v>
      </c>
    </row>
    <row r="53" ht="79.2">
      <c r="A53" s="1" t="s">
        <v>342</v>
      </c>
      <c r="E53" s="27" t="s">
        <v>510</v>
      </c>
    </row>
    <row r="54">
      <c r="A54" s="1" t="s">
        <v>333</v>
      </c>
      <c r="B54" s="1">
        <v>12</v>
      </c>
      <c r="C54" s="26" t="s">
        <v>511</v>
      </c>
      <c r="D54" t="s">
        <v>345</v>
      </c>
      <c r="E54" s="27" t="s">
        <v>512</v>
      </c>
      <c r="F54" s="28" t="s">
        <v>361</v>
      </c>
      <c r="G54" s="29">
        <v>20</v>
      </c>
      <c r="H54" s="28">
        <v>0</v>
      </c>
      <c r="I54" s="30">
        <f>ROUND(G54*H54,P4)</f>
        <v>0</v>
      </c>
      <c r="L54" s="30">
        <v>0</v>
      </c>
      <c r="M54" s="24">
        <f>ROUND(G54*L54,P4)</f>
        <v>0</v>
      </c>
      <c r="N54" s="25" t="s">
        <v>474</v>
      </c>
      <c r="O54" s="31">
        <f>M54*AA54</f>
        <v>0</v>
      </c>
      <c r="P54" s="1">
        <v>3</v>
      </c>
      <c r="AA54" s="1">
        <f>IF(P54=1,$O$3,IF(P54=2,$O$4,$O$5))</f>
        <v>0</v>
      </c>
    </row>
    <row r="55">
      <c r="A55" s="1" t="s">
        <v>339</v>
      </c>
      <c r="E55" s="27" t="s">
        <v>349</v>
      </c>
    </row>
    <row r="56" ht="26.4">
      <c r="A56" s="1" t="s">
        <v>341</v>
      </c>
      <c r="E56" s="32" t="s">
        <v>1307</v>
      </c>
    </row>
    <row r="57" ht="79.2">
      <c r="A57" s="1" t="s">
        <v>342</v>
      </c>
      <c r="E57" s="27" t="s">
        <v>510</v>
      </c>
    </row>
    <row r="58">
      <c r="A58" s="1" t="s">
        <v>333</v>
      </c>
      <c r="B58" s="1">
        <v>13</v>
      </c>
      <c r="C58" s="26" t="s">
        <v>495</v>
      </c>
      <c r="D58" t="s">
        <v>345</v>
      </c>
      <c r="E58" s="27" t="s">
        <v>496</v>
      </c>
      <c r="F58" s="28" t="s">
        <v>361</v>
      </c>
      <c r="G58" s="29">
        <v>20</v>
      </c>
      <c r="H58" s="28">
        <v>0</v>
      </c>
      <c r="I58" s="30">
        <f>ROUND(G58*H58,P4)</f>
        <v>0</v>
      </c>
      <c r="L58" s="30">
        <v>0</v>
      </c>
      <c r="M58" s="24">
        <f>ROUND(G58*L58,P4)</f>
        <v>0</v>
      </c>
      <c r="N58" s="25" t="s">
        <v>474</v>
      </c>
      <c r="O58" s="31">
        <f>M58*AA58</f>
        <v>0</v>
      </c>
      <c r="P58" s="1">
        <v>3</v>
      </c>
      <c r="AA58" s="1">
        <f>IF(P58=1,$O$3,IF(P58=2,$O$4,$O$5))</f>
        <v>0</v>
      </c>
    </row>
    <row r="59">
      <c r="A59" s="1" t="s">
        <v>339</v>
      </c>
      <c r="E59" s="27" t="s">
        <v>349</v>
      </c>
    </row>
    <row r="60" ht="26.4">
      <c r="A60" s="1" t="s">
        <v>341</v>
      </c>
      <c r="E60" s="32" t="s">
        <v>1307</v>
      </c>
    </row>
    <row r="61" ht="79.2">
      <c r="A61" s="1" t="s">
        <v>342</v>
      </c>
      <c r="E61" s="27" t="s">
        <v>498</v>
      </c>
    </row>
    <row r="62">
      <c r="A62" s="1" t="s">
        <v>333</v>
      </c>
      <c r="B62" s="1">
        <v>14</v>
      </c>
      <c r="C62" s="26" t="s">
        <v>2869</v>
      </c>
      <c r="D62" t="s">
        <v>345</v>
      </c>
      <c r="E62" s="27" t="s">
        <v>2279</v>
      </c>
      <c r="F62" s="28" t="s">
        <v>582</v>
      </c>
      <c r="G62" s="29">
        <v>0.059999999999999998</v>
      </c>
      <c r="H62" s="28">
        <v>0</v>
      </c>
      <c r="I62" s="30">
        <f>ROUND(G62*H62,P4)</f>
        <v>0</v>
      </c>
      <c r="L62" s="30">
        <v>0</v>
      </c>
      <c r="M62" s="24">
        <f>ROUND(G62*L62,P4)</f>
        <v>0</v>
      </c>
      <c r="N62" s="25" t="s">
        <v>1365</v>
      </c>
      <c r="O62" s="31">
        <f>M62*AA62</f>
        <v>0</v>
      </c>
      <c r="P62" s="1">
        <v>3</v>
      </c>
      <c r="AA62" s="1">
        <f>IF(P62=1,$O$3,IF(P62=2,$O$4,$O$5))</f>
        <v>0</v>
      </c>
    </row>
    <row r="63">
      <c r="A63" s="1" t="s">
        <v>339</v>
      </c>
      <c r="E63" s="27" t="s">
        <v>349</v>
      </c>
    </row>
    <row r="64" ht="26.4">
      <c r="A64" s="1" t="s">
        <v>341</v>
      </c>
      <c r="E64" s="32" t="s">
        <v>2883</v>
      </c>
    </row>
    <row r="65">
      <c r="A65" s="1" t="s">
        <v>342</v>
      </c>
      <c r="E65" s="27" t="s">
        <v>2281</v>
      </c>
    </row>
    <row r="66">
      <c r="A66" s="1" t="s">
        <v>330</v>
      </c>
      <c r="C66" s="22" t="s">
        <v>351</v>
      </c>
      <c r="E66" s="23" t="s">
        <v>2282</v>
      </c>
      <c r="L66" s="24">
        <f>SUMIFS(L67:L406,A67:A406,"P")</f>
        <v>0</v>
      </c>
      <c r="M66" s="24">
        <f>SUMIFS(M67:M406,A67:A406,"P")</f>
        <v>0</v>
      </c>
      <c r="N66" s="25"/>
    </row>
    <row r="67">
      <c r="A67" s="1" t="s">
        <v>333</v>
      </c>
      <c r="B67" s="1">
        <v>15</v>
      </c>
      <c r="C67" s="26" t="s">
        <v>2283</v>
      </c>
      <c r="D67" t="s">
        <v>345</v>
      </c>
      <c r="E67" s="27" t="s">
        <v>2284</v>
      </c>
      <c r="F67" s="28" t="s">
        <v>355</v>
      </c>
      <c r="G67" s="29">
        <v>20</v>
      </c>
      <c r="H67" s="28">
        <v>0</v>
      </c>
      <c r="I67" s="30">
        <f>ROUND(G67*H67,P4)</f>
        <v>0</v>
      </c>
      <c r="L67" s="30">
        <v>0</v>
      </c>
      <c r="M67" s="24">
        <f>ROUND(G67*L67,P4)</f>
        <v>0</v>
      </c>
      <c r="N67" s="25" t="s">
        <v>474</v>
      </c>
      <c r="O67" s="31">
        <f>M67*AA67</f>
        <v>0</v>
      </c>
      <c r="P67" s="1">
        <v>3</v>
      </c>
      <c r="AA67" s="1">
        <f>IF(P67=1,$O$3,IF(P67=2,$O$4,$O$5))</f>
        <v>0</v>
      </c>
    </row>
    <row r="68">
      <c r="A68" s="1" t="s">
        <v>339</v>
      </c>
      <c r="E68" s="27" t="s">
        <v>349</v>
      </c>
    </row>
    <row r="69" ht="26.4">
      <c r="A69" s="1" t="s">
        <v>341</v>
      </c>
      <c r="E69" s="32" t="s">
        <v>1307</v>
      </c>
    </row>
    <row r="70" ht="158.4">
      <c r="A70" s="1" t="s">
        <v>342</v>
      </c>
      <c r="E70" s="27" t="s">
        <v>447</v>
      </c>
    </row>
    <row r="71">
      <c r="A71" s="1" t="s">
        <v>333</v>
      </c>
      <c r="B71" s="1">
        <v>16</v>
      </c>
      <c r="C71" s="26" t="s">
        <v>2285</v>
      </c>
      <c r="D71" t="s">
        <v>345</v>
      </c>
      <c r="E71" s="27" t="s">
        <v>2286</v>
      </c>
      <c r="F71" s="28" t="s">
        <v>355</v>
      </c>
      <c r="G71" s="29">
        <v>20</v>
      </c>
      <c r="H71" s="28">
        <v>0</v>
      </c>
      <c r="I71" s="30">
        <f>ROUND(G71*H71,P4)</f>
        <v>0</v>
      </c>
      <c r="L71" s="30">
        <v>0</v>
      </c>
      <c r="M71" s="24">
        <f>ROUND(G71*L71,P4)</f>
        <v>0</v>
      </c>
      <c r="N71" s="25" t="s">
        <v>474</v>
      </c>
      <c r="O71" s="31">
        <f>M71*AA71</f>
        <v>0</v>
      </c>
      <c r="P71" s="1">
        <v>3</v>
      </c>
      <c r="AA71" s="1">
        <f>IF(P71=1,$O$3,IF(P71=2,$O$4,$O$5))</f>
        <v>0</v>
      </c>
    </row>
    <row r="72">
      <c r="A72" s="1" t="s">
        <v>339</v>
      </c>
      <c r="E72" s="27" t="s">
        <v>349</v>
      </c>
    </row>
    <row r="73" ht="26.4">
      <c r="A73" s="1" t="s">
        <v>341</v>
      </c>
      <c r="E73" s="32" t="s">
        <v>1307</v>
      </c>
    </row>
    <row r="74" ht="145.2">
      <c r="A74" s="1" t="s">
        <v>342</v>
      </c>
      <c r="E74" s="27" t="s">
        <v>1066</v>
      </c>
    </row>
    <row r="75">
      <c r="A75" s="1" t="s">
        <v>333</v>
      </c>
      <c r="B75" s="1">
        <v>17</v>
      </c>
      <c r="C75" s="26" t="s">
        <v>2287</v>
      </c>
      <c r="D75" t="s">
        <v>345</v>
      </c>
      <c r="E75" s="27" t="s">
        <v>2288</v>
      </c>
      <c r="F75" s="28" t="s">
        <v>355</v>
      </c>
      <c r="G75" s="29">
        <v>11</v>
      </c>
      <c r="H75" s="28">
        <v>0</v>
      </c>
      <c r="I75" s="30">
        <f>ROUND(G75*H75,P4)</f>
        <v>0</v>
      </c>
      <c r="L75" s="30">
        <v>0</v>
      </c>
      <c r="M75" s="24">
        <f>ROUND(G75*L75,P4)</f>
        <v>0</v>
      </c>
      <c r="N75" s="25" t="s">
        <v>474</v>
      </c>
      <c r="O75" s="31">
        <f>M75*AA75</f>
        <v>0</v>
      </c>
      <c r="P75" s="1">
        <v>3</v>
      </c>
      <c r="AA75" s="1">
        <f>IF(P75=1,$O$3,IF(P75=2,$O$4,$O$5))</f>
        <v>0</v>
      </c>
    </row>
    <row r="76">
      <c r="A76" s="1" t="s">
        <v>339</v>
      </c>
      <c r="E76" s="27" t="s">
        <v>349</v>
      </c>
    </row>
    <row r="77" ht="26.4">
      <c r="A77" s="1" t="s">
        <v>341</v>
      </c>
      <c r="E77" s="32" t="s">
        <v>2884</v>
      </c>
    </row>
    <row r="78" ht="158.4">
      <c r="A78" s="1" t="s">
        <v>342</v>
      </c>
      <c r="E78" s="27" t="s">
        <v>447</v>
      </c>
    </row>
    <row r="79">
      <c r="A79" s="1" t="s">
        <v>333</v>
      </c>
      <c r="B79" s="1">
        <v>18</v>
      </c>
      <c r="C79" s="26" t="s">
        <v>2289</v>
      </c>
      <c r="D79" t="s">
        <v>345</v>
      </c>
      <c r="E79" s="27" t="s">
        <v>2290</v>
      </c>
      <c r="F79" s="28" t="s">
        <v>355</v>
      </c>
      <c r="G79" s="29">
        <v>11</v>
      </c>
      <c r="H79" s="28">
        <v>0</v>
      </c>
      <c r="I79" s="30">
        <f>ROUND(G79*H79,P4)</f>
        <v>0</v>
      </c>
      <c r="L79" s="30">
        <v>0</v>
      </c>
      <c r="M79" s="24">
        <f>ROUND(G79*L79,P4)</f>
        <v>0</v>
      </c>
      <c r="N79" s="25" t="s">
        <v>474</v>
      </c>
      <c r="O79" s="31">
        <f>M79*AA79</f>
        <v>0</v>
      </c>
      <c r="P79" s="1">
        <v>3</v>
      </c>
      <c r="AA79" s="1">
        <f>IF(P79=1,$O$3,IF(P79=2,$O$4,$O$5))</f>
        <v>0</v>
      </c>
    </row>
    <row r="80">
      <c r="A80" s="1" t="s">
        <v>339</v>
      </c>
      <c r="E80" s="27" t="s">
        <v>349</v>
      </c>
    </row>
    <row r="81" ht="26.4">
      <c r="A81" s="1" t="s">
        <v>341</v>
      </c>
      <c r="E81" s="32" t="s">
        <v>2884</v>
      </c>
    </row>
    <row r="82" ht="145.2">
      <c r="A82" s="1" t="s">
        <v>342</v>
      </c>
      <c r="E82" s="27" t="s">
        <v>1066</v>
      </c>
    </row>
    <row r="83">
      <c r="A83" s="1" t="s">
        <v>333</v>
      </c>
      <c r="B83" s="1">
        <v>19</v>
      </c>
      <c r="C83" s="26" t="s">
        <v>2291</v>
      </c>
      <c r="D83" t="s">
        <v>345</v>
      </c>
      <c r="E83" s="27" t="s">
        <v>2292</v>
      </c>
      <c r="F83" s="28" t="s">
        <v>355</v>
      </c>
      <c r="G83" s="29">
        <v>11</v>
      </c>
      <c r="H83" s="28">
        <v>0</v>
      </c>
      <c r="I83" s="30">
        <f>ROUND(G83*H83,P4)</f>
        <v>0</v>
      </c>
      <c r="L83" s="30">
        <v>0</v>
      </c>
      <c r="M83" s="24">
        <f>ROUND(G83*L83,P4)</f>
        <v>0</v>
      </c>
      <c r="N83" s="25" t="s">
        <v>474</v>
      </c>
      <c r="O83" s="31">
        <f>M83*AA83</f>
        <v>0</v>
      </c>
      <c r="P83" s="1">
        <v>3</v>
      </c>
      <c r="AA83" s="1">
        <f>IF(P83=1,$O$3,IF(P83=2,$O$4,$O$5))</f>
        <v>0</v>
      </c>
    </row>
    <row r="84">
      <c r="A84" s="1" t="s">
        <v>339</v>
      </c>
      <c r="E84" s="27" t="s">
        <v>349</v>
      </c>
    </row>
    <row r="85" ht="26.4">
      <c r="A85" s="1" t="s">
        <v>341</v>
      </c>
      <c r="E85" s="32" t="s">
        <v>2884</v>
      </c>
    </row>
    <row r="86" ht="184.8">
      <c r="A86" s="1" t="s">
        <v>342</v>
      </c>
      <c r="E86" s="27" t="s">
        <v>1069</v>
      </c>
    </row>
    <row r="87">
      <c r="A87" s="1" t="s">
        <v>333</v>
      </c>
      <c r="B87" s="1">
        <v>20</v>
      </c>
      <c r="C87" s="26" t="s">
        <v>2293</v>
      </c>
      <c r="D87" t="s">
        <v>345</v>
      </c>
      <c r="E87" s="27" t="s">
        <v>2294</v>
      </c>
      <c r="F87" s="28" t="s">
        <v>355</v>
      </c>
      <c r="G87" s="29">
        <v>20</v>
      </c>
      <c r="H87" s="28">
        <v>0</v>
      </c>
      <c r="I87" s="30">
        <f>ROUND(G87*H87,P4)</f>
        <v>0</v>
      </c>
      <c r="L87" s="30">
        <v>0</v>
      </c>
      <c r="M87" s="24">
        <f>ROUND(G87*L87,P4)</f>
        <v>0</v>
      </c>
      <c r="N87" s="25" t="s">
        <v>474</v>
      </c>
      <c r="O87" s="31">
        <f>M87*AA87</f>
        <v>0</v>
      </c>
      <c r="P87" s="1">
        <v>3</v>
      </c>
      <c r="AA87" s="1">
        <f>IF(P87=1,$O$3,IF(P87=2,$O$4,$O$5))</f>
        <v>0</v>
      </c>
    </row>
    <row r="88">
      <c r="A88" s="1" t="s">
        <v>339</v>
      </c>
      <c r="E88" s="27" t="s">
        <v>349</v>
      </c>
    </row>
    <row r="89" ht="26.4">
      <c r="A89" s="1" t="s">
        <v>341</v>
      </c>
      <c r="E89" s="32" t="s">
        <v>1307</v>
      </c>
    </row>
    <row r="90" ht="184.8">
      <c r="A90" s="1" t="s">
        <v>342</v>
      </c>
      <c r="E90" s="27" t="s">
        <v>1069</v>
      </c>
    </row>
    <row r="91">
      <c r="A91" s="1" t="s">
        <v>333</v>
      </c>
      <c r="B91" s="1">
        <v>21</v>
      </c>
      <c r="C91" s="26" t="s">
        <v>2295</v>
      </c>
      <c r="D91" t="s">
        <v>345</v>
      </c>
      <c r="E91" s="27" t="s">
        <v>2296</v>
      </c>
      <c r="F91" s="28" t="s">
        <v>355</v>
      </c>
      <c r="G91" s="29">
        <v>7</v>
      </c>
      <c r="H91" s="28">
        <v>0</v>
      </c>
      <c r="I91" s="30">
        <f>ROUND(G91*H91,P4)</f>
        <v>0</v>
      </c>
      <c r="L91" s="30">
        <v>0</v>
      </c>
      <c r="M91" s="24">
        <f>ROUND(G91*L91,P4)</f>
        <v>0</v>
      </c>
      <c r="N91" s="25" t="s">
        <v>474</v>
      </c>
      <c r="O91" s="31">
        <f>M91*AA91</f>
        <v>0</v>
      </c>
      <c r="P91" s="1">
        <v>3</v>
      </c>
      <c r="AA91" s="1">
        <f>IF(P91=1,$O$3,IF(P91=2,$O$4,$O$5))</f>
        <v>0</v>
      </c>
    </row>
    <row r="92">
      <c r="A92" s="1" t="s">
        <v>339</v>
      </c>
      <c r="E92" s="27" t="s">
        <v>349</v>
      </c>
    </row>
    <row r="93" ht="26.4">
      <c r="A93" s="1" t="s">
        <v>341</v>
      </c>
      <c r="E93" s="32" t="s">
        <v>2885</v>
      </c>
    </row>
    <row r="94" ht="158.4">
      <c r="A94" s="1" t="s">
        <v>342</v>
      </c>
      <c r="E94" s="27" t="s">
        <v>447</v>
      </c>
    </row>
    <row r="95">
      <c r="A95" s="1" t="s">
        <v>333</v>
      </c>
      <c r="B95" s="1">
        <v>22</v>
      </c>
      <c r="C95" s="26" t="s">
        <v>2297</v>
      </c>
      <c r="D95" t="s">
        <v>345</v>
      </c>
      <c r="E95" s="27" t="s">
        <v>2298</v>
      </c>
      <c r="F95" s="28" t="s">
        <v>355</v>
      </c>
      <c r="G95" s="29">
        <v>7</v>
      </c>
      <c r="H95" s="28">
        <v>0</v>
      </c>
      <c r="I95" s="30">
        <f>ROUND(G95*H95,P4)</f>
        <v>0</v>
      </c>
      <c r="L95" s="30">
        <v>0</v>
      </c>
      <c r="M95" s="24">
        <f>ROUND(G95*L95,P4)</f>
        <v>0</v>
      </c>
      <c r="N95" s="25" t="s">
        <v>474</v>
      </c>
      <c r="O95" s="31">
        <f>M95*AA95</f>
        <v>0</v>
      </c>
      <c r="P95" s="1">
        <v>3</v>
      </c>
      <c r="AA95" s="1">
        <f>IF(P95=1,$O$3,IF(P95=2,$O$4,$O$5))</f>
        <v>0</v>
      </c>
    </row>
    <row r="96">
      <c r="A96" s="1" t="s">
        <v>339</v>
      </c>
      <c r="E96" s="27" t="s">
        <v>349</v>
      </c>
    </row>
    <row r="97" ht="26.4">
      <c r="A97" s="1" t="s">
        <v>341</v>
      </c>
      <c r="E97" s="32" t="s">
        <v>2885</v>
      </c>
    </row>
    <row r="98" ht="132">
      <c r="A98" s="1" t="s">
        <v>342</v>
      </c>
      <c r="E98" s="27" t="s">
        <v>1061</v>
      </c>
    </row>
    <row r="99" ht="26.4">
      <c r="A99" s="1" t="s">
        <v>333</v>
      </c>
      <c r="B99" s="1">
        <v>23</v>
      </c>
      <c r="C99" s="26" t="s">
        <v>2886</v>
      </c>
      <c r="D99" t="s">
        <v>345</v>
      </c>
      <c r="E99" s="27" t="s">
        <v>2887</v>
      </c>
      <c r="F99" s="28" t="s">
        <v>355</v>
      </c>
      <c r="G99" s="29">
        <v>3</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6.4">
      <c r="A101" s="1" t="s">
        <v>341</v>
      </c>
      <c r="E101" s="32" t="s">
        <v>1291</v>
      </c>
    </row>
    <row r="102" ht="211.2">
      <c r="A102" s="1" t="s">
        <v>342</v>
      </c>
      <c r="E102" s="27" t="s">
        <v>2301</v>
      </c>
    </row>
    <row r="103">
      <c r="A103" s="1" t="s">
        <v>333</v>
      </c>
      <c r="B103" s="1">
        <v>24</v>
      </c>
      <c r="C103" s="26" t="s">
        <v>2304</v>
      </c>
      <c r="D103" t="s">
        <v>345</v>
      </c>
      <c r="E103" s="27" t="s">
        <v>2305</v>
      </c>
      <c r="F103" s="28" t="s">
        <v>355</v>
      </c>
      <c r="G103" s="29">
        <v>15</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6.4">
      <c r="A105" s="1" t="s">
        <v>341</v>
      </c>
      <c r="E105" s="32" t="s">
        <v>2553</v>
      </c>
    </row>
    <row r="106" ht="145.2">
      <c r="A106" s="1" t="s">
        <v>342</v>
      </c>
      <c r="E106" s="27" t="s">
        <v>1066</v>
      </c>
    </row>
    <row r="107">
      <c r="A107" s="1" t="s">
        <v>333</v>
      </c>
      <c r="B107" s="1">
        <v>25</v>
      </c>
      <c r="C107" s="26" t="s">
        <v>2306</v>
      </c>
      <c r="D107" t="s">
        <v>345</v>
      </c>
      <c r="E107" s="27" t="s">
        <v>2307</v>
      </c>
      <c r="F107" s="28" t="s">
        <v>355</v>
      </c>
      <c r="G107" s="29">
        <v>12</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6.4">
      <c r="A109" s="1" t="s">
        <v>341</v>
      </c>
      <c r="E109" s="32" t="s">
        <v>1112</v>
      </c>
    </row>
    <row r="110" ht="158.4">
      <c r="A110" s="1" t="s">
        <v>342</v>
      </c>
      <c r="E110" s="27" t="s">
        <v>447</v>
      </c>
    </row>
    <row r="111" ht="26.4">
      <c r="A111" s="1" t="s">
        <v>333</v>
      </c>
      <c r="B111" s="1">
        <v>26</v>
      </c>
      <c r="C111" s="26" t="s">
        <v>2888</v>
      </c>
      <c r="D111" t="s">
        <v>345</v>
      </c>
      <c r="E111" s="27" t="s">
        <v>2889</v>
      </c>
      <c r="F111" s="28" t="s">
        <v>355</v>
      </c>
      <c r="G111" s="29">
        <v>2</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6.4">
      <c r="A113" s="1" t="s">
        <v>341</v>
      </c>
      <c r="E113" s="32" t="s">
        <v>1192</v>
      </c>
    </row>
    <row r="114" ht="211.2">
      <c r="A114" s="1" t="s">
        <v>342</v>
      </c>
      <c r="E114" s="27" t="s">
        <v>2301</v>
      </c>
    </row>
    <row r="115">
      <c r="A115" s="1" t="s">
        <v>333</v>
      </c>
      <c r="B115" s="1">
        <v>27</v>
      </c>
      <c r="C115" s="26" t="s">
        <v>2890</v>
      </c>
      <c r="D115" t="s">
        <v>345</v>
      </c>
      <c r="E115" s="27" t="s">
        <v>2891</v>
      </c>
      <c r="F115" s="28" t="s">
        <v>355</v>
      </c>
      <c r="G115" s="29">
        <v>2</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6.4">
      <c r="A117" s="1" t="s">
        <v>341</v>
      </c>
      <c r="E117" s="32" t="s">
        <v>1192</v>
      </c>
    </row>
    <row r="118" ht="145.2">
      <c r="A118" s="1" t="s">
        <v>342</v>
      </c>
      <c r="E118" s="27" t="s">
        <v>1066</v>
      </c>
    </row>
    <row r="119">
      <c r="A119" s="1" t="s">
        <v>333</v>
      </c>
      <c r="B119" s="1">
        <v>28</v>
      </c>
      <c r="C119" s="26" t="s">
        <v>2892</v>
      </c>
      <c r="D119" t="s">
        <v>345</v>
      </c>
      <c r="E119" s="27" t="s">
        <v>2893</v>
      </c>
      <c r="F119" s="28" t="s">
        <v>355</v>
      </c>
      <c r="G119" s="29">
        <v>2</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6.4">
      <c r="A121" s="1" t="s">
        <v>341</v>
      </c>
      <c r="E121" s="32" t="s">
        <v>1192</v>
      </c>
    </row>
    <row r="122" ht="158.4">
      <c r="A122" s="1" t="s">
        <v>342</v>
      </c>
      <c r="E122" s="27" t="s">
        <v>447</v>
      </c>
    </row>
    <row r="123">
      <c r="A123" s="1" t="s">
        <v>333</v>
      </c>
      <c r="B123" s="1">
        <v>29</v>
      </c>
      <c r="C123" s="26" t="s">
        <v>2894</v>
      </c>
      <c r="D123" t="s">
        <v>345</v>
      </c>
      <c r="E123" s="27" t="s">
        <v>2895</v>
      </c>
      <c r="F123" s="28" t="s">
        <v>355</v>
      </c>
      <c r="G123" s="29">
        <v>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6.4">
      <c r="A125" s="1" t="s">
        <v>341</v>
      </c>
      <c r="E125" s="32" t="s">
        <v>1192</v>
      </c>
    </row>
    <row r="126" ht="145.2">
      <c r="A126" s="1" t="s">
        <v>342</v>
      </c>
      <c r="E126" s="27" t="s">
        <v>1066</v>
      </c>
    </row>
    <row r="127">
      <c r="A127" s="1" t="s">
        <v>333</v>
      </c>
      <c r="B127" s="1">
        <v>30</v>
      </c>
      <c r="C127" s="26" t="s">
        <v>2312</v>
      </c>
      <c r="D127" t="s">
        <v>345</v>
      </c>
      <c r="E127" s="27" t="s">
        <v>2313</v>
      </c>
      <c r="F127" s="28" t="s">
        <v>355</v>
      </c>
      <c r="G127" s="29">
        <v>2</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6.4">
      <c r="A129" s="1" t="s">
        <v>341</v>
      </c>
      <c r="E129" s="32" t="s">
        <v>1192</v>
      </c>
    </row>
    <row r="130" ht="211.2">
      <c r="A130" s="1" t="s">
        <v>342</v>
      </c>
      <c r="E130" s="27" t="s">
        <v>2301</v>
      </c>
    </row>
    <row r="131">
      <c r="A131" s="1" t="s">
        <v>333</v>
      </c>
      <c r="B131" s="1">
        <v>31</v>
      </c>
      <c r="C131" s="26" t="s">
        <v>2871</v>
      </c>
      <c r="D131" t="s">
        <v>345</v>
      </c>
      <c r="E131" s="27" t="s">
        <v>2315</v>
      </c>
      <c r="F131" s="28" t="s">
        <v>355</v>
      </c>
      <c r="G131" s="29">
        <v>3</v>
      </c>
      <c r="H131" s="28">
        <v>0</v>
      </c>
      <c r="I131" s="30">
        <f>ROUND(G131*H131,P4)</f>
        <v>0</v>
      </c>
      <c r="L131" s="30">
        <v>0</v>
      </c>
      <c r="M131" s="24">
        <f>ROUND(G131*L131,P4)</f>
        <v>0</v>
      </c>
      <c r="N131" s="25" t="s">
        <v>1365</v>
      </c>
      <c r="O131" s="31">
        <f>M131*AA131</f>
        <v>0</v>
      </c>
      <c r="P131" s="1">
        <v>3</v>
      </c>
      <c r="AA131" s="1">
        <f>IF(P131=1,$O$3,IF(P131=2,$O$4,$O$5))</f>
        <v>0</v>
      </c>
    </row>
    <row r="132">
      <c r="A132" s="1" t="s">
        <v>339</v>
      </c>
      <c r="E132" s="27" t="s">
        <v>349</v>
      </c>
    </row>
    <row r="133" ht="26.4">
      <c r="A133" s="1" t="s">
        <v>341</v>
      </c>
      <c r="E133" s="32" t="s">
        <v>1291</v>
      </c>
    </row>
    <row r="134">
      <c r="A134" s="1" t="s">
        <v>342</v>
      </c>
      <c r="E134" s="27" t="s">
        <v>2281</v>
      </c>
    </row>
    <row r="135">
      <c r="A135" s="1" t="s">
        <v>333</v>
      </c>
      <c r="B135" s="1">
        <v>32</v>
      </c>
      <c r="C135" s="26" t="s">
        <v>2039</v>
      </c>
      <c r="D135" t="s">
        <v>345</v>
      </c>
      <c r="E135" s="27" t="s">
        <v>2040</v>
      </c>
      <c r="F135" s="28" t="s">
        <v>355</v>
      </c>
      <c r="G135" s="29">
        <v>4</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6.4">
      <c r="A137" s="1" t="s">
        <v>341</v>
      </c>
      <c r="E137" s="32" t="s">
        <v>1246</v>
      </c>
    </row>
    <row r="138" ht="158.4">
      <c r="A138" s="1" t="s">
        <v>342</v>
      </c>
      <c r="E138" s="27" t="s">
        <v>447</v>
      </c>
    </row>
    <row r="139">
      <c r="A139" s="1" t="s">
        <v>333</v>
      </c>
      <c r="B139" s="1">
        <v>33</v>
      </c>
      <c r="C139" s="26" t="s">
        <v>2032</v>
      </c>
      <c r="D139" t="s">
        <v>345</v>
      </c>
      <c r="E139" s="27" t="s">
        <v>2033</v>
      </c>
      <c r="F139" s="28" t="s">
        <v>355</v>
      </c>
      <c r="G139" s="29">
        <v>4</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1246</v>
      </c>
    </row>
    <row r="142" ht="145.2">
      <c r="A142" s="1" t="s">
        <v>342</v>
      </c>
      <c r="E142" s="27" t="s">
        <v>1066</v>
      </c>
    </row>
    <row r="143" ht="26.4">
      <c r="A143" s="1" t="s">
        <v>333</v>
      </c>
      <c r="B143" s="1">
        <v>34</v>
      </c>
      <c r="C143" s="26" t="s">
        <v>2872</v>
      </c>
      <c r="D143" t="s">
        <v>345</v>
      </c>
      <c r="E143" s="27" t="s">
        <v>2896</v>
      </c>
      <c r="F143" s="28" t="s">
        <v>355</v>
      </c>
      <c r="G143" s="29">
        <v>2</v>
      </c>
      <c r="H143" s="28">
        <v>0</v>
      </c>
      <c r="I143" s="30">
        <f>ROUND(G143*H143,P4)</f>
        <v>0</v>
      </c>
      <c r="L143" s="30">
        <v>0</v>
      </c>
      <c r="M143" s="24">
        <f>ROUND(G143*L143,P4)</f>
        <v>0</v>
      </c>
      <c r="N143" s="25" t="s">
        <v>1365</v>
      </c>
      <c r="O143" s="31">
        <f>M143*AA143</f>
        <v>0</v>
      </c>
      <c r="P143" s="1">
        <v>3</v>
      </c>
      <c r="AA143" s="1">
        <f>IF(P143=1,$O$3,IF(P143=2,$O$4,$O$5))</f>
        <v>0</v>
      </c>
    </row>
    <row r="144">
      <c r="A144" s="1" t="s">
        <v>339</v>
      </c>
      <c r="E144" s="27" t="s">
        <v>349</v>
      </c>
    </row>
    <row r="145" ht="26.4">
      <c r="A145" s="1" t="s">
        <v>341</v>
      </c>
      <c r="E145" s="32" t="s">
        <v>1192</v>
      </c>
    </row>
    <row r="146">
      <c r="A146" s="1" t="s">
        <v>342</v>
      </c>
      <c r="E146" s="27" t="s">
        <v>2281</v>
      </c>
    </row>
    <row r="147" ht="26.4">
      <c r="A147" s="1" t="s">
        <v>333</v>
      </c>
      <c r="B147" s="1">
        <v>35</v>
      </c>
      <c r="C147" s="26" t="s">
        <v>2875</v>
      </c>
      <c r="D147" t="s">
        <v>345</v>
      </c>
      <c r="E147" s="27" t="s">
        <v>2317</v>
      </c>
      <c r="F147" s="28" t="s">
        <v>355</v>
      </c>
      <c r="G147" s="29">
        <v>5</v>
      </c>
      <c r="H147" s="28">
        <v>0</v>
      </c>
      <c r="I147" s="30">
        <f>ROUND(G147*H147,P4)</f>
        <v>0</v>
      </c>
      <c r="L147" s="30">
        <v>0</v>
      </c>
      <c r="M147" s="24">
        <f>ROUND(G147*L147,P4)</f>
        <v>0</v>
      </c>
      <c r="N147" s="25" t="s">
        <v>1365</v>
      </c>
      <c r="O147" s="31">
        <f>M147*AA147</f>
        <v>0</v>
      </c>
      <c r="P147" s="1">
        <v>3</v>
      </c>
      <c r="AA147" s="1">
        <f>IF(P147=1,$O$3,IF(P147=2,$O$4,$O$5))</f>
        <v>0</v>
      </c>
    </row>
    <row r="148">
      <c r="A148" s="1" t="s">
        <v>339</v>
      </c>
      <c r="E148" s="27" t="s">
        <v>349</v>
      </c>
    </row>
    <row r="149" ht="26.4">
      <c r="A149" s="1" t="s">
        <v>341</v>
      </c>
      <c r="E149" s="32" t="s">
        <v>1281</v>
      </c>
    </row>
    <row r="150">
      <c r="A150" s="1" t="s">
        <v>342</v>
      </c>
      <c r="E150" s="27" t="s">
        <v>2281</v>
      </c>
    </row>
    <row r="151">
      <c r="A151" s="1" t="s">
        <v>333</v>
      </c>
      <c r="B151" s="1">
        <v>36</v>
      </c>
      <c r="C151" s="26" t="s">
        <v>2071</v>
      </c>
      <c r="D151" t="s">
        <v>345</v>
      </c>
      <c r="E151" s="27" t="s">
        <v>2072</v>
      </c>
      <c r="F151" s="28" t="s">
        <v>355</v>
      </c>
      <c r="G151" s="29">
        <v>7</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6.4">
      <c r="A153" s="1" t="s">
        <v>341</v>
      </c>
      <c r="E153" s="32" t="s">
        <v>2885</v>
      </c>
    </row>
    <row r="154" ht="145.2">
      <c r="A154" s="1" t="s">
        <v>342</v>
      </c>
      <c r="E154" s="27" t="s">
        <v>1066</v>
      </c>
    </row>
    <row r="155">
      <c r="A155" s="1" t="s">
        <v>333</v>
      </c>
      <c r="B155" s="1">
        <v>37</v>
      </c>
      <c r="C155" s="26" t="s">
        <v>2308</v>
      </c>
      <c r="D155" t="s">
        <v>345</v>
      </c>
      <c r="E155" s="27" t="s">
        <v>2309</v>
      </c>
      <c r="F155" s="28" t="s">
        <v>355</v>
      </c>
      <c r="G155" s="29">
        <v>1</v>
      </c>
      <c r="H155" s="28">
        <v>0</v>
      </c>
      <c r="I155" s="30">
        <f>ROUND(G155*H155,P4)</f>
        <v>0</v>
      </c>
      <c r="L155" s="30">
        <v>0</v>
      </c>
      <c r="M155" s="24">
        <f>ROUND(G155*L155,P4)</f>
        <v>0</v>
      </c>
      <c r="N155" s="25" t="s">
        <v>1365</v>
      </c>
      <c r="O155" s="31">
        <f>M155*AA155</f>
        <v>0</v>
      </c>
      <c r="P155" s="1">
        <v>3</v>
      </c>
      <c r="AA155" s="1">
        <f>IF(P155=1,$O$3,IF(P155=2,$O$4,$O$5))</f>
        <v>0</v>
      </c>
    </row>
    <row r="156">
      <c r="A156" s="1" t="s">
        <v>339</v>
      </c>
      <c r="E156" s="27" t="s">
        <v>349</v>
      </c>
    </row>
    <row r="157" ht="26.4">
      <c r="A157" s="1" t="s">
        <v>341</v>
      </c>
      <c r="E157" s="32" t="s">
        <v>1153</v>
      </c>
    </row>
    <row r="158">
      <c r="A158" s="1" t="s">
        <v>342</v>
      </c>
      <c r="E158" s="27" t="s">
        <v>2281</v>
      </c>
    </row>
    <row r="159">
      <c r="A159" s="1" t="s">
        <v>333</v>
      </c>
      <c r="B159" s="1">
        <v>38</v>
      </c>
      <c r="C159" s="26" t="s">
        <v>2310</v>
      </c>
      <c r="D159" t="s">
        <v>345</v>
      </c>
      <c r="E159" s="27" t="s">
        <v>2311</v>
      </c>
      <c r="F159" s="28" t="s">
        <v>355</v>
      </c>
      <c r="G159" s="29">
        <v>1</v>
      </c>
      <c r="H159" s="28">
        <v>0</v>
      </c>
      <c r="I159" s="30">
        <f>ROUND(G159*H159,P4)</f>
        <v>0</v>
      </c>
      <c r="L159" s="30">
        <v>0</v>
      </c>
      <c r="M159" s="24">
        <f>ROUND(G159*L159,P4)</f>
        <v>0</v>
      </c>
      <c r="N159" s="25" t="s">
        <v>1365</v>
      </c>
      <c r="O159" s="31">
        <f>M159*AA159</f>
        <v>0</v>
      </c>
      <c r="P159" s="1">
        <v>3</v>
      </c>
      <c r="AA159" s="1">
        <f>IF(P159=1,$O$3,IF(P159=2,$O$4,$O$5))</f>
        <v>0</v>
      </c>
    </row>
    <row r="160">
      <c r="A160" s="1" t="s">
        <v>339</v>
      </c>
      <c r="E160" s="27" t="s">
        <v>349</v>
      </c>
    </row>
    <row r="161" ht="26.4">
      <c r="A161" s="1" t="s">
        <v>341</v>
      </c>
      <c r="E161" s="32" t="s">
        <v>1153</v>
      </c>
    </row>
    <row r="162">
      <c r="A162" s="1" t="s">
        <v>342</v>
      </c>
      <c r="E162" s="27" t="s">
        <v>2281</v>
      </c>
    </row>
    <row r="163">
      <c r="A163" s="1" t="s">
        <v>333</v>
      </c>
      <c r="B163" s="1">
        <v>39</v>
      </c>
      <c r="C163" s="26" t="s">
        <v>2135</v>
      </c>
      <c r="D163" t="s">
        <v>345</v>
      </c>
      <c r="E163" s="27" t="s">
        <v>2136</v>
      </c>
      <c r="F163" s="28" t="s">
        <v>355</v>
      </c>
      <c r="G163" s="29">
        <v>2</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6.4">
      <c r="A165" s="1" t="s">
        <v>341</v>
      </c>
      <c r="E165" s="32" t="s">
        <v>1192</v>
      </c>
    </row>
    <row r="166" ht="158.4">
      <c r="A166" s="1" t="s">
        <v>342</v>
      </c>
      <c r="E166" s="27" t="s">
        <v>447</v>
      </c>
    </row>
    <row r="167">
      <c r="A167" s="1" t="s">
        <v>333</v>
      </c>
      <c r="B167" s="1">
        <v>40</v>
      </c>
      <c r="C167" s="26" t="s">
        <v>2137</v>
      </c>
      <c r="D167" t="s">
        <v>345</v>
      </c>
      <c r="E167" s="27" t="s">
        <v>2138</v>
      </c>
      <c r="F167" s="28" t="s">
        <v>355</v>
      </c>
      <c r="G167" s="29">
        <v>2</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6.4">
      <c r="A169" s="1" t="s">
        <v>341</v>
      </c>
      <c r="E169" s="32" t="s">
        <v>1192</v>
      </c>
    </row>
    <row r="170" ht="132">
      <c r="A170" s="1" t="s">
        <v>342</v>
      </c>
      <c r="E170" s="27" t="s">
        <v>1061</v>
      </c>
    </row>
    <row r="171">
      <c r="A171" s="1" t="s">
        <v>333</v>
      </c>
      <c r="B171" s="1">
        <v>41</v>
      </c>
      <c r="C171" s="26" t="s">
        <v>1609</v>
      </c>
      <c r="D171" t="s">
        <v>345</v>
      </c>
      <c r="E171" s="27" t="s">
        <v>1610</v>
      </c>
      <c r="F171" s="28" t="s">
        <v>355</v>
      </c>
      <c r="G171" s="29">
        <v>1</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6.4">
      <c r="A173" s="1" t="s">
        <v>341</v>
      </c>
      <c r="E173" s="32" t="s">
        <v>1153</v>
      </c>
    </row>
    <row r="174" ht="158.4">
      <c r="A174" s="1" t="s">
        <v>342</v>
      </c>
      <c r="E174" s="27" t="s">
        <v>447</v>
      </c>
    </row>
    <row r="175">
      <c r="A175" s="1" t="s">
        <v>333</v>
      </c>
      <c r="B175" s="1">
        <v>42</v>
      </c>
      <c r="C175" s="26" t="s">
        <v>1618</v>
      </c>
      <c r="D175" t="s">
        <v>345</v>
      </c>
      <c r="E175" s="27" t="s">
        <v>1619</v>
      </c>
      <c r="F175" s="28" t="s">
        <v>355</v>
      </c>
      <c r="G175" s="29">
        <v>1</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6.4">
      <c r="A177" s="1" t="s">
        <v>341</v>
      </c>
      <c r="E177" s="32" t="s">
        <v>1153</v>
      </c>
    </row>
    <row r="178" ht="132">
      <c r="A178" s="1" t="s">
        <v>342</v>
      </c>
      <c r="E178" s="27" t="s">
        <v>1061</v>
      </c>
    </row>
    <row r="179">
      <c r="A179" s="1" t="s">
        <v>333</v>
      </c>
      <c r="B179" s="1">
        <v>43</v>
      </c>
      <c r="C179" s="26" t="s">
        <v>1789</v>
      </c>
      <c r="D179" t="s">
        <v>345</v>
      </c>
      <c r="E179" s="27" t="s">
        <v>1790</v>
      </c>
      <c r="F179" s="28" t="s">
        <v>355</v>
      </c>
      <c r="G179" s="29">
        <v>16</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6.4">
      <c r="A181" s="1" t="s">
        <v>341</v>
      </c>
      <c r="E181" s="32" t="s">
        <v>1130</v>
      </c>
    </row>
    <row r="182" ht="158.4">
      <c r="A182" s="1" t="s">
        <v>342</v>
      </c>
      <c r="E182" s="27" t="s">
        <v>447</v>
      </c>
    </row>
    <row r="183">
      <c r="A183" s="1" t="s">
        <v>333</v>
      </c>
      <c r="B183" s="1">
        <v>44</v>
      </c>
      <c r="C183" s="26" t="s">
        <v>1792</v>
      </c>
      <c r="D183" t="s">
        <v>345</v>
      </c>
      <c r="E183" s="27" t="s">
        <v>1793</v>
      </c>
      <c r="F183" s="28" t="s">
        <v>355</v>
      </c>
      <c r="G183" s="29">
        <v>16</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6.4">
      <c r="A185" s="1" t="s">
        <v>341</v>
      </c>
      <c r="E185" s="32" t="s">
        <v>1130</v>
      </c>
    </row>
    <row r="186" ht="132">
      <c r="A186" s="1" t="s">
        <v>342</v>
      </c>
      <c r="E186" s="27" t="s">
        <v>1061</v>
      </c>
    </row>
    <row r="187">
      <c r="A187" s="1" t="s">
        <v>333</v>
      </c>
      <c r="B187" s="1">
        <v>45</v>
      </c>
      <c r="C187" s="26" t="s">
        <v>1796</v>
      </c>
      <c r="D187" t="s">
        <v>345</v>
      </c>
      <c r="E187" s="27" t="s">
        <v>1797</v>
      </c>
      <c r="F187" s="28" t="s">
        <v>355</v>
      </c>
      <c r="G187" s="29">
        <v>16</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6.4">
      <c r="A189" s="1" t="s">
        <v>341</v>
      </c>
      <c r="E189" s="32" t="s">
        <v>1130</v>
      </c>
    </row>
    <row r="190" ht="158.4">
      <c r="A190" s="1" t="s">
        <v>342</v>
      </c>
      <c r="E190" s="27" t="s">
        <v>447</v>
      </c>
    </row>
    <row r="191">
      <c r="A191" s="1" t="s">
        <v>333</v>
      </c>
      <c r="B191" s="1">
        <v>46</v>
      </c>
      <c r="C191" s="26" t="s">
        <v>1799</v>
      </c>
      <c r="D191" t="s">
        <v>345</v>
      </c>
      <c r="E191" s="27" t="s">
        <v>1800</v>
      </c>
      <c r="F191" s="28" t="s">
        <v>355</v>
      </c>
      <c r="G191" s="29">
        <v>16</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6.4">
      <c r="A193" s="1" t="s">
        <v>341</v>
      </c>
      <c r="E193" s="32" t="s">
        <v>1130</v>
      </c>
    </row>
    <row r="194" ht="132">
      <c r="A194" s="1" t="s">
        <v>342</v>
      </c>
      <c r="E194" s="27" t="s">
        <v>1061</v>
      </c>
    </row>
    <row r="195">
      <c r="A195" s="1" t="s">
        <v>333</v>
      </c>
      <c r="B195" s="1">
        <v>47</v>
      </c>
      <c r="C195" s="26" t="s">
        <v>2131</v>
      </c>
      <c r="D195" t="s">
        <v>345</v>
      </c>
      <c r="E195" s="27" t="s">
        <v>2132</v>
      </c>
      <c r="F195" s="28" t="s">
        <v>1533</v>
      </c>
      <c r="G195" s="29">
        <v>1.3999999999999999</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6.4">
      <c r="A197" s="1" t="s">
        <v>341</v>
      </c>
      <c r="E197" s="32" t="s">
        <v>2897</v>
      </c>
    </row>
    <row r="198" ht="171.6">
      <c r="A198" s="1" t="s">
        <v>342</v>
      </c>
      <c r="E198" s="27" t="s">
        <v>1535</v>
      </c>
    </row>
    <row r="199">
      <c r="A199" s="1" t="s">
        <v>333</v>
      </c>
      <c r="B199" s="1">
        <v>48</v>
      </c>
      <c r="C199" s="26" t="s">
        <v>1543</v>
      </c>
      <c r="D199" t="s">
        <v>345</v>
      </c>
      <c r="E199" s="27" t="s">
        <v>1544</v>
      </c>
      <c r="F199" s="28" t="s">
        <v>355</v>
      </c>
      <c r="G199" s="29">
        <v>2</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6.4">
      <c r="A201" s="1" t="s">
        <v>341</v>
      </c>
      <c r="E201" s="32" t="s">
        <v>1192</v>
      </c>
    </row>
    <row r="202" ht="158.4">
      <c r="A202" s="1" t="s">
        <v>342</v>
      </c>
      <c r="E202" s="27" t="s">
        <v>1546</v>
      </c>
    </row>
    <row r="203">
      <c r="A203" s="1" t="s">
        <v>333</v>
      </c>
      <c r="B203" s="1">
        <v>49</v>
      </c>
      <c r="C203" s="26" t="s">
        <v>1547</v>
      </c>
      <c r="D203" t="s">
        <v>345</v>
      </c>
      <c r="E203" s="27" t="s">
        <v>1548</v>
      </c>
      <c r="F203" s="28" t="s">
        <v>355</v>
      </c>
      <c r="G203" s="29">
        <v>2</v>
      </c>
      <c r="H203" s="28">
        <v>0</v>
      </c>
      <c r="I203" s="30">
        <f>ROUND(G203*H203,P4)</f>
        <v>0</v>
      </c>
      <c r="L203" s="30">
        <v>0</v>
      </c>
      <c r="M203" s="24">
        <f>ROUND(G203*L203,P4)</f>
        <v>0</v>
      </c>
      <c r="N203" s="25" t="s">
        <v>474</v>
      </c>
      <c r="O203" s="31">
        <f>M203*AA203</f>
        <v>0</v>
      </c>
      <c r="P203" s="1">
        <v>3</v>
      </c>
      <c r="AA203" s="1">
        <f>IF(P203=1,$O$3,IF(P203=2,$O$4,$O$5))</f>
        <v>0</v>
      </c>
    </row>
    <row r="204">
      <c r="A204" s="1" t="s">
        <v>339</v>
      </c>
      <c r="E204" s="27" t="s">
        <v>349</v>
      </c>
    </row>
    <row r="205" ht="26.4">
      <c r="A205" s="1" t="s">
        <v>341</v>
      </c>
      <c r="E205" s="32" t="s">
        <v>1192</v>
      </c>
    </row>
    <row r="206" ht="132">
      <c r="A206" s="1" t="s">
        <v>342</v>
      </c>
      <c r="E206" s="27" t="s">
        <v>1061</v>
      </c>
    </row>
    <row r="207">
      <c r="A207" s="1" t="s">
        <v>333</v>
      </c>
      <c r="B207" s="1">
        <v>50</v>
      </c>
      <c r="C207" s="26" t="s">
        <v>2140</v>
      </c>
      <c r="D207" t="s">
        <v>345</v>
      </c>
      <c r="E207" s="27" t="s">
        <v>2141</v>
      </c>
      <c r="F207" s="28" t="s">
        <v>355</v>
      </c>
      <c r="G207" s="29">
        <v>4</v>
      </c>
      <c r="H207" s="28">
        <v>0</v>
      </c>
      <c r="I207" s="30">
        <f>ROUND(G207*H207,P4)</f>
        <v>0</v>
      </c>
      <c r="L207" s="30">
        <v>0</v>
      </c>
      <c r="M207" s="24">
        <f>ROUND(G207*L207,P4)</f>
        <v>0</v>
      </c>
      <c r="N207" s="25" t="s">
        <v>474</v>
      </c>
      <c r="O207" s="31">
        <f>M207*AA207</f>
        <v>0</v>
      </c>
      <c r="P207" s="1">
        <v>3</v>
      </c>
      <c r="AA207" s="1">
        <f>IF(P207=1,$O$3,IF(P207=2,$O$4,$O$5))</f>
        <v>0</v>
      </c>
    </row>
    <row r="208">
      <c r="A208" s="1" t="s">
        <v>339</v>
      </c>
      <c r="E208" s="27" t="s">
        <v>349</v>
      </c>
    </row>
    <row r="209" ht="26.4">
      <c r="A209" s="1" t="s">
        <v>341</v>
      </c>
      <c r="E209" s="32" t="s">
        <v>1246</v>
      </c>
    </row>
    <row r="210" ht="132">
      <c r="A210" s="1" t="s">
        <v>342</v>
      </c>
      <c r="E210" s="27" t="s">
        <v>1729</v>
      </c>
    </row>
    <row r="211">
      <c r="A211" s="1" t="s">
        <v>333</v>
      </c>
      <c r="B211" s="1">
        <v>51</v>
      </c>
      <c r="C211" s="26" t="s">
        <v>1780</v>
      </c>
      <c r="D211" t="s">
        <v>345</v>
      </c>
      <c r="E211" s="27" t="s">
        <v>1781</v>
      </c>
      <c r="F211" s="28" t="s">
        <v>1782</v>
      </c>
      <c r="G211" s="29">
        <v>12</v>
      </c>
      <c r="H211" s="28">
        <v>0</v>
      </c>
      <c r="I211" s="30">
        <f>ROUND(G211*H211,P4)</f>
        <v>0</v>
      </c>
      <c r="L211" s="30">
        <v>0</v>
      </c>
      <c r="M211" s="24">
        <f>ROUND(G211*L211,P4)</f>
        <v>0</v>
      </c>
      <c r="N211" s="25" t="s">
        <v>474</v>
      </c>
      <c r="O211" s="31">
        <f>M211*AA211</f>
        <v>0</v>
      </c>
      <c r="P211" s="1">
        <v>3</v>
      </c>
      <c r="AA211" s="1">
        <f>IF(P211=1,$O$3,IF(P211=2,$O$4,$O$5))</f>
        <v>0</v>
      </c>
    </row>
    <row r="212">
      <c r="A212" s="1" t="s">
        <v>339</v>
      </c>
      <c r="E212" s="27" t="s">
        <v>349</v>
      </c>
    </row>
    <row r="213" ht="26.4">
      <c r="A213" s="1" t="s">
        <v>341</v>
      </c>
      <c r="E213" s="32" t="s">
        <v>2898</v>
      </c>
    </row>
    <row r="214" ht="184.8">
      <c r="A214" s="1" t="s">
        <v>342</v>
      </c>
      <c r="E214" s="27" t="s">
        <v>1784</v>
      </c>
    </row>
    <row r="215">
      <c r="A215" s="1" t="s">
        <v>333</v>
      </c>
      <c r="B215" s="1">
        <v>52</v>
      </c>
      <c r="C215" s="26" t="s">
        <v>2899</v>
      </c>
      <c r="D215" t="s">
        <v>345</v>
      </c>
      <c r="E215" s="27" t="s">
        <v>2900</v>
      </c>
      <c r="F215" s="28" t="s">
        <v>361</v>
      </c>
      <c r="G215" s="29">
        <v>350</v>
      </c>
      <c r="H215" s="28">
        <v>0</v>
      </c>
      <c r="I215" s="30">
        <f>ROUND(G215*H215,P4)</f>
        <v>0</v>
      </c>
      <c r="L215" s="30">
        <v>0</v>
      </c>
      <c r="M215" s="24">
        <f>ROUND(G215*L215,P4)</f>
        <v>0</v>
      </c>
      <c r="N215" s="25" t="s">
        <v>474</v>
      </c>
      <c r="O215" s="31">
        <f>M215*AA215</f>
        <v>0</v>
      </c>
      <c r="P215" s="1">
        <v>3</v>
      </c>
      <c r="AA215" s="1">
        <f>IF(P215=1,$O$3,IF(P215=2,$O$4,$O$5))</f>
        <v>0</v>
      </c>
    </row>
    <row r="216">
      <c r="A216" s="1" t="s">
        <v>339</v>
      </c>
      <c r="E216" s="27" t="s">
        <v>349</v>
      </c>
    </row>
    <row r="217" ht="26.4">
      <c r="A217" s="1" t="s">
        <v>341</v>
      </c>
      <c r="E217" s="32" t="s">
        <v>2901</v>
      </c>
    </row>
    <row r="218" ht="171.6">
      <c r="A218" s="1" t="s">
        <v>342</v>
      </c>
      <c r="E218" s="27" t="s">
        <v>1559</v>
      </c>
    </row>
    <row r="219">
      <c r="A219" s="1" t="s">
        <v>333</v>
      </c>
      <c r="B219" s="1">
        <v>53</v>
      </c>
      <c r="C219" s="26" t="s">
        <v>2902</v>
      </c>
      <c r="D219" t="s">
        <v>345</v>
      </c>
      <c r="E219" s="27" t="s">
        <v>2903</v>
      </c>
      <c r="F219" s="28" t="s">
        <v>355</v>
      </c>
      <c r="G219" s="29">
        <v>4</v>
      </c>
      <c r="H219" s="28">
        <v>0</v>
      </c>
      <c r="I219" s="30">
        <f>ROUND(G219*H219,P4)</f>
        <v>0</v>
      </c>
      <c r="L219" s="30">
        <v>0</v>
      </c>
      <c r="M219" s="24">
        <f>ROUND(G219*L219,P4)</f>
        <v>0</v>
      </c>
      <c r="N219" s="25" t="s">
        <v>474</v>
      </c>
      <c r="O219" s="31">
        <f>M219*AA219</f>
        <v>0</v>
      </c>
      <c r="P219" s="1">
        <v>3</v>
      </c>
      <c r="AA219" s="1">
        <f>IF(P219=1,$O$3,IF(P219=2,$O$4,$O$5))</f>
        <v>0</v>
      </c>
    </row>
    <row r="220">
      <c r="A220" s="1" t="s">
        <v>339</v>
      </c>
      <c r="E220" s="27" t="s">
        <v>349</v>
      </c>
    </row>
    <row r="221" ht="26.4">
      <c r="A221" s="1" t="s">
        <v>341</v>
      </c>
      <c r="E221" s="32" t="s">
        <v>1246</v>
      </c>
    </row>
    <row r="222" ht="158.4">
      <c r="A222" s="1" t="s">
        <v>342</v>
      </c>
      <c r="E222" s="27" t="s">
        <v>1546</v>
      </c>
    </row>
    <row r="223">
      <c r="A223" s="1" t="s">
        <v>333</v>
      </c>
      <c r="B223" s="1">
        <v>54</v>
      </c>
      <c r="C223" s="26" t="s">
        <v>2329</v>
      </c>
      <c r="D223" t="s">
        <v>345</v>
      </c>
      <c r="E223" s="27" t="s">
        <v>2330</v>
      </c>
      <c r="F223" s="28" t="s">
        <v>355</v>
      </c>
      <c r="G223" s="29">
        <v>4</v>
      </c>
      <c r="H223" s="28">
        <v>0</v>
      </c>
      <c r="I223" s="30">
        <f>ROUND(G223*H223,P4)</f>
        <v>0</v>
      </c>
      <c r="L223" s="30">
        <v>0</v>
      </c>
      <c r="M223" s="24">
        <f>ROUND(G223*L223,P4)</f>
        <v>0</v>
      </c>
      <c r="N223" s="25" t="s">
        <v>474</v>
      </c>
      <c r="O223" s="31">
        <f>M223*AA223</f>
        <v>0</v>
      </c>
      <c r="P223" s="1">
        <v>3</v>
      </c>
      <c r="AA223" s="1">
        <f>IF(P223=1,$O$3,IF(P223=2,$O$4,$O$5))</f>
        <v>0</v>
      </c>
    </row>
    <row r="224">
      <c r="A224" s="1" t="s">
        <v>339</v>
      </c>
      <c r="E224" s="27" t="s">
        <v>349</v>
      </c>
    </row>
    <row r="225" ht="26.4">
      <c r="A225" s="1" t="s">
        <v>341</v>
      </c>
      <c r="E225" s="32" t="s">
        <v>1246</v>
      </c>
    </row>
    <row r="226" ht="132">
      <c r="A226" s="1" t="s">
        <v>342</v>
      </c>
      <c r="E226" s="27" t="s">
        <v>1061</v>
      </c>
    </row>
    <row r="227">
      <c r="A227" s="1" t="s">
        <v>333</v>
      </c>
      <c r="B227" s="1">
        <v>55</v>
      </c>
      <c r="C227" s="26" t="s">
        <v>1803</v>
      </c>
      <c r="D227" t="s">
        <v>345</v>
      </c>
      <c r="E227" s="27" t="s">
        <v>1804</v>
      </c>
      <c r="F227" s="28" t="s">
        <v>355</v>
      </c>
      <c r="G227" s="29">
        <v>40</v>
      </c>
      <c r="H227" s="28">
        <v>0</v>
      </c>
      <c r="I227" s="30">
        <f>ROUND(G227*H227,P4)</f>
        <v>0</v>
      </c>
      <c r="L227" s="30">
        <v>0</v>
      </c>
      <c r="M227" s="24">
        <f>ROUND(G227*L227,P4)</f>
        <v>0</v>
      </c>
      <c r="N227" s="25" t="s">
        <v>474</v>
      </c>
      <c r="O227" s="31">
        <f>M227*AA227</f>
        <v>0</v>
      </c>
      <c r="P227" s="1">
        <v>3</v>
      </c>
      <c r="AA227" s="1">
        <f>IF(P227=1,$O$3,IF(P227=2,$O$4,$O$5))</f>
        <v>0</v>
      </c>
    </row>
    <row r="228">
      <c r="A228" s="1" t="s">
        <v>339</v>
      </c>
      <c r="E228" s="27" t="s">
        <v>349</v>
      </c>
    </row>
    <row r="229" ht="26.4">
      <c r="A229" s="1" t="s">
        <v>341</v>
      </c>
      <c r="E229" s="32" t="s">
        <v>1119</v>
      </c>
    </row>
    <row r="230" ht="158.4">
      <c r="A230" s="1" t="s">
        <v>342</v>
      </c>
      <c r="E230" s="27" t="s">
        <v>1546</v>
      </c>
    </row>
    <row r="231">
      <c r="A231" s="1" t="s">
        <v>333</v>
      </c>
      <c r="B231" s="1">
        <v>56</v>
      </c>
      <c r="C231" s="26" t="s">
        <v>1806</v>
      </c>
      <c r="D231" t="s">
        <v>345</v>
      </c>
      <c r="E231" s="27" t="s">
        <v>1807</v>
      </c>
      <c r="F231" s="28" t="s">
        <v>355</v>
      </c>
      <c r="G231" s="29">
        <v>40</v>
      </c>
      <c r="H231" s="28">
        <v>0</v>
      </c>
      <c r="I231" s="30">
        <f>ROUND(G231*H231,P4)</f>
        <v>0</v>
      </c>
      <c r="L231" s="30">
        <v>0</v>
      </c>
      <c r="M231" s="24">
        <f>ROUND(G231*L231,P4)</f>
        <v>0</v>
      </c>
      <c r="N231" s="25" t="s">
        <v>474</v>
      </c>
      <c r="O231" s="31">
        <f>M231*AA231</f>
        <v>0</v>
      </c>
      <c r="P231" s="1">
        <v>3</v>
      </c>
      <c r="AA231" s="1">
        <f>IF(P231=1,$O$3,IF(P231=2,$O$4,$O$5))</f>
        <v>0</v>
      </c>
    </row>
    <row r="232">
      <c r="A232" s="1" t="s">
        <v>339</v>
      </c>
      <c r="E232" s="27" t="s">
        <v>349</v>
      </c>
    </row>
    <row r="233" ht="26.4">
      <c r="A233" s="1" t="s">
        <v>341</v>
      </c>
      <c r="E233" s="32" t="s">
        <v>1119</v>
      </c>
    </row>
    <row r="234" ht="132">
      <c r="A234" s="1" t="s">
        <v>342</v>
      </c>
      <c r="E234" s="27" t="s">
        <v>1061</v>
      </c>
    </row>
    <row r="235">
      <c r="A235" s="1" t="s">
        <v>333</v>
      </c>
      <c r="B235" s="1">
        <v>57</v>
      </c>
      <c r="C235" s="26" t="s">
        <v>1184</v>
      </c>
      <c r="D235" t="s">
        <v>345</v>
      </c>
      <c r="E235" s="27" t="s">
        <v>1185</v>
      </c>
      <c r="F235" s="28" t="s">
        <v>361</v>
      </c>
      <c r="G235" s="29">
        <v>6</v>
      </c>
      <c r="H235" s="28">
        <v>0</v>
      </c>
      <c r="I235" s="30">
        <f>ROUND(G235*H235,P4)</f>
        <v>0</v>
      </c>
      <c r="L235" s="30">
        <v>0</v>
      </c>
      <c r="M235" s="24">
        <f>ROUND(G235*L235,P4)</f>
        <v>0</v>
      </c>
      <c r="N235" s="25" t="s">
        <v>474</v>
      </c>
      <c r="O235" s="31">
        <f>M235*AA235</f>
        <v>0</v>
      </c>
      <c r="P235" s="1">
        <v>3</v>
      </c>
      <c r="AA235" s="1">
        <f>IF(P235=1,$O$3,IF(P235=2,$O$4,$O$5))</f>
        <v>0</v>
      </c>
    </row>
    <row r="236">
      <c r="A236" s="1" t="s">
        <v>339</v>
      </c>
      <c r="E236" s="27" t="s">
        <v>349</v>
      </c>
    </row>
    <row r="237" ht="26.4">
      <c r="A237" s="1" t="s">
        <v>341</v>
      </c>
      <c r="E237" s="32" t="s">
        <v>1099</v>
      </c>
    </row>
    <row r="238" ht="171.6">
      <c r="A238" s="1" t="s">
        <v>342</v>
      </c>
      <c r="E238" s="27" t="s">
        <v>1186</v>
      </c>
    </row>
    <row r="239">
      <c r="A239" s="1" t="s">
        <v>333</v>
      </c>
      <c r="B239" s="1">
        <v>58</v>
      </c>
      <c r="C239" s="26" t="s">
        <v>1187</v>
      </c>
      <c r="D239" t="s">
        <v>345</v>
      </c>
      <c r="E239" s="27" t="s">
        <v>1188</v>
      </c>
      <c r="F239" s="28" t="s">
        <v>361</v>
      </c>
      <c r="G239" s="29">
        <v>6</v>
      </c>
      <c r="H239" s="28">
        <v>0</v>
      </c>
      <c r="I239" s="30">
        <f>ROUND(G239*H239,P4)</f>
        <v>0</v>
      </c>
      <c r="L239" s="30">
        <v>0</v>
      </c>
      <c r="M239" s="24">
        <f>ROUND(G239*L239,P4)</f>
        <v>0</v>
      </c>
      <c r="N239" s="25" t="s">
        <v>474</v>
      </c>
      <c r="O239" s="31">
        <f>M239*AA239</f>
        <v>0</v>
      </c>
      <c r="P239" s="1">
        <v>3</v>
      </c>
      <c r="AA239" s="1">
        <f>IF(P239=1,$O$3,IF(P239=2,$O$4,$O$5))</f>
        <v>0</v>
      </c>
    </row>
    <row r="240">
      <c r="A240" s="1" t="s">
        <v>339</v>
      </c>
      <c r="E240" s="27" t="s">
        <v>349</v>
      </c>
    </row>
    <row r="241" ht="26.4">
      <c r="A241" s="1" t="s">
        <v>341</v>
      </c>
      <c r="E241" s="32" t="s">
        <v>1099</v>
      </c>
    </row>
    <row r="242" ht="132">
      <c r="A242" s="1" t="s">
        <v>342</v>
      </c>
      <c r="E242" s="27" t="s">
        <v>1189</v>
      </c>
    </row>
    <row r="243">
      <c r="A243" s="1" t="s">
        <v>333</v>
      </c>
      <c r="B243" s="1">
        <v>59</v>
      </c>
      <c r="C243" s="26" t="s">
        <v>2230</v>
      </c>
      <c r="D243" t="s">
        <v>345</v>
      </c>
      <c r="E243" s="27" t="s">
        <v>2231</v>
      </c>
      <c r="F243" s="28" t="s">
        <v>355</v>
      </c>
      <c r="G243" s="29">
        <v>10</v>
      </c>
      <c r="H243" s="28">
        <v>0</v>
      </c>
      <c r="I243" s="30">
        <f>ROUND(G243*H243,P4)</f>
        <v>0</v>
      </c>
      <c r="L243" s="30">
        <v>0</v>
      </c>
      <c r="M243" s="24">
        <f>ROUND(G243*L243,P4)</f>
        <v>0</v>
      </c>
      <c r="N243" s="25" t="s">
        <v>474</v>
      </c>
      <c r="O243" s="31">
        <f>M243*AA243</f>
        <v>0</v>
      </c>
      <c r="P243" s="1">
        <v>3</v>
      </c>
      <c r="AA243" s="1">
        <f>IF(P243=1,$O$3,IF(P243=2,$O$4,$O$5))</f>
        <v>0</v>
      </c>
    </row>
    <row r="244">
      <c r="A244" s="1" t="s">
        <v>339</v>
      </c>
      <c r="E244" s="27" t="s">
        <v>349</v>
      </c>
    </row>
    <row r="245" ht="26.4">
      <c r="A245" s="1" t="s">
        <v>341</v>
      </c>
      <c r="E245" s="32" t="s">
        <v>1140</v>
      </c>
    </row>
    <row r="246" ht="92.4">
      <c r="A246" s="1" t="s">
        <v>342</v>
      </c>
      <c r="E246" s="27" t="s">
        <v>2232</v>
      </c>
    </row>
    <row r="247">
      <c r="A247" s="1" t="s">
        <v>333</v>
      </c>
      <c r="B247" s="1">
        <v>60</v>
      </c>
      <c r="C247" s="26" t="s">
        <v>2331</v>
      </c>
      <c r="D247" t="s">
        <v>345</v>
      </c>
      <c r="E247" s="27" t="s">
        <v>2332</v>
      </c>
      <c r="F247" s="28" t="s">
        <v>361</v>
      </c>
      <c r="G247" s="29">
        <v>150</v>
      </c>
      <c r="H247" s="28">
        <v>0</v>
      </c>
      <c r="I247" s="30">
        <f>ROUND(G247*H247,P4)</f>
        <v>0</v>
      </c>
      <c r="L247" s="30">
        <v>0</v>
      </c>
      <c r="M247" s="24">
        <f>ROUND(G247*L247,P4)</f>
        <v>0</v>
      </c>
      <c r="N247" s="25" t="s">
        <v>474</v>
      </c>
      <c r="O247" s="31">
        <f>M247*AA247</f>
        <v>0</v>
      </c>
      <c r="P247" s="1">
        <v>3</v>
      </c>
      <c r="AA247" s="1">
        <f>IF(P247=1,$O$3,IF(P247=2,$O$4,$O$5))</f>
        <v>0</v>
      </c>
    </row>
    <row r="248">
      <c r="A248" s="1" t="s">
        <v>339</v>
      </c>
      <c r="E248" s="27" t="s">
        <v>349</v>
      </c>
    </row>
    <row r="249" ht="26.4">
      <c r="A249" s="1" t="s">
        <v>341</v>
      </c>
      <c r="E249" s="32" t="s">
        <v>1106</v>
      </c>
    </row>
    <row r="250" ht="105.6">
      <c r="A250" s="1" t="s">
        <v>342</v>
      </c>
      <c r="E250" s="27" t="s">
        <v>2248</v>
      </c>
    </row>
    <row r="251">
      <c r="A251" s="1" t="s">
        <v>333</v>
      </c>
      <c r="B251" s="1">
        <v>61</v>
      </c>
      <c r="C251" s="26" t="s">
        <v>1198</v>
      </c>
      <c r="D251" t="s">
        <v>345</v>
      </c>
      <c r="E251" s="27" t="s">
        <v>1199</v>
      </c>
      <c r="F251" s="28" t="s">
        <v>532</v>
      </c>
      <c r="G251" s="29">
        <v>3.2000000000000002</v>
      </c>
      <c r="H251" s="28">
        <v>0</v>
      </c>
      <c r="I251" s="30">
        <f>ROUND(G251*H251,P4)</f>
        <v>0</v>
      </c>
      <c r="L251" s="30">
        <v>0</v>
      </c>
      <c r="M251" s="24">
        <f>ROUND(G251*L251,P4)</f>
        <v>0</v>
      </c>
      <c r="N251" s="25" t="s">
        <v>474</v>
      </c>
      <c r="O251" s="31">
        <f>M251*AA251</f>
        <v>0</v>
      </c>
      <c r="P251" s="1">
        <v>3</v>
      </c>
      <c r="AA251" s="1">
        <f>IF(P251=1,$O$3,IF(P251=2,$O$4,$O$5))</f>
        <v>0</v>
      </c>
    </row>
    <row r="252">
      <c r="A252" s="1" t="s">
        <v>339</v>
      </c>
      <c r="E252" s="27" t="s">
        <v>349</v>
      </c>
    </row>
    <row r="253" ht="26.4">
      <c r="A253" s="1" t="s">
        <v>341</v>
      </c>
      <c r="E253" s="32" t="s">
        <v>2904</v>
      </c>
    </row>
    <row r="254" ht="171.6">
      <c r="A254" s="1" t="s">
        <v>342</v>
      </c>
      <c r="E254" s="27" t="s">
        <v>1193</v>
      </c>
    </row>
    <row r="255">
      <c r="A255" s="1" t="s">
        <v>333</v>
      </c>
      <c r="B255" s="1">
        <v>62</v>
      </c>
      <c r="C255" s="26" t="s">
        <v>1201</v>
      </c>
      <c r="D255" t="s">
        <v>345</v>
      </c>
      <c r="E255" s="27" t="s">
        <v>1202</v>
      </c>
      <c r="F255" s="28" t="s">
        <v>532</v>
      </c>
      <c r="G255" s="29">
        <v>3.2000000000000002</v>
      </c>
      <c r="H255" s="28">
        <v>0</v>
      </c>
      <c r="I255" s="30">
        <f>ROUND(G255*H255,P4)</f>
        <v>0</v>
      </c>
      <c r="L255" s="30">
        <v>0</v>
      </c>
      <c r="M255" s="24">
        <f>ROUND(G255*L255,P4)</f>
        <v>0</v>
      </c>
      <c r="N255" s="25" t="s">
        <v>474</v>
      </c>
      <c r="O255" s="31">
        <f>M255*AA255</f>
        <v>0</v>
      </c>
      <c r="P255" s="1">
        <v>3</v>
      </c>
      <c r="AA255" s="1">
        <f>IF(P255=1,$O$3,IF(P255=2,$O$4,$O$5))</f>
        <v>0</v>
      </c>
    </row>
    <row r="256">
      <c r="A256" s="1" t="s">
        <v>339</v>
      </c>
      <c r="E256" s="27" t="s">
        <v>349</v>
      </c>
    </row>
    <row r="257" ht="26.4">
      <c r="A257" s="1" t="s">
        <v>341</v>
      </c>
      <c r="E257" s="32" t="s">
        <v>2904</v>
      </c>
    </row>
    <row r="258" ht="132">
      <c r="A258" s="1" t="s">
        <v>342</v>
      </c>
      <c r="E258" s="27" t="s">
        <v>1203</v>
      </c>
    </row>
    <row r="259" ht="26.4">
      <c r="A259" s="1" t="s">
        <v>333</v>
      </c>
      <c r="B259" s="1">
        <v>63</v>
      </c>
      <c r="C259" s="26" t="s">
        <v>2335</v>
      </c>
      <c r="D259" t="s">
        <v>345</v>
      </c>
      <c r="E259" s="27" t="s">
        <v>2336</v>
      </c>
      <c r="F259" s="28" t="s">
        <v>361</v>
      </c>
      <c r="G259" s="29">
        <v>320</v>
      </c>
      <c r="H259" s="28">
        <v>0</v>
      </c>
      <c r="I259" s="30">
        <f>ROUND(G259*H259,P4)</f>
        <v>0</v>
      </c>
      <c r="L259" s="30">
        <v>0</v>
      </c>
      <c r="M259" s="24">
        <f>ROUND(G259*L259,P4)</f>
        <v>0</v>
      </c>
      <c r="N259" s="25" t="s">
        <v>474</v>
      </c>
      <c r="O259" s="31">
        <f>M259*AA259</f>
        <v>0</v>
      </c>
      <c r="P259" s="1">
        <v>3</v>
      </c>
      <c r="AA259" s="1">
        <f>IF(P259=1,$O$3,IF(P259=2,$O$4,$O$5))</f>
        <v>0</v>
      </c>
    </row>
    <row r="260">
      <c r="A260" s="1" t="s">
        <v>339</v>
      </c>
      <c r="E260" s="27" t="s">
        <v>349</v>
      </c>
    </row>
    <row r="261" ht="26.4">
      <c r="A261" s="1" t="s">
        <v>341</v>
      </c>
      <c r="E261" s="32" t="s">
        <v>2905</v>
      </c>
    </row>
    <row r="262" ht="132">
      <c r="A262" s="1" t="s">
        <v>342</v>
      </c>
      <c r="E262" s="27" t="s">
        <v>1542</v>
      </c>
    </row>
    <row r="263" ht="26.4">
      <c r="A263" s="1" t="s">
        <v>333</v>
      </c>
      <c r="B263" s="1">
        <v>64</v>
      </c>
      <c r="C263" s="26" t="s">
        <v>1539</v>
      </c>
      <c r="D263" t="s">
        <v>345</v>
      </c>
      <c r="E263" s="27" t="s">
        <v>1540</v>
      </c>
      <c r="F263" s="28" t="s">
        <v>361</v>
      </c>
      <c r="G263" s="29">
        <v>20</v>
      </c>
      <c r="H263" s="28">
        <v>0</v>
      </c>
      <c r="I263" s="30">
        <f>ROUND(G263*H263,P4)</f>
        <v>0</v>
      </c>
      <c r="L263" s="30">
        <v>0</v>
      </c>
      <c r="M263" s="24">
        <f>ROUND(G263*L263,P4)</f>
        <v>0</v>
      </c>
      <c r="N263" s="25" t="s">
        <v>474</v>
      </c>
      <c r="O263" s="31">
        <f>M263*AA263</f>
        <v>0</v>
      </c>
      <c r="P263" s="1">
        <v>3</v>
      </c>
      <c r="AA263" s="1">
        <f>IF(P263=1,$O$3,IF(P263=2,$O$4,$O$5))</f>
        <v>0</v>
      </c>
    </row>
    <row r="264">
      <c r="A264" s="1" t="s">
        <v>339</v>
      </c>
      <c r="E264" s="27" t="s">
        <v>349</v>
      </c>
    </row>
    <row r="265" ht="26.4">
      <c r="A265" s="1" t="s">
        <v>341</v>
      </c>
      <c r="E265" s="32" t="s">
        <v>1307</v>
      </c>
    </row>
    <row r="266" ht="132">
      <c r="A266" s="1" t="s">
        <v>342</v>
      </c>
      <c r="E266" s="27" t="s">
        <v>1542</v>
      </c>
    </row>
    <row r="267" ht="26.4">
      <c r="A267" s="1" t="s">
        <v>333</v>
      </c>
      <c r="B267" s="1">
        <v>65</v>
      </c>
      <c r="C267" s="26" t="s">
        <v>2434</v>
      </c>
      <c r="D267" t="s">
        <v>345</v>
      </c>
      <c r="E267" s="27" t="s">
        <v>2435</v>
      </c>
      <c r="F267" s="28" t="s">
        <v>361</v>
      </c>
      <c r="G267" s="29">
        <v>80</v>
      </c>
      <c r="H267" s="28">
        <v>0</v>
      </c>
      <c r="I267" s="30">
        <f>ROUND(G267*H267,P4)</f>
        <v>0</v>
      </c>
      <c r="L267" s="30">
        <v>0</v>
      </c>
      <c r="M267" s="24">
        <f>ROUND(G267*L267,P4)</f>
        <v>0</v>
      </c>
      <c r="N267" s="25" t="s">
        <v>474</v>
      </c>
      <c r="O267" s="31">
        <f>M267*AA267</f>
        <v>0</v>
      </c>
      <c r="P267" s="1">
        <v>3</v>
      </c>
      <c r="AA267" s="1">
        <f>IF(P267=1,$O$3,IF(P267=2,$O$4,$O$5))</f>
        <v>0</v>
      </c>
    </row>
    <row r="268">
      <c r="A268" s="1" t="s">
        <v>339</v>
      </c>
      <c r="E268" s="27" t="s">
        <v>349</v>
      </c>
    </row>
    <row r="269" ht="26.4">
      <c r="A269" s="1" t="s">
        <v>341</v>
      </c>
      <c r="E269" s="32" t="s">
        <v>2600</v>
      </c>
    </row>
    <row r="270" ht="132">
      <c r="A270" s="1" t="s">
        <v>342</v>
      </c>
      <c r="E270" s="27" t="s">
        <v>1542</v>
      </c>
    </row>
    <row r="271" ht="26.4">
      <c r="A271" s="1" t="s">
        <v>333</v>
      </c>
      <c r="B271" s="1">
        <v>66</v>
      </c>
      <c r="C271" s="26" t="s">
        <v>2906</v>
      </c>
      <c r="D271" t="s">
        <v>345</v>
      </c>
      <c r="E271" s="27" t="s">
        <v>2907</v>
      </c>
      <c r="F271" s="28" t="s">
        <v>361</v>
      </c>
      <c r="G271" s="29">
        <v>80</v>
      </c>
      <c r="H271" s="28">
        <v>0</v>
      </c>
      <c r="I271" s="30">
        <f>ROUND(G271*H271,P4)</f>
        <v>0</v>
      </c>
      <c r="L271" s="30">
        <v>0</v>
      </c>
      <c r="M271" s="24">
        <f>ROUND(G271*L271,P4)</f>
        <v>0</v>
      </c>
      <c r="N271" s="25" t="s">
        <v>474</v>
      </c>
      <c r="O271" s="31">
        <f>M271*AA271</f>
        <v>0</v>
      </c>
      <c r="P271" s="1">
        <v>3</v>
      </c>
      <c r="AA271" s="1">
        <f>IF(P271=1,$O$3,IF(P271=2,$O$4,$O$5))</f>
        <v>0</v>
      </c>
    </row>
    <row r="272">
      <c r="A272" s="1" t="s">
        <v>339</v>
      </c>
      <c r="E272" s="27" t="s">
        <v>349</v>
      </c>
    </row>
    <row r="273" ht="26.4">
      <c r="A273" s="1" t="s">
        <v>341</v>
      </c>
      <c r="E273" s="32" t="s">
        <v>2600</v>
      </c>
    </row>
    <row r="274" ht="132">
      <c r="A274" s="1" t="s">
        <v>342</v>
      </c>
      <c r="E274" s="27" t="s">
        <v>1542</v>
      </c>
    </row>
    <row r="275">
      <c r="A275" s="1" t="s">
        <v>333</v>
      </c>
      <c r="B275" s="1">
        <v>67</v>
      </c>
      <c r="C275" s="26" t="s">
        <v>1104</v>
      </c>
      <c r="D275" t="s">
        <v>345</v>
      </c>
      <c r="E275" s="27" t="s">
        <v>1105</v>
      </c>
      <c r="F275" s="28" t="s">
        <v>361</v>
      </c>
      <c r="G275" s="29">
        <v>350</v>
      </c>
      <c r="H275" s="28">
        <v>0</v>
      </c>
      <c r="I275" s="30">
        <f>ROUND(G275*H275,P4)</f>
        <v>0</v>
      </c>
      <c r="L275" s="30">
        <v>0</v>
      </c>
      <c r="M275" s="24">
        <f>ROUND(G275*L275,P4)</f>
        <v>0</v>
      </c>
      <c r="N275" s="25" t="s">
        <v>474</v>
      </c>
      <c r="O275" s="31">
        <f>M275*AA275</f>
        <v>0</v>
      </c>
      <c r="P275" s="1">
        <v>3</v>
      </c>
      <c r="AA275" s="1">
        <f>IF(P275=1,$O$3,IF(P275=2,$O$4,$O$5))</f>
        <v>0</v>
      </c>
    </row>
    <row r="276">
      <c r="A276" s="1" t="s">
        <v>339</v>
      </c>
      <c r="E276" s="27" t="s">
        <v>349</v>
      </c>
    </row>
    <row r="277" ht="26.4">
      <c r="A277" s="1" t="s">
        <v>341</v>
      </c>
      <c r="E277" s="32" t="s">
        <v>2901</v>
      </c>
    </row>
    <row r="278" ht="79.2">
      <c r="A278" s="1" t="s">
        <v>342</v>
      </c>
      <c r="E278" s="27" t="s">
        <v>906</v>
      </c>
    </row>
    <row r="279" ht="26.4">
      <c r="A279" s="1" t="s">
        <v>333</v>
      </c>
      <c r="B279" s="1">
        <v>68</v>
      </c>
      <c r="C279" s="26" t="s">
        <v>1101</v>
      </c>
      <c r="D279" t="s">
        <v>345</v>
      </c>
      <c r="E279" s="27" t="s">
        <v>1102</v>
      </c>
      <c r="F279" s="28" t="s">
        <v>361</v>
      </c>
      <c r="G279" s="29">
        <v>30</v>
      </c>
      <c r="H279" s="28">
        <v>0</v>
      </c>
      <c r="I279" s="30">
        <f>ROUND(G279*H279,P4)</f>
        <v>0</v>
      </c>
      <c r="L279" s="30">
        <v>0</v>
      </c>
      <c r="M279" s="24">
        <f>ROUND(G279*L279,P4)</f>
        <v>0</v>
      </c>
      <c r="N279" s="25" t="s">
        <v>474</v>
      </c>
      <c r="O279" s="31">
        <f>M279*AA279</f>
        <v>0</v>
      </c>
      <c r="P279" s="1">
        <v>3</v>
      </c>
      <c r="AA279" s="1">
        <f>IF(P279=1,$O$3,IF(P279=2,$O$4,$O$5))</f>
        <v>0</v>
      </c>
    </row>
    <row r="280">
      <c r="A280" s="1" t="s">
        <v>339</v>
      </c>
      <c r="E280" s="27" t="s">
        <v>349</v>
      </c>
    </row>
    <row r="281" ht="26.4">
      <c r="A281" s="1" t="s">
        <v>341</v>
      </c>
      <c r="E281" s="32" t="s">
        <v>2881</v>
      </c>
    </row>
    <row r="282" ht="79.2">
      <c r="A282" s="1" t="s">
        <v>342</v>
      </c>
      <c r="E282" s="27" t="s">
        <v>906</v>
      </c>
    </row>
    <row r="283">
      <c r="A283" s="1" t="s">
        <v>333</v>
      </c>
      <c r="B283" s="1">
        <v>69</v>
      </c>
      <c r="C283" s="26" t="s">
        <v>2337</v>
      </c>
      <c r="D283" t="s">
        <v>345</v>
      </c>
      <c r="E283" s="27" t="s">
        <v>2338</v>
      </c>
      <c r="F283" s="28" t="s">
        <v>355</v>
      </c>
      <c r="G283" s="29">
        <v>2</v>
      </c>
      <c r="H283" s="28">
        <v>0</v>
      </c>
      <c r="I283" s="30">
        <f>ROUND(G283*H283,P4)</f>
        <v>0</v>
      </c>
      <c r="L283" s="30">
        <v>0</v>
      </c>
      <c r="M283" s="24">
        <f>ROUND(G283*L283,P4)</f>
        <v>0</v>
      </c>
      <c r="N283" s="25" t="s">
        <v>474</v>
      </c>
      <c r="O283" s="31">
        <f>M283*AA283</f>
        <v>0</v>
      </c>
      <c r="P283" s="1">
        <v>3</v>
      </c>
      <c r="AA283" s="1">
        <f>IF(P283=1,$O$3,IF(P283=2,$O$4,$O$5))</f>
        <v>0</v>
      </c>
    </row>
    <row r="284">
      <c r="A284" s="1" t="s">
        <v>339</v>
      </c>
      <c r="E284" s="27" t="s">
        <v>349</v>
      </c>
    </row>
    <row r="285" ht="26.4">
      <c r="A285" s="1" t="s">
        <v>341</v>
      </c>
      <c r="E285" s="32" t="s">
        <v>1192</v>
      </c>
    </row>
    <row r="286" ht="158.4">
      <c r="A286" s="1" t="s">
        <v>342</v>
      </c>
      <c r="E286" s="27" t="s">
        <v>447</v>
      </c>
    </row>
    <row r="287">
      <c r="A287" s="1" t="s">
        <v>333</v>
      </c>
      <c r="B287" s="1">
        <v>70</v>
      </c>
      <c r="C287" s="26" t="s">
        <v>2339</v>
      </c>
      <c r="D287" t="s">
        <v>345</v>
      </c>
      <c r="E287" s="27" t="s">
        <v>2340</v>
      </c>
      <c r="F287" s="28" t="s">
        <v>355</v>
      </c>
      <c r="G287" s="29">
        <v>31</v>
      </c>
      <c r="H287" s="28">
        <v>0</v>
      </c>
      <c r="I287" s="30">
        <f>ROUND(G287*H287,P4)</f>
        <v>0</v>
      </c>
      <c r="L287" s="30">
        <v>0</v>
      </c>
      <c r="M287" s="24">
        <f>ROUND(G287*L287,P4)</f>
        <v>0</v>
      </c>
      <c r="N287" s="25" t="s">
        <v>474</v>
      </c>
      <c r="O287" s="31">
        <f>M287*AA287</f>
        <v>0</v>
      </c>
      <c r="P287" s="1">
        <v>3</v>
      </c>
      <c r="AA287" s="1">
        <f>IF(P287=1,$O$3,IF(P287=2,$O$4,$O$5))</f>
        <v>0</v>
      </c>
    </row>
    <row r="288">
      <c r="A288" s="1" t="s">
        <v>339</v>
      </c>
      <c r="E288" s="27" t="s">
        <v>349</v>
      </c>
    </row>
    <row r="289" ht="26.4">
      <c r="A289" s="1" t="s">
        <v>341</v>
      </c>
      <c r="E289" s="32" t="s">
        <v>2908</v>
      </c>
    </row>
    <row r="290" ht="158.4">
      <c r="A290" s="1" t="s">
        <v>342</v>
      </c>
      <c r="E290" s="27" t="s">
        <v>447</v>
      </c>
    </row>
    <row r="291">
      <c r="A291" s="1" t="s">
        <v>333</v>
      </c>
      <c r="B291" s="1">
        <v>71</v>
      </c>
      <c r="C291" s="26" t="s">
        <v>2342</v>
      </c>
      <c r="D291" t="s">
        <v>345</v>
      </c>
      <c r="E291" s="27" t="s">
        <v>2343</v>
      </c>
      <c r="F291" s="28" t="s">
        <v>355</v>
      </c>
      <c r="G291" s="29">
        <v>31</v>
      </c>
      <c r="H291" s="28">
        <v>0</v>
      </c>
      <c r="I291" s="30">
        <f>ROUND(G291*H291,P4)</f>
        <v>0</v>
      </c>
      <c r="L291" s="30">
        <v>0</v>
      </c>
      <c r="M291" s="24">
        <f>ROUND(G291*L291,P4)</f>
        <v>0</v>
      </c>
      <c r="N291" s="25" t="s">
        <v>474</v>
      </c>
      <c r="O291" s="31">
        <f>M291*AA291</f>
        <v>0</v>
      </c>
      <c r="P291" s="1">
        <v>3</v>
      </c>
      <c r="AA291" s="1">
        <f>IF(P291=1,$O$3,IF(P291=2,$O$4,$O$5))</f>
        <v>0</v>
      </c>
    </row>
    <row r="292">
      <c r="A292" s="1" t="s">
        <v>339</v>
      </c>
      <c r="E292" s="27" t="s">
        <v>349</v>
      </c>
    </row>
    <row r="293" ht="26.4">
      <c r="A293" s="1" t="s">
        <v>341</v>
      </c>
      <c r="E293" s="32" t="s">
        <v>2908</v>
      </c>
    </row>
    <row r="294" ht="158.4">
      <c r="A294" s="1" t="s">
        <v>342</v>
      </c>
      <c r="E294" s="27" t="s">
        <v>447</v>
      </c>
    </row>
    <row r="295">
      <c r="A295" s="1" t="s">
        <v>333</v>
      </c>
      <c r="B295" s="1">
        <v>72</v>
      </c>
      <c r="C295" s="26" t="s">
        <v>2344</v>
      </c>
      <c r="D295" t="s">
        <v>345</v>
      </c>
      <c r="E295" s="27" t="s">
        <v>2345</v>
      </c>
      <c r="F295" s="28" t="s">
        <v>355</v>
      </c>
      <c r="G295" s="29">
        <v>4</v>
      </c>
      <c r="H295" s="28">
        <v>0</v>
      </c>
      <c r="I295" s="30">
        <f>ROUND(G295*H295,P4)</f>
        <v>0</v>
      </c>
      <c r="L295" s="30">
        <v>0</v>
      </c>
      <c r="M295" s="24">
        <f>ROUND(G295*L295,P4)</f>
        <v>0</v>
      </c>
      <c r="N295" s="25" t="s">
        <v>474</v>
      </c>
      <c r="O295" s="31">
        <f>M295*AA295</f>
        <v>0</v>
      </c>
      <c r="P295" s="1">
        <v>3</v>
      </c>
      <c r="AA295" s="1">
        <f>IF(P295=1,$O$3,IF(P295=2,$O$4,$O$5))</f>
        <v>0</v>
      </c>
    </row>
    <row r="296">
      <c r="A296" s="1" t="s">
        <v>339</v>
      </c>
      <c r="E296" s="27" t="s">
        <v>349</v>
      </c>
    </row>
    <row r="297" ht="26.4">
      <c r="A297" s="1" t="s">
        <v>341</v>
      </c>
      <c r="E297" s="32" t="s">
        <v>1246</v>
      </c>
    </row>
    <row r="298" ht="158.4">
      <c r="A298" s="1" t="s">
        <v>342</v>
      </c>
      <c r="E298" s="27" t="s">
        <v>447</v>
      </c>
    </row>
    <row r="299">
      <c r="A299" s="1" t="s">
        <v>333</v>
      </c>
      <c r="B299" s="1">
        <v>73</v>
      </c>
      <c r="C299" s="26" t="s">
        <v>2346</v>
      </c>
      <c r="D299" t="s">
        <v>345</v>
      </c>
      <c r="E299" s="27" t="s">
        <v>2347</v>
      </c>
      <c r="F299" s="28" t="s">
        <v>355</v>
      </c>
      <c r="G299" s="29">
        <v>68</v>
      </c>
      <c r="H299" s="28">
        <v>0</v>
      </c>
      <c r="I299" s="30">
        <f>ROUND(G299*H299,P4)</f>
        <v>0</v>
      </c>
      <c r="L299" s="30">
        <v>0</v>
      </c>
      <c r="M299" s="24">
        <f>ROUND(G299*L299,P4)</f>
        <v>0</v>
      </c>
      <c r="N299" s="25" t="s">
        <v>474</v>
      </c>
      <c r="O299" s="31">
        <f>M299*AA299</f>
        <v>0</v>
      </c>
      <c r="P299" s="1">
        <v>3</v>
      </c>
      <c r="AA299" s="1">
        <f>IF(P299=1,$O$3,IF(P299=2,$O$4,$O$5))</f>
        <v>0</v>
      </c>
    </row>
    <row r="300">
      <c r="A300" s="1" t="s">
        <v>339</v>
      </c>
      <c r="E300" s="27" t="s">
        <v>349</v>
      </c>
    </row>
    <row r="301" ht="26.4">
      <c r="A301" s="1" t="s">
        <v>341</v>
      </c>
      <c r="E301" s="32" t="s">
        <v>2909</v>
      </c>
    </row>
    <row r="302" ht="145.2">
      <c r="A302" s="1" t="s">
        <v>342</v>
      </c>
      <c r="E302" s="27" t="s">
        <v>1066</v>
      </c>
    </row>
    <row r="303" ht="26.4">
      <c r="A303" s="1" t="s">
        <v>333</v>
      </c>
      <c r="B303" s="1">
        <v>74</v>
      </c>
      <c r="C303" s="26" t="s">
        <v>1110</v>
      </c>
      <c r="D303" t="s">
        <v>345</v>
      </c>
      <c r="E303" s="27" t="s">
        <v>1111</v>
      </c>
      <c r="F303" s="28" t="s">
        <v>355</v>
      </c>
      <c r="G303" s="29">
        <v>6</v>
      </c>
      <c r="H303" s="28">
        <v>0</v>
      </c>
      <c r="I303" s="30">
        <f>ROUND(G303*H303,P4)</f>
        <v>0</v>
      </c>
      <c r="L303" s="30">
        <v>0</v>
      </c>
      <c r="M303" s="24">
        <f>ROUND(G303*L303,P4)</f>
        <v>0</v>
      </c>
      <c r="N303" s="25" t="s">
        <v>474</v>
      </c>
      <c r="O303" s="31">
        <f>M303*AA303</f>
        <v>0</v>
      </c>
      <c r="P303" s="1">
        <v>3</v>
      </c>
      <c r="AA303" s="1">
        <f>IF(P303=1,$O$3,IF(P303=2,$O$4,$O$5))</f>
        <v>0</v>
      </c>
    </row>
    <row r="304">
      <c r="A304" s="1" t="s">
        <v>339</v>
      </c>
      <c r="E304" s="27" t="s">
        <v>349</v>
      </c>
    </row>
    <row r="305" ht="26.4">
      <c r="A305" s="1" t="s">
        <v>341</v>
      </c>
      <c r="E305" s="32" t="s">
        <v>1099</v>
      </c>
    </row>
    <row r="306" ht="92.4">
      <c r="A306" s="1" t="s">
        <v>342</v>
      </c>
      <c r="E306" s="27" t="s">
        <v>1113</v>
      </c>
    </row>
    <row r="307" ht="26.4">
      <c r="A307" s="1" t="s">
        <v>333</v>
      </c>
      <c r="B307" s="1">
        <v>75</v>
      </c>
      <c r="C307" s="26" t="s">
        <v>2634</v>
      </c>
      <c r="D307" t="s">
        <v>345</v>
      </c>
      <c r="E307" s="27" t="s">
        <v>2635</v>
      </c>
      <c r="F307" s="28" t="s">
        <v>355</v>
      </c>
      <c r="G307" s="29">
        <v>8</v>
      </c>
      <c r="H307" s="28">
        <v>0</v>
      </c>
      <c r="I307" s="30">
        <f>ROUND(G307*H307,P4)</f>
        <v>0</v>
      </c>
      <c r="L307" s="30">
        <v>0</v>
      </c>
      <c r="M307" s="24">
        <f>ROUND(G307*L307,P4)</f>
        <v>0</v>
      </c>
      <c r="N307" s="25" t="s">
        <v>474</v>
      </c>
      <c r="O307" s="31">
        <f>M307*AA307</f>
        <v>0</v>
      </c>
      <c r="P307" s="1">
        <v>3</v>
      </c>
      <c r="AA307" s="1">
        <f>IF(P307=1,$O$3,IF(P307=2,$O$4,$O$5))</f>
        <v>0</v>
      </c>
    </row>
    <row r="308">
      <c r="A308" s="1" t="s">
        <v>339</v>
      </c>
      <c r="E308" s="27" t="s">
        <v>349</v>
      </c>
    </row>
    <row r="309" ht="26.4">
      <c r="A309" s="1" t="s">
        <v>341</v>
      </c>
      <c r="E309" s="32" t="s">
        <v>1092</v>
      </c>
    </row>
    <row r="310" ht="92.4">
      <c r="A310" s="1" t="s">
        <v>342</v>
      </c>
      <c r="E310" s="27" t="s">
        <v>1113</v>
      </c>
    </row>
    <row r="311">
      <c r="A311" s="1" t="s">
        <v>333</v>
      </c>
      <c r="B311" s="1">
        <v>76</v>
      </c>
      <c r="C311" s="26" t="s">
        <v>1128</v>
      </c>
      <c r="D311" t="s">
        <v>345</v>
      </c>
      <c r="E311" s="27" t="s">
        <v>1129</v>
      </c>
      <c r="F311" s="28" t="s">
        <v>355</v>
      </c>
      <c r="G311" s="29">
        <v>2</v>
      </c>
      <c r="H311" s="28">
        <v>0</v>
      </c>
      <c r="I311" s="30">
        <f>ROUND(G311*H311,P4)</f>
        <v>0</v>
      </c>
      <c r="L311" s="30">
        <v>0</v>
      </c>
      <c r="M311" s="24">
        <f>ROUND(G311*L311,P4)</f>
        <v>0</v>
      </c>
      <c r="N311" s="25" t="s">
        <v>474</v>
      </c>
      <c r="O311" s="31">
        <f>M311*AA311</f>
        <v>0</v>
      </c>
      <c r="P311" s="1">
        <v>3</v>
      </c>
      <c r="AA311" s="1">
        <f>IF(P311=1,$O$3,IF(P311=2,$O$4,$O$5))</f>
        <v>0</v>
      </c>
    </row>
    <row r="312">
      <c r="A312" s="1" t="s">
        <v>339</v>
      </c>
      <c r="E312" s="27" t="s">
        <v>349</v>
      </c>
    </row>
    <row r="313" ht="26.4">
      <c r="A313" s="1" t="s">
        <v>341</v>
      </c>
      <c r="E313" s="32" t="s">
        <v>1192</v>
      </c>
    </row>
    <row r="314" ht="105.6">
      <c r="A314" s="1" t="s">
        <v>342</v>
      </c>
      <c r="E314" s="27" t="s">
        <v>1131</v>
      </c>
    </row>
    <row r="315" ht="26.4">
      <c r="A315" s="1" t="s">
        <v>333</v>
      </c>
      <c r="B315" s="1">
        <v>77</v>
      </c>
      <c r="C315" s="26" t="s">
        <v>2349</v>
      </c>
      <c r="D315" t="s">
        <v>345</v>
      </c>
      <c r="E315" s="27" t="s">
        <v>2350</v>
      </c>
      <c r="F315" s="28" t="s">
        <v>355</v>
      </c>
      <c r="G315" s="29">
        <v>2</v>
      </c>
      <c r="H315" s="28">
        <v>0</v>
      </c>
      <c r="I315" s="30">
        <f>ROUND(G315*H315,P4)</f>
        <v>0</v>
      </c>
      <c r="L315" s="30">
        <v>0</v>
      </c>
      <c r="M315" s="24">
        <f>ROUND(G315*L315,P4)</f>
        <v>0</v>
      </c>
      <c r="N315" s="25" t="s">
        <v>474</v>
      </c>
      <c r="O315" s="31">
        <f>M315*AA315</f>
        <v>0</v>
      </c>
      <c r="P315" s="1">
        <v>3</v>
      </c>
      <c r="AA315" s="1">
        <f>IF(P315=1,$O$3,IF(P315=2,$O$4,$O$5))</f>
        <v>0</v>
      </c>
    </row>
    <row r="316">
      <c r="A316" s="1" t="s">
        <v>339</v>
      </c>
      <c r="E316" s="27" t="s">
        <v>349</v>
      </c>
    </row>
    <row r="317" ht="26.4">
      <c r="A317" s="1" t="s">
        <v>341</v>
      </c>
      <c r="E317" s="32" t="s">
        <v>1192</v>
      </c>
    </row>
    <row r="318" ht="105.6">
      <c r="A318" s="1" t="s">
        <v>342</v>
      </c>
      <c r="E318" s="27" t="s">
        <v>1131</v>
      </c>
    </row>
    <row r="319">
      <c r="A319" s="1" t="s">
        <v>333</v>
      </c>
      <c r="B319" s="1">
        <v>78</v>
      </c>
      <c r="C319" s="26" t="s">
        <v>1136</v>
      </c>
      <c r="D319" t="s">
        <v>345</v>
      </c>
      <c r="E319" s="27" t="s">
        <v>1137</v>
      </c>
      <c r="F319" s="28" t="s">
        <v>355</v>
      </c>
      <c r="G319" s="29">
        <v>2</v>
      </c>
      <c r="H319" s="28">
        <v>0</v>
      </c>
      <c r="I319" s="30">
        <f>ROUND(G319*H319,P4)</f>
        <v>0</v>
      </c>
      <c r="L319" s="30">
        <v>0</v>
      </c>
      <c r="M319" s="24">
        <f>ROUND(G319*L319,P4)</f>
        <v>0</v>
      </c>
      <c r="N319" s="25" t="s">
        <v>474</v>
      </c>
      <c r="O319" s="31">
        <f>M319*AA319</f>
        <v>0</v>
      </c>
      <c r="P319" s="1">
        <v>3</v>
      </c>
      <c r="AA319" s="1">
        <f>IF(P319=1,$O$3,IF(P319=2,$O$4,$O$5))</f>
        <v>0</v>
      </c>
    </row>
    <row r="320">
      <c r="A320" s="1" t="s">
        <v>339</v>
      </c>
      <c r="E320" s="27" t="s">
        <v>349</v>
      </c>
    </row>
    <row r="321" ht="26.4">
      <c r="A321" s="1" t="s">
        <v>341</v>
      </c>
      <c r="E321" s="32" t="s">
        <v>1192</v>
      </c>
    </row>
    <row r="322" ht="105.6">
      <c r="A322" s="1" t="s">
        <v>342</v>
      </c>
      <c r="E322" s="27" t="s">
        <v>1131</v>
      </c>
    </row>
    <row r="323">
      <c r="A323" s="1" t="s">
        <v>333</v>
      </c>
      <c r="B323" s="1">
        <v>79</v>
      </c>
      <c r="C323" s="26" t="s">
        <v>2351</v>
      </c>
      <c r="D323" t="s">
        <v>345</v>
      </c>
      <c r="E323" s="27" t="s">
        <v>2352</v>
      </c>
      <c r="F323" s="28" t="s">
        <v>478</v>
      </c>
      <c r="G323" s="29">
        <v>1</v>
      </c>
      <c r="H323" s="28">
        <v>0</v>
      </c>
      <c r="I323" s="30">
        <f>ROUND(G323*H323,P4)</f>
        <v>0</v>
      </c>
      <c r="L323" s="30">
        <v>0</v>
      </c>
      <c r="M323" s="24">
        <f>ROUND(G323*L323,P4)</f>
        <v>0</v>
      </c>
      <c r="N323" s="25" t="s">
        <v>474</v>
      </c>
      <c r="O323" s="31">
        <f>M323*AA323</f>
        <v>0</v>
      </c>
      <c r="P323" s="1">
        <v>3</v>
      </c>
      <c r="AA323" s="1">
        <f>IF(P323=1,$O$3,IF(P323=2,$O$4,$O$5))</f>
        <v>0</v>
      </c>
    </row>
    <row r="324">
      <c r="A324" s="1" t="s">
        <v>339</v>
      </c>
      <c r="E324" s="27" t="s">
        <v>349</v>
      </c>
    </row>
    <row r="325" ht="26.4">
      <c r="A325" s="1" t="s">
        <v>341</v>
      </c>
      <c r="E325" s="32" t="s">
        <v>1153</v>
      </c>
    </row>
    <row r="326" ht="39.6">
      <c r="A326" s="1" t="s">
        <v>342</v>
      </c>
      <c r="E326" s="27" t="s">
        <v>1481</v>
      </c>
    </row>
    <row r="327">
      <c r="A327" s="1" t="s">
        <v>333</v>
      </c>
      <c r="B327" s="1">
        <v>80</v>
      </c>
      <c r="C327" s="26" t="s">
        <v>2910</v>
      </c>
      <c r="D327" t="s">
        <v>345</v>
      </c>
      <c r="E327" s="27" t="s">
        <v>2354</v>
      </c>
      <c r="F327" s="28" t="s">
        <v>478</v>
      </c>
      <c r="G327" s="29">
        <v>1</v>
      </c>
      <c r="H327" s="28">
        <v>0</v>
      </c>
      <c r="I327" s="30">
        <f>ROUND(G327*H327,P4)</f>
        <v>0</v>
      </c>
      <c r="L327" s="30">
        <v>0</v>
      </c>
      <c r="M327" s="24">
        <f>ROUND(G327*L327,P4)</f>
        <v>0</v>
      </c>
      <c r="N327" s="25" t="s">
        <v>1365</v>
      </c>
      <c r="O327" s="31">
        <f>M327*AA327</f>
        <v>0</v>
      </c>
      <c r="P327" s="1">
        <v>3</v>
      </c>
      <c r="AA327" s="1">
        <f>IF(P327=1,$O$3,IF(P327=2,$O$4,$O$5))</f>
        <v>0</v>
      </c>
    </row>
    <row r="328">
      <c r="A328" s="1" t="s">
        <v>339</v>
      </c>
      <c r="E328" s="27" t="s">
        <v>349</v>
      </c>
    </row>
    <row r="329" ht="26.4">
      <c r="A329" s="1" t="s">
        <v>341</v>
      </c>
      <c r="E329" s="32" t="s">
        <v>1153</v>
      </c>
    </row>
    <row r="330" ht="39.6">
      <c r="A330" s="1" t="s">
        <v>342</v>
      </c>
      <c r="E330" s="27" t="s">
        <v>1481</v>
      </c>
    </row>
    <row r="331">
      <c r="A331" s="1" t="s">
        <v>333</v>
      </c>
      <c r="B331" s="1">
        <v>81</v>
      </c>
      <c r="C331" s="26" t="s">
        <v>2254</v>
      </c>
      <c r="D331" t="s">
        <v>345</v>
      </c>
      <c r="E331" s="27" t="s">
        <v>2255</v>
      </c>
      <c r="F331" s="28" t="s">
        <v>355</v>
      </c>
      <c r="G331" s="29">
        <v>6</v>
      </c>
      <c r="H331" s="28">
        <v>0</v>
      </c>
      <c r="I331" s="30">
        <f>ROUND(G331*H331,P4)</f>
        <v>0</v>
      </c>
      <c r="L331" s="30">
        <v>0</v>
      </c>
      <c r="M331" s="24">
        <f>ROUND(G331*L331,P4)</f>
        <v>0</v>
      </c>
      <c r="N331" s="25" t="s">
        <v>474</v>
      </c>
      <c r="O331" s="31">
        <f>M331*AA331</f>
        <v>0</v>
      </c>
      <c r="P331" s="1">
        <v>3</v>
      </c>
      <c r="AA331" s="1">
        <f>IF(P331=1,$O$3,IF(P331=2,$O$4,$O$5))</f>
        <v>0</v>
      </c>
    </row>
    <row r="332">
      <c r="A332" s="1" t="s">
        <v>339</v>
      </c>
      <c r="E332" s="27" t="s">
        <v>349</v>
      </c>
    </row>
    <row r="333" ht="26.4">
      <c r="A333" s="1" t="s">
        <v>341</v>
      </c>
      <c r="E333" s="32" t="s">
        <v>1099</v>
      </c>
    </row>
    <row r="334" ht="39.6">
      <c r="A334" s="1" t="s">
        <v>342</v>
      </c>
      <c r="E334" s="27" t="s">
        <v>1481</v>
      </c>
    </row>
    <row r="335" ht="26.4">
      <c r="A335" s="1" t="s">
        <v>333</v>
      </c>
      <c r="B335" s="1">
        <v>82</v>
      </c>
      <c r="C335" s="26" t="s">
        <v>1482</v>
      </c>
      <c r="D335" t="s">
        <v>345</v>
      </c>
      <c r="E335" s="27" t="s">
        <v>1483</v>
      </c>
      <c r="F335" s="28" t="s">
        <v>355</v>
      </c>
      <c r="G335" s="29">
        <v>7</v>
      </c>
      <c r="H335" s="28">
        <v>0</v>
      </c>
      <c r="I335" s="30">
        <f>ROUND(G335*H335,P4)</f>
        <v>0</v>
      </c>
      <c r="L335" s="30">
        <v>0</v>
      </c>
      <c r="M335" s="24">
        <f>ROUND(G335*L335,P4)</f>
        <v>0</v>
      </c>
      <c r="N335" s="25" t="s">
        <v>474</v>
      </c>
      <c r="O335" s="31">
        <f>M335*AA335</f>
        <v>0</v>
      </c>
      <c r="P335" s="1">
        <v>3</v>
      </c>
      <c r="AA335" s="1">
        <f>IF(P335=1,$O$3,IF(P335=2,$O$4,$O$5))</f>
        <v>0</v>
      </c>
    </row>
    <row r="336">
      <c r="A336" s="1" t="s">
        <v>339</v>
      </c>
      <c r="E336" s="27" t="s">
        <v>349</v>
      </c>
    </row>
    <row r="337" ht="26.4">
      <c r="A337" s="1" t="s">
        <v>341</v>
      </c>
      <c r="E337" s="32" t="s">
        <v>2885</v>
      </c>
    </row>
    <row r="338" ht="39.6">
      <c r="A338" s="1" t="s">
        <v>342</v>
      </c>
      <c r="E338" s="27" t="s">
        <v>1485</v>
      </c>
    </row>
    <row r="339">
      <c r="A339" s="1" t="s">
        <v>333</v>
      </c>
      <c r="B339" s="1">
        <v>83</v>
      </c>
      <c r="C339" s="26" t="s">
        <v>1474</v>
      </c>
      <c r="D339" t="s">
        <v>345</v>
      </c>
      <c r="E339" s="27" t="s">
        <v>1475</v>
      </c>
      <c r="F339" s="28" t="s">
        <v>355</v>
      </c>
      <c r="G339" s="29">
        <v>20</v>
      </c>
      <c r="H339" s="28">
        <v>0</v>
      </c>
      <c r="I339" s="30">
        <f>ROUND(G339*H339,P4)</f>
        <v>0</v>
      </c>
      <c r="L339" s="30">
        <v>0</v>
      </c>
      <c r="M339" s="24">
        <f>ROUND(G339*L339,P4)</f>
        <v>0</v>
      </c>
      <c r="N339" s="25" t="s">
        <v>474</v>
      </c>
      <c r="O339" s="31">
        <f>M339*AA339</f>
        <v>0</v>
      </c>
      <c r="P339" s="1">
        <v>3</v>
      </c>
      <c r="AA339" s="1">
        <f>IF(P339=1,$O$3,IF(P339=2,$O$4,$O$5))</f>
        <v>0</v>
      </c>
    </row>
    <row r="340">
      <c r="A340" s="1" t="s">
        <v>339</v>
      </c>
      <c r="E340" s="27" t="s">
        <v>349</v>
      </c>
    </row>
    <row r="341" ht="26.4">
      <c r="A341" s="1" t="s">
        <v>341</v>
      </c>
      <c r="E341" s="32" t="s">
        <v>1307</v>
      </c>
    </row>
    <row r="342" ht="105.6">
      <c r="A342" s="1" t="s">
        <v>342</v>
      </c>
      <c r="E342" s="27" t="s">
        <v>1477</v>
      </c>
    </row>
    <row r="343">
      <c r="A343" s="1" t="s">
        <v>333</v>
      </c>
      <c r="B343" s="1">
        <v>84</v>
      </c>
      <c r="C343" s="26" t="s">
        <v>2098</v>
      </c>
      <c r="D343" t="s">
        <v>345</v>
      </c>
      <c r="E343" s="27" t="s">
        <v>2099</v>
      </c>
      <c r="F343" s="28" t="s">
        <v>355</v>
      </c>
      <c r="G343" s="29">
        <v>50</v>
      </c>
      <c r="H343" s="28">
        <v>0</v>
      </c>
      <c r="I343" s="30">
        <f>ROUND(G343*H343,P4)</f>
        <v>0</v>
      </c>
      <c r="L343" s="30">
        <v>0</v>
      </c>
      <c r="M343" s="24">
        <f>ROUND(G343*L343,P4)</f>
        <v>0</v>
      </c>
      <c r="N343" s="25" t="s">
        <v>474</v>
      </c>
      <c r="O343" s="31">
        <f>M343*AA343</f>
        <v>0</v>
      </c>
      <c r="P343" s="1">
        <v>3</v>
      </c>
      <c r="AA343" s="1">
        <f>IF(P343=1,$O$3,IF(P343=2,$O$4,$O$5))</f>
        <v>0</v>
      </c>
    </row>
    <row r="344">
      <c r="A344" s="1" t="s">
        <v>339</v>
      </c>
      <c r="E344" s="27" t="s">
        <v>349</v>
      </c>
    </row>
    <row r="345" ht="26.4">
      <c r="A345" s="1" t="s">
        <v>341</v>
      </c>
      <c r="E345" s="32" t="s">
        <v>1145</v>
      </c>
    </row>
    <row r="346" ht="158.4">
      <c r="A346" s="1" t="s">
        <v>342</v>
      </c>
      <c r="E346" s="27" t="s">
        <v>447</v>
      </c>
    </row>
    <row r="347">
      <c r="A347" s="1" t="s">
        <v>333</v>
      </c>
      <c r="B347" s="1">
        <v>85</v>
      </c>
      <c r="C347" s="26" t="s">
        <v>1206</v>
      </c>
      <c r="D347" t="s">
        <v>345</v>
      </c>
      <c r="E347" s="27" t="s">
        <v>1207</v>
      </c>
      <c r="F347" s="28" t="s">
        <v>355</v>
      </c>
      <c r="G347" s="29">
        <v>50</v>
      </c>
      <c r="H347" s="28">
        <v>0</v>
      </c>
      <c r="I347" s="30">
        <f>ROUND(G347*H347,P4)</f>
        <v>0</v>
      </c>
      <c r="L347" s="30">
        <v>0</v>
      </c>
      <c r="M347" s="24">
        <f>ROUND(G347*L347,P4)</f>
        <v>0</v>
      </c>
      <c r="N347" s="25" t="s">
        <v>474</v>
      </c>
      <c r="O347" s="31">
        <f>M347*AA347</f>
        <v>0</v>
      </c>
      <c r="P347" s="1">
        <v>3</v>
      </c>
      <c r="AA347" s="1">
        <f>IF(P347=1,$O$3,IF(P347=2,$O$4,$O$5))</f>
        <v>0</v>
      </c>
    </row>
    <row r="348">
      <c r="A348" s="1" t="s">
        <v>339</v>
      </c>
      <c r="E348" s="27" t="s">
        <v>349</v>
      </c>
    </row>
    <row r="349" ht="26.4">
      <c r="A349" s="1" t="s">
        <v>341</v>
      </c>
      <c r="E349" s="32" t="s">
        <v>1145</v>
      </c>
    </row>
    <row r="350" ht="132">
      <c r="A350" s="1" t="s">
        <v>342</v>
      </c>
      <c r="E350" s="27" t="s">
        <v>1061</v>
      </c>
    </row>
    <row r="351">
      <c r="A351" s="1" t="s">
        <v>333</v>
      </c>
      <c r="B351" s="1">
        <v>86</v>
      </c>
      <c r="C351" s="26" t="s">
        <v>2911</v>
      </c>
      <c r="D351" t="s">
        <v>345</v>
      </c>
      <c r="E351" s="27" t="s">
        <v>2638</v>
      </c>
      <c r="F351" s="28" t="s">
        <v>1036</v>
      </c>
      <c r="G351" s="29">
        <v>1</v>
      </c>
      <c r="H351" s="28">
        <v>0</v>
      </c>
      <c r="I351" s="30">
        <f>ROUND(G351*H351,P4)</f>
        <v>0</v>
      </c>
      <c r="L351" s="30">
        <v>0</v>
      </c>
      <c r="M351" s="24">
        <f>ROUND(G351*L351,P4)</f>
        <v>0</v>
      </c>
      <c r="N351" s="25" t="s">
        <v>1365</v>
      </c>
      <c r="O351" s="31">
        <f>M351*AA351</f>
        <v>0</v>
      </c>
      <c r="P351" s="1">
        <v>3</v>
      </c>
      <c r="AA351" s="1">
        <f>IF(P351=1,$O$3,IF(P351=2,$O$4,$O$5))</f>
        <v>0</v>
      </c>
    </row>
    <row r="352">
      <c r="A352" s="1" t="s">
        <v>339</v>
      </c>
      <c r="E352" s="27" t="s">
        <v>349</v>
      </c>
    </row>
    <row r="353" ht="26.4">
      <c r="A353" s="1" t="s">
        <v>341</v>
      </c>
      <c r="E353" s="32" t="s">
        <v>2912</v>
      </c>
    </row>
    <row r="354" ht="171.6">
      <c r="A354" s="1" t="s">
        <v>342</v>
      </c>
      <c r="E354" s="27" t="s">
        <v>2640</v>
      </c>
    </row>
    <row r="355">
      <c r="A355" s="1" t="s">
        <v>333</v>
      </c>
      <c r="B355" s="1">
        <v>87</v>
      </c>
      <c r="C355" s="26" t="s">
        <v>2355</v>
      </c>
      <c r="D355" t="s">
        <v>345</v>
      </c>
      <c r="E355" s="27" t="s">
        <v>2356</v>
      </c>
      <c r="F355" s="28" t="s">
        <v>355</v>
      </c>
      <c r="G355" s="29">
        <v>31</v>
      </c>
      <c r="H355" s="28">
        <v>0</v>
      </c>
      <c r="I355" s="30">
        <f>ROUND(G355*H355,P4)</f>
        <v>0</v>
      </c>
      <c r="L355" s="30">
        <v>0</v>
      </c>
      <c r="M355" s="24">
        <f>ROUND(G355*L355,P4)</f>
        <v>0</v>
      </c>
      <c r="N355" s="25" t="s">
        <v>474</v>
      </c>
      <c r="O355" s="31">
        <f>M355*AA355</f>
        <v>0</v>
      </c>
      <c r="P355" s="1">
        <v>3</v>
      </c>
      <c r="AA355" s="1">
        <f>IF(P355=1,$O$3,IF(P355=2,$O$4,$O$5))</f>
        <v>0</v>
      </c>
    </row>
    <row r="356">
      <c r="A356" s="1" t="s">
        <v>339</v>
      </c>
      <c r="E356" s="27" t="s">
        <v>349</v>
      </c>
    </row>
    <row r="357" ht="26.4">
      <c r="A357" s="1" t="s">
        <v>341</v>
      </c>
      <c r="E357" s="32" t="s">
        <v>2908</v>
      </c>
    </row>
    <row r="358" ht="132">
      <c r="A358" s="1" t="s">
        <v>342</v>
      </c>
      <c r="E358" s="27" t="s">
        <v>2357</v>
      </c>
    </row>
    <row r="359">
      <c r="A359" s="1" t="s">
        <v>333</v>
      </c>
      <c r="B359" s="1">
        <v>88</v>
      </c>
      <c r="C359" s="26" t="s">
        <v>2358</v>
      </c>
      <c r="D359" t="s">
        <v>345</v>
      </c>
      <c r="E359" s="27" t="s">
        <v>2359</v>
      </c>
      <c r="F359" s="28" t="s">
        <v>355</v>
      </c>
      <c r="G359" s="29">
        <v>31</v>
      </c>
      <c r="H359" s="28">
        <v>0</v>
      </c>
      <c r="I359" s="30">
        <f>ROUND(G359*H359,P4)</f>
        <v>0</v>
      </c>
      <c r="L359" s="30">
        <v>0</v>
      </c>
      <c r="M359" s="24">
        <f>ROUND(G359*L359,P4)</f>
        <v>0</v>
      </c>
      <c r="N359" s="25" t="s">
        <v>474</v>
      </c>
      <c r="O359" s="31">
        <f>M359*AA359</f>
        <v>0</v>
      </c>
      <c r="P359" s="1">
        <v>3</v>
      </c>
      <c r="AA359" s="1">
        <f>IF(P359=1,$O$3,IF(P359=2,$O$4,$O$5))</f>
        <v>0</v>
      </c>
    </row>
    <row r="360">
      <c r="A360" s="1" t="s">
        <v>339</v>
      </c>
      <c r="E360" s="27" t="s">
        <v>349</v>
      </c>
    </row>
    <row r="361" ht="26.4">
      <c r="A361" s="1" t="s">
        <v>341</v>
      </c>
      <c r="E361" s="32" t="s">
        <v>2908</v>
      </c>
    </row>
    <row r="362" ht="132">
      <c r="A362" s="1" t="s">
        <v>342</v>
      </c>
      <c r="E362" s="27" t="s">
        <v>2357</v>
      </c>
    </row>
    <row r="363">
      <c r="A363" s="1" t="s">
        <v>333</v>
      </c>
      <c r="B363" s="1">
        <v>89</v>
      </c>
      <c r="C363" s="26" t="s">
        <v>2360</v>
      </c>
      <c r="D363" t="s">
        <v>345</v>
      </c>
      <c r="E363" s="27" t="s">
        <v>2361</v>
      </c>
      <c r="F363" s="28" t="s">
        <v>2362</v>
      </c>
      <c r="G363" s="29">
        <v>1</v>
      </c>
      <c r="H363" s="28">
        <v>0</v>
      </c>
      <c r="I363" s="30">
        <f>ROUND(G363*H363,P4)</f>
        <v>0</v>
      </c>
      <c r="L363" s="30">
        <v>0</v>
      </c>
      <c r="M363" s="24">
        <f>ROUND(G363*L363,P4)</f>
        <v>0</v>
      </c>
      <c r="N363" s="25" t="s">
        <v>474</v>
      </c>
      <c r="O363" s="31">
        <f>M363*AA363</f>
        <v>0</v>
      </c>
      <c r="P363" s="1">
        <v>3</v>
      </c>
      <c r="AA363" s="1">
        <f>IF(P363=1,$O$3,IF(P363=2,$O$4,$O$5))</f>
        <v>0</v>
      </c>
    </row>
    <row r="364">
      <c r="A364" s="1" t="s">
        <v>339</v>
      </c>
      <c r="E364" s="27" t="s">
        <v>349</v>
      </c>
    </row>
    <row r="365" ht="26.4">
      <c r="A365" s="1" t="s">
        <v>341</v>
      </c>
      <c r="E365" s="32" t="s">
        <v>1153</v>
      </c>
    </row>
    <row r="366" ht="145.2">
      <c r="A366" s="1" t="s">
        <v>342</v>
      </c>
      <c r="E366" s="27" t="s">
        <v>2363</v>
      </c>
    </row>
    <row r="367">
      <c r="A367" s="1" t="s">
        <v>333</v>
      </c>
      <c r="B367" s="1">
        <v>90</v>
      </c>
      <c r="C367" s="26" t="s">
        <v>2364</v>
      </c>
      <c r="D367" t="s">
        <v>345</v>
      </c>
      <c r="E367" s="27" t="s">
        <v>2365</v>
      </c>
      <c r="F367" s="28" t="s">
        <v>355</v>
      </c>
      <c r="G367" s="29">
        <v>19</v>
      </c>
      <c r="H367" s="28">
        <v>0</v>
      </c>
      <c r="I367" s="30">
        <f>ROUND(G367*H367,P4)</f>
        <v>0</v>
      </c>
      <c r="L367" s="30">
        <v>0</v>
      </c>
      <c r="M367" s="24">
        <f>ROUND(G367*L367,P4)</f>
        <v>0</v>
      </c>
      <c r="N367" s="25" t="s">
        <v>474</v>
      </c>
      <c r="O367" s="31">
        <f>M367*AA367</f>
        <v>0</v>
      </c>
      <c r="P367" s="1">
        <v>3</v>
      </c>
      <c r="AA367" s="1">
        <f>IF(P367=1,$O$3,IF(P367=2,$O$4,$O$5))</f>
        <v>0</v>
      </c>
    </row>
    <row r="368">
      <c r="A368" s="1" t="s">
        <v>339</v>
      </c>
      <c r="E368" s="27" t="s">
        <v>349</v>
      </c>
    </row>
    <row r="369" ht="26.4">
      <c r="A369" s="1" t="s">
        <v>341</v>
      </c>
      <c r="E369" s="32" t="s">
        <v>2913</v>
      </c>
    </row>
    <row r="370" ht="184.8">
      <c r="A370" s="1" t="s">
        <v>342</v>
      </c>
      <c r="E370" s="27" t="s">
        <v>2366</v>
      </c>
    </row>
    <row r="371">
      <c r="A371" s="1" t="s">
        <v>333</v>
      </c>
      <c r="B371" s="1">
        <v>91</v>
      </c>
      <c r="C371" s="26" t="s">
        <v>2914</v>
      </c>
      <c r="D371" t="s">
        <v>345</v>
      </c>
      <c r="E371" s="27" t="s">
        <v>2368</v>
      </c>
      <c r="F371" s="28" t="s">
        <v>431</v>
      </c>
      <c r="G371" s="29">
        <v>16</v>
      </c>
      <c r="H371" s="28">
        <v>0</v>
      </c>
      <c r="I371" s="30">
        <f>ROUND(G371*H371,P4)</f>
        <v>0</v>
      </c>
      <c r="L371" s="30">
        <v>0</v>
      </c>
      <c r="M371" s="24">
        <f>ROUND(G371*L371,P4)</f>
        <v>0</v>
      </c>
      <c r="N371" s="25" t="s">
        <v>1365</v>
      </c>
      <c r="O371" s="31">
        <f>M371*AA371</f>
        <v>0</v>
      </c>
      <c r="P371" s="1">
        <v>3</v>
      </c>
      <c r="AA371" s="1">
        <f>IF(P371=1,$O$3,IF(P371=2,$O$4,$O$5))</f>
        <v>0</v>
      </c>
    </row>
    <row r="372">
      <c r="A372" s="1" t="s">
        <v>339</v>
      </c>
      <c r="E372" s="27" t="s">
        <v>349</v>
      </c>
    </row>
    <row r="373" ht="26.4">
      <c r="A373" s="1" t="s">
        <v>341</v>
      </c>
      <c r="E373" s="32" t="s">
        <v>1130</v>
      </c>
    </row>
    <row r="374" ht="145.2">
      <c r="A374" s="1" t="s">
        <v>342</v>
      </c>
      <c r="E374" s="27" t="s">
        <v>2369</v>
      </c>
    </row>
    <row r="375">
      <c r="A375" s="1" t="s">
        <v>333</v>
      </c>
      <c r="B375" s="1">
        <v>92</v>
      </c>
      <c r="C375" s="26" t="s">
        <v>2377</v>
      </c>
      <c r="D375" t="s">
        <v>345</v>
      </c>
      <c r="E375" s="27" t="s">
        <v>2378</v>
      </c>
      <c r="F375" s="28" t="s">
        <v>361</v>
      </c>
      <c r="G375" s="29">
        <v>40</v>
      </c>
      <c r="H375" s="28">
        <v>0</v>
      </c>
      <c r="I375" s="30">
        <f>ROUND(G375*H375,P4)</f>
        <v>0</v>
      </c>
      <c r="L375" s="30">
        <v>0</v>
      </c>
      <c r="M375" s="24">
        <f>ROUND(G375*L375,P4)</f>
        <v>0</v>
      </c>
      <c r="N375" s="25" t="s">
        <v>474</v>
      </c>
      <c r="O375" s="31">
        <f>M375*AA375</f>
        <v>0</v>
      </c>
      <c r="P375" s="1">
        <v>3</v>
      </c>
      <c r="AA375" s="1">
        <f>IF(P375=1,$O$3,IF(P375=2,$O$4,$O$5))</f>
        <v>0</v>
      </c>
    </row>
    <row r="376">
      <c r="A376" s="1" t="s">
        <v>339</v>
      </c>
      <c r="E376" s="27" t="s">
        <v>349</v>
      </c>
    </row>
    <row r="377" ht="26.4">
      <c r="A377" s="1" t="s">
        <v>341</v>
      </c>
      <c r="E377" s="32" t="s">
        <v>1119</v>
      </c>
    </row>
    <row r="378" ht="171.6">
      <c r="A378" s="1" t="s">
        <v>342</v>
      </c>
      <c r="E378" s="27" t="s">
        <v>1186</v>
      </c>
    </row>
    <row r="379">
      <c r="A379" s="1" t="s">
        <v>333</v>
      </c>
      <c r="B379" s="1">
        <v>93</v>
      </c>
      <c r="C379" s="26" t="s">
        <v>2379</v>
      </c>
      <c r="D379" t="s">
        <v>345</v>
      </c>
      <c r="E379" s="27" t="s">
        <v>2380</v>
      </c>
      <c r="F379" s="28" t="s">
        <v>361</v>
      </c>
      <c r="G379" s="29">
        <v>40</v>
      </c>
      <c r="H379" s="28">
        <v>0</v>
      </c>
      <c r="I379" s="30">
        <f>ROUND(G379*H379,P4)</f>
        <v>0</v>
      </c>
      <c r="L379" s="30">
        <v>0</v>
      </c>
      <c r="M379" s="24">
        <f>ROUND(G379*L379,P4)</f>
        <v>0</v>
      </c>
      <c r="N379" s="25" t="s">
        <v>474</v>
      </c>
      <c r="O379" s="31">
        <f>M379*AA379</f>
        <v>0</v>
      </c>
      <c r="P379" s="1">
        <v>3</v>
      </c>
      <c r="AA379" s="1">
        <f>IF(P379=1,$O$3,IF(P379=2,$O$4,$O$5))</f>
        <v>0</v>
      </c>
    </row>
    <row r="380">
      <c r="A380" s="1" t="s">
        <v>339</v>
      </c>
      <c r="E380" s="27" t="s">
        <v>349</v>
      </c>
    </row>
    <row r="381" ht="26.4">
      <c r="A381" s="1" t="s">
        <v>341</v>
      </c>
      <c r="E381" s="32" t="s">
        <v>1119</v>
      </c>
    </row>
    <row r="382" ht="132">
      <c r="A382" s="1" t="s">
        <v>342</v>
      </c>
      <c r="E382" s="27" t="s">
        <v>1197</v>
      </c>
    </row>
    <row r="383">
      <c r="A383" s="1" t="s">
        <v>333</v>
      </c>
      <c r="B383" s="1">
        <v>94</v>
      </c>
      <c r="C383" s="26" t="s">
        <v>2381</v>
      </c>
      <c r="D383" t="s">
        <v>345</v>
      </c>
      <c r="E383" s="27" t="s">
        <v>2382</v>
      </c>
      <c r="F383" s="28" t="s">
        <v>355</v>
      </c>
      <c r="G383" s="29">
        <v>2</v>
      </c>
      <c r="H383" s="28">
        <v>0</v>
      </c>
      <c r="I383" s="30">
        <f>ROUND(G383*H383,P4)</f>
        <v>0</v>
      </c>
      <c r="L383" s="30">
        <v>0</v>
      </c>
      <c r="M383" s="24">
        <f>ROUND(G383*L383,P4)</f>
        <v>0</v>
      </c>
      <c r="N383" s="25" t="s">
        <v>474</v>
      </c>
      <c r="O383" s="31">
        <f>M383*AA383</f>
        <v>0</v>
      </c>
      <c r="P383" s="1">
        <v>3</v>
      </c>
      <c r="AA383" s="1">
        <f>IF(P383=1,$O$3,IF(P383=2,$O$4,$O$5))</f>
        <v>0</v>
      </c>
    </row>
    <row r="384">
      <c r="A384" s="1" t="s">
        <v>339</v>
      </c>
      <c r="E384" s="27" t="s">
        <v>349</v>
      </c>
    </row>
    <row r="385" ht="26.4">
      <c r="A385" s="1" t="s">
        <v>341</v>
      </c>
      <c r="E385" s="32" t="s">
        <v>1192</v>
      </c>
    </row>
    <row r="386" ht="158.4">
      <c r="A386" s="1" t="s">
        <v>342</v>
      </c>
      <c r="E386" s="27" t="s">
        <v>447</v>
      </c>
    </row>
    <row r="387">
      <c r="A387" s="1" t="s">
        <v>333</v>
      </c>
      <c r="B387" s="1">
        <v>95</v>
      </c>
      <c r="C387" s="26" t="s">
        <v>2383</v>
      </c>
      <c r="D387" t="s">
        <v>345</v>
      </c>
      <c r="E387" s="27" t="s">
        <v>2384</v>
      </c>
      <c r="F387" s="28" t="s">
        <v>355</v>
      </c>
      <c r="G387" s="29">
        <v>2</v>
      </c>
      <c r="H387" s="28">
        <v>0</v>
      </c>
      <c r="I387" s="30">
        <f>ROUND(G387*H387,P4)</f>
        <v>0</v>
      </c>
      <c r="L387" s="30">
        <v>0</v>
      </c>
      <c r="M387" s="24">
        <f>ROUND(G387*L387,P4)</f>
        <v>0</v>
      </c>
      <c r="N387" s="25" t="s">
        <v>474</v>
      </c>
      <c r="O387" s="31">
        <f>M387*AA387</f>
        <v>0</v>
      </c>
      <c r="P387" s="1">
        <v>3</v>
      </c>
      <c r="AA387" s="1">
        <f>IF(P387=1,$O$3,IF(P387=2,$O$4,$O$5))</f>
        <v>0</v>
      </c>
    </row>
    <row r="388">
      <c r="A388" s="1" t="s">
        <v>339</v>
      </c>
      <c r="E388" s="27" t="s">
        <v>349</v>
      </c>
    </row>
    <row r="389" ht="26.4">
      <c r="A389" s="1" t="s">
        <v>341</v>
      </c>
      <c r="E389" s="32" t="s">
        <v>1192</v>
      </c>
    </row>
    <row r="390" ht="132">
      <c r="A390" s="1" t="s">
        <v>342</v>
      </c>
      <c r="E390" s="27" t="s">
        <v>1061</v>
      </c>
    </row>
    <row r="391">
      <c r="A391" s="1" t="s">
        <v>333</v>
      </c>
      <c r="B391" s="1">
        <v>96</v>
      </c>
      <c r="C391" s="26" t="s">
        <v>1093</v>
      </c>
      <c r="D391" t="s">
        <v>345</v>
      </c>
      <c r="E391" s="27" t="s">
        <v>1094</v>
      </c>
      <c r="F391" s="28" t="s">
        <v>355</v>
      </c>
      <c r="G391" s="29">
        <v>4</v>
      </c>
      <c r="H391" s="28">
        <v>0</v>
      </c>
      <c r="I391" s="30">
        <f>ROUND(G391*H391,P4)</f>
        <v>0</v>
      </c>
      <c r="L391" s="30">
        <v>0</v>
      </c>
      <c r="M391" s="24">
        <f>ROUND(G391*L391,P4)</f>
        <v>0</v>
      </c>
      <c r="N391" s="25" t="s">
        <v>474</v>
      </c>
      <c r="O391" s="31">
        <f>M391*AA391</f>
        <v>0</v>
      </c>
      <c r="P391" s="1">
        <v>3</v>
      </c>
      <c r="AA391" s="1">
        <f>IF(P391=1,$O$3,IF(P391=2,$O$4,$O$5))</f>
        <v>0</v>
      </c>
    </row>
    <row r="392">
      <c r="A392" s="1" t="s">
        <v>339</v>
      </c>
      <c r="E392" s="27" t="s">
        <v>349</v>
      </c>
    </row>
    <row r="393" ht="26.4">
      <c r="A393" s="1" t="s">
        <v>341</v>
      </c>
      <c r="E393" s="32" t="s">
        <v>1246</v>
      </c>
    </row>
    <row r="394" ht="92.4">
      <c r="A394" s="1" t="s">
        <v>342</v>
      </c>
      <c r="E394" s="27" t="s">
        <v>1095</v>
      </c>
    </row>
    <row r="395">
      <c r="A395" s="1" t="s">
        <v>333</v>
      </c>
      <c r="B395" s="1">
        <v>97</v>
      </c>
      <c r="C395" s="26" t="s">
        <v>2385</v>
      </c>
      <c r="D395" t="s">
        <v>345</v>
      </c>
      <c r="E395" s="27" t="s">
        <v>2386</v>
      </c>
      <c r="F395" s="28" t="s">
        <v>355</v>
      </c>
      <c r="G395" s="29">
        <v>4</v>
      </c>
      <c r="H395" s="28">
        <v>0</v>
      </c>
      <c r="I395" s="30">
        <f>ROUND(G395*H395,P4)</f>
        <v>0</v>
      </c>
      <c r="L395" s="30">
        <v>0</v>
      </c>
      <c r="M395" s="24">
        <f>ROUND(G395*L395,P4)</f>
        <v>0</v>
      </c>
      <c r="N395" s="25" t="s">
        <v>474</v>
      </c>
      <c r="O395" s="31">
        <f>M395*AA395</f>
        <v>0</v>
      </c>
      <c r="P395" s="1">
        <v>3</v>
      </c>
      <c r="AA395" s="1">
        <f>IF(P395=1,$O$3,IF(P395=2,$O$4,$O$5))</f>
        <v>0</v>
      </c>
    </row>
    <row r="396">
      <c r="A396" s="1" t="s">
        <v>339</v>
      </c>
      <c r="E396" s="27" t="s">
        <v>349</v>
      </c>
    </row>
    <row r="397" ht="26.4">
      <c r="A397" s="1" t="s">
        <v>341</v>
      </c>
      <c r="E397" s="32" t="s">
        <v>1246</v>
      </c>
    </row>
    <row r="398" ht="105.6">
      <c r="A398" s="1" t="s">
        <v>342</v>
      </c>
      <c r="E398" s="27" t="s">
        <v>2387</v>
      </c>
    </row>
    <row r="399">
      <c r="A399" s="1" t="s">
        <v>333</v>
      </c>
      <c r="B399" s="1">
        <v>98</v>
      </c>
      <c r="C399" s="26" t="s">
        <v>2388</v>
      </c>
      <c r="D399" t="s">
        <v>345</v>
      </c>
      <c r="E399" s="27" t="s">
        <v>2389</v>
      </c>
      <c r="F399" s="28" t="s">
        <v>355</v>
      </c>
      <c r="G399" s="29">
        <v>1</v>
      </c>
      <c r="H399" s="28">
        <v>0</v>
      </c>
      <c r="I399" s="30">
        <f>ROUND(G399*H399,P4)</f>
        <v>0</v>
      </c>
      <c r="L399" s="30">
        <v>0</v>
      </c>
      <c r="M399" s="24">
        <f>ROUND(G399*L399,P4)</f>
        <v>0</v>
      </c>
      <c r="N399" s="25" t="s">
        <v>474</v>
      </c>
      <c r="O399" s="31">
        <f>M399*AA399</f>
        <v>0</v>
      </c>
      <c r="P399" s="1">
        <v>3</v>
      </c>
      <c r="AA399" s="1">
        <f>IF(P399=1,$O$3,IF(P399=2,$O$4,$O$5))</f>
        <v>0</v>
      </c>
    </row>
    <row r="400">
      <c r="A400" s="1" t="s">
        <v>339</v>
      </c>
      <c r="E400" s="27" t="s">
        <v>349</v>
      </c>
    </row>
    <row r="401" ht="26.4">
      <c r="A401" s="1" t="s">
        <v>341</v>
      </c>
      <c r="E401" s="32" t="s">
        <v>1153</v>
      </c>
    </row>
    <row r="402" ht="198">
      <c r="A402" s="1" t="s">
        <v>342</v>
      </c>
      <c r="E402" s="27" t="s">
        <v>2390</v>
      </c>
    </row>
    <row r="403" ht="26.4">
      <c r="A403" s="1" t="s">
        <v>333</v>
      </c>
      <c r="B403" s="1">
        <v>99</v>
      </c>
      <c r="C403" s="26" t="s">
        <v>2391</v>
      </c>
      <c r="D403" t="s">
        <v>345</v>
      </c>
      <c r="E403" s="27" t="s">
        <v>2392</v>
      </c>
      <c r="F403" s="28" t="s">
        <v>431</v>
      </c>
      <c r="G403" s="29">
        <v>16</v>
      </c>
      <c r="H403" s="28">
        <v>0</v>
      </c>
      <c r="I403" s="30">
        <f>ROUND(G403*H403,P4)</f>
        <v>0</v>
      </c>
      <c r="L403" s="30">
        <v>0</v>
      </c>
      <c r="M403" s="24">
        <f>ROUND(G403*L403,P4)</f>
        <v>0</v>
      </c>
      <c r="N403" s="25" t="s">
        <v>474</v>
      </c>
      <c r="O403" s="31">
        <f>M403*AA403</f>
        <v>0</v>
      </c>
      <c r="P403" s="1">
        <v>3</v>
      </c>
      <c r="AA403" s="1">
        <f>IF(P403=1,$O$3,IF(P403=2,$O$4,$O$5))</f>
        <v>0</v>
      </c>
    </row>
    <row r="404">
      <c r="A404" s="1" t="s">
        <v>339</v>
      </c>
      <c r="E404" s="27" t="s">
        <v>349</v>
      </c>
    </row>
    <row r="405" ht="26.4">
      <c r="A405" s="1" t="s">
        <v>341</v>
      </c>
      <c r="E405" s="32" t="s">
        <v>1130</v>
      </c>
    </row>
    <row r="406" ht="132">
      <c r="A406" s="1" t="s">
        <v>342</v>
      </c>
      <c r="E406" s="27" t="s">
        <v>2393</v>
      </c>
    </row>
    <row r="407">
      <c r="A407" s="1" t="s">
        <v>330</v>
      </c>
      <c r="C407" s="22" t="s">
        <v>357</v>
      </c>
      <c r="E407" s="23" t="s">
        <v>494</v>
      </c>
      <c r="L407" s="24">
        <f>SUMIFS(L408:L415,A408:A415,"P")</f>
        <v>0</v>
      </c>
      <c r="M407" s="24">
        <f>SUMIFS(M408:M415,A408:A415,"P")</f>
        <v>0</v>
      </c>
      <c r="N407" s="25"/>
    </row>
    <row r="408">
      <c r="A408" s="1" t="s">
        <v>333</v>
      </c>
      <c r="B408" s="1">
        <v>103</v>
      </c>
      <c r="C408" s="26" t="s">
        <v>2915</v>
      </c>
      <c r="D408" t="s">
        <v>349</v>
      </c>
      <c r="E408" s="27" t="s">
        <v>2916</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6.4">
      <c r="A410" s="1" t="s">
        <v>341</v>
      </c>
      <c r="E410" s="32" t="s">
        <v>2917</v>
      </c>
    </row>
    <row r="411" ht="158.4">
      <c r="A411" s="1" t="s">
        <v>342</v>
      </c>
      <c r="E411" s="27" t="s">
        <v>447</v>
      </c>
    </row>
    <row r="412">
      <c r="A412" s="1" t="s">
        <v>333</v>
      </c>
      <c r="B412" s="1">
        <v>104</v>
      </c>
      <c r="C412" s="26" t="s">
        <v>2918</v>
      </c>
      <c r="D412" t="s">
        <v>349</v>
      </c>
      <c r="E412" s="27" t="s">
        <v>2919</v>
      </c>
      <c r="F412" s="28" t="s">
        <v>355</v>
      </c>
      <c r="G412" s="29">
        <v>1</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6.4">
      <c r="A414" s="1" t="s">
        <v>341</v>
      </c>
      <c r="E414" s="32" t="s">
        <v>2917</v>
      </c>
    </row>
    <row r="415" ht="132">
      <c r="A415" s="1" t="s">
        <v>342</v>
      </c>
      <c r="E415" s="27" t="s">
        <v>1061</v>
      </c>
    </row>
    <row r="416">
      <c r="A416" s="1" t="s">
        <v>330</v>
      </c>
      <c r="C416" s="22" t="s">
        <v>1374</v>
      </c>
      <c r="E416" s="23" t="s">
        <v>1375</v>
      </c>
      <c r="L416" s="24">
        <f>SUMIFS(L417:L428,A417:A428,"P")</f>
        <v>0</v>
      </c>
      <c r="M416" s="24">
        <f>SUMIFS(M417:M428,A417:A428,"P")</f>
        <v>0</v>
      </c>
      <c r="N416" s="25"/>
    </row>
    <row r="417" ht="26.4">
      <c r="A417" s="1" t="s">
        <v>333</v>
      </c>
      <c r="B417" s="1">
        <v>100</v>
      </c>
      <c r="C417" s="26" t="s">
        <v>1849</v>
      </c>
      <c r="D417" t="s">
        <v>1850</v>
      </c>
      <c r="E417" s="27" t="s">
        <v>1851</v>
      </c>
      <c r="F417" s="28" t="s">
        <v>337</v>
      </c>
      <c r="G417" s="29">
        <v>0.050000000000000003</v>
      </c>
      <c r="H417" s="28">
        <v>0</v>
      </c>
      <c r="I417" s="30">
        <f>ROUND(G417*H417,P4)</f>
        <v>0</v>
      </c>
      <c r="L417" s="30">
        <v>0</v>
      </c>
      <c r="M417" s="24">
        <f>ROUND(G417*L417,P4)</f>
        <v>0</v>
      </c>
      <c r="N417" s="25" t="s">
        <v>452</v>
      </c>
      <c r="O417" s="31">
        <f>M417*AA417</f>
        <v>0</v>
      </c>
      <c r="P417" s="1">
        <v>3</v>
      </c>
      <c r="AA417" s="1">
        <f>IF(P417=1,$O$3,IF(P417=2,$O$4,$O$5))</f>
        <v>0</v>
      </c>
    </row>
    <row r="418" ht="26.4">
      <c r="A418" s="1" t="s">
        <v>339</v>
      </c>
      <c r="E418" s="27" t="s">
        <v>340</v>
      </c>
    </row>
    <row r="419" ht="26.4">
      <c r="A419" s="1" t="s">
        <v>341</v>
      </c>
      <c r="E419" s="32" t="s">
        <v>1376</v>
      </c>
    </row>
    <row r="420" ht="158.4">
      <c r="A420" s="1" t="s">
        <v>342</v>
      </c>
      <c r="E420" s="27" t="s">
        <v>343</v>
      </c>
    </row>
    <row r="421" ht="26.4">
      <c r="A421" s="1" t="s">
        <v>333</v>
      </c>
      <c r="B421" s="1">
        <v>101</v>
      </c>
      <c r="C421" s="26" t="s">
        <v>449</v>
      </c>
      <c r="D421" t="s">
        <v>450</v>
      </c>
      <c r="E421" s="27" t="s">
        <v>451</v>
      </c>
      <c r="F421" s="28" t="s">
        <v>337</v>
      </c>
      <c r="G421" s="29">
        <v>8.5999999999999996</v>
      </c>
      <c r="H421" s="28">
        <v>0</v>
      </c>
      <c r="I421" s="30">
        <f>ROUND(G421*H421,P4)</f>
        <v>0</v>
      </c>
      <c r="L421" s="30">
        <v>0</v>
      </c>
      <c r="M421" s="24">
        <f>ROUND(G421*L421,P4)</f>
        <v>0</v>
      </c>
      <c r="N421" s="25" t="s">
        <v>452</v>
      </c>
      <c r="O421" s="31">
        <f>M421*AA421</f>
        <v>0</v>
      </c>
      <c r="P421" s="1">
        <v>3</v>
      </c>
      <c r="AA421" s="1">
        <f>IF(P421=1,$O$3,IF(P421=2,$O$4,$O$5))</f>
        <v>0</v>
      </c>
    </row>
    <row r="422" ht="26.4">
      <c r="A422" s="1" t="s">
        <v>339</v>
      </c>
      <c r="E422" s="27" t="s">
        <v>340</v>
      </c>
    </row>
    <row r="423" ht="26.4">
      <c r="A423" s="1" t="s">
        <v>341</v>
      </c>
      <c r="E423" s="32" t="s">
        <v>2920</v>
      </c>
    </row>
    <row r="424" ht="158.4">
      <c r="A424" s="1" t="s">
        <v>342</v>
      </c>
      <c r="E424" s="27" t="s">
        <v>343</v>
      </c>
    </row>
    <row r="425" ht="26.4">
      <c r="A425" s="1" t="s">
        <v>333</v>
      </c>
      <c r="B425" s="1">
        <v>102</v>
      </c>
      <c r="C425" s="26" t="s">
        <v>1377</v>
      </c>
      <c r="D425" t="s">
        <v>1378</v>
      </c>
      <c r="E425" s="27" t="s">
        <v>1379</v>
      </c>
      <c r="F425" s="28" t="s">
        <v>337</v>
      </c>
      <c r="G425" s="29">
        <v>0.10000000000000001</v>
      </c>
      <c r="H425" s="28">
        <v>0</v>
      </c>
      <c r="I425" s="30">
        <f>ROUND(G425*H425,P4)</f>
        <v>0</v>
      </c>
      <c r="L425" s="30">
        <v>0</v>
      </c>
      <c r="M425" s="24">
        <f>ROUND(G425*L425,P4)</f>
        <v>0</v>
      </c>
      <c r="N425" s="25" t="s">
        <v>452</v>
      </c>
      <c r="O425" s="31">
        <f>M425*AA425</f>
        <v>0</v>
      </c>
      <c r="P425" s="1">
        <v>3</v>
      </c>
      <c r="AA425" s="1">
        <f>IF(P425=1,$O$3,IF(P425=2,$O$4,$O$5))</f>
        <v>0</v>
      </c>
    </row>
    <row r="426" ht="26.4">
      <c r="A426" s="1" t="s">
        <v>339</v>
      </c>
      <c r="E426" s="27" t="s">
        <v>340</v>
      </c>
    </row>
    <row r="427" ht="26.4">
      <c r="A427" s="1" t="s">
        <v>341</v>
      </c>
      <c r="E427" s="32" t="s">
        <v>2609</v>
      </c>
    </row>
    <row r="428" ht="158.4">
      <c r="A428" s="1" t="s">
        <v>342</v>
      </c>
      <c r="E4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COUNTIFS(L8:L484,"=0",A8:A484,"P")+COUNTIFS(L8:L484,"",A8:A484,"P")+SUM(Q8:Q484)</f>
        <v>0</v>
      </c>
    </row>
    <row r="8">
      <c r="A8" s="1" t="s">
        <v>328</v>
      </c>
      <c r="C8" s="22" t="s">
        <v>2921</v>
      </c>
      <c r="E8" s="23" t="s">
        <v>75</v>
      </c>
      <c r="L8" s="24">
        <f>L9+L118+L463</f>
        <v>0</v>
      </c>
      <c r="M8" s="24">
        <f>M9+M118+M463</f>
        <v>0</v>
      </c>
      <c r="N8" s="25"/>
    </row>
    <row r="9">
      <c r="A9" s="1" t="s">
        <v>330</v>
      </c>
      <c r="C9" s="22" t="s">
        <v>331</v>
      </c>
      <c r="E9" s="23" t="s">
        <v>1382</v>
      </c>
      <c r="L9" s="24">
        <f>SUMIFS(L10:L117,A10:A117,"P")</f>
        <v>0</v>
      </c>
      <c r="M9" s="24">
        <f>SUMIFS(M10:M117,A10:A117,"P")</f>
        <v>0</v>
      </c>
      <c r="N9" s="25"/>
    </row>
    <row r="10">
      <c r="A10" s="1" t="s">
        <v>333</v>
      </c>
      <c r="B10" s="1">
        <v>1</v>
      </c>
      <c r="C10" s="26" t="s">
        <v>1383</v>
      </c>
      <c r="D10" t="s">
        <v>345</v>
      </c>
      <c r="E10" s="27" t="s">
        <v>1384</v>
      </c>
      <c r="F10" s="28" t="s">
        <v>582</v>
      </c>
      <c r="G10" s="29">
        <v>0.29999999999999999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2922</v>
      </c>
    </row>
    <row r="13" ht="66">
      <c r="A13" s="1" t="s">
        <v>342</v>
      </c>
      <c r="E13" s="27" t="s">
        <v>1386</v>
      </c>
    </row>
    <row r="14">
      <c r="A14" s="1" t="s">
        <v>333</v>
      </c>
      <c r="B14" s="1">
        <v>2</v>
      </c>
      <c r="C14" s="26" t="s">
        <v>1402</v>
      </c>
      <c r="D14" t="s">
        <v>345</v>
      </c>
      <c r="E14" s="27" t="s">
        <v>1403</v>
      </c>
      <c r="F14" s="28" t="s">
        <v>483</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2923</v>
      </c>
    </row>
    <row r="17" ht="356.4">
      <c r="A17" s="1" t="s">
        <v>342</v>
      </c>
      <c r="E17" s="27" t="s">
        <v>487</v>
      </c>
    </row>
    <row r="18">
      <c r="A18" s="1" t="s">
        <v>333</v>
      </c>
      <c r="B18" s="1">
        <v>3</v>
      </c>
      <c r="C18" s="26" t="s">
        <v>1405</v>
      </c>
      <c r="D18" t="s">
        <v>345</v>
      </c>
      <c r="E18" s="27" t="s">
        <v>1406</v>
      </c>
      <c r="F18" s="28" t="s">
        <v>483</v>
      </c>
      <c r="G18" s="29">
        <v>0.5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2924</v>
      </c>
    </row>
    <row r="21" ht="356.4">
      <c r="A21" s="1" t="s">
        <v>342</v>
      </c>
      <c r="E21" s="27" t="s">
        <v>487</v>
      </c>
    </row>
    <row r="22">
      <c r="A22" s="1" t="s">
        <v>333</v>
      </c>
      <c r="B22" s="1">
        <v>4</v>
      </c>
      <c r="C22" s="26" t="s">
        <v>1408</v>
      </c>
      <c r="D22" t="s">
        <v>345</v>
      </c>
      <c r="E22" s="27" t="s">
        <v>1409</v>
      </c>
      <c r="F22" s="28" t="s">
        <v>483</v>
      </c>
      <c r="G22" s="29">
        <v>35</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2925</v>
      </c>
    </row>
    <row r="25" ht="356.4">
      <c r="A25" s="1" t="s">
        <v>342</v>
      </c>
      <c r="E25" s="27" t="s">
        <v>487</v>
      </c>
    </row>
    <row r="26">
      <c r="A26" s="1" t="s">
        <v>333</v>
      </c>
      <c r="B26" s="1">
        <v>5</v>
      </c>
      <c r="C26" s="26" t="s">
        <v>1411</v>
      </c>
      <c r="D26" t="s">
        <v>345</v>
      </c>
      <c r="E26" s="27" t="s">
        <v>1412</v>
      </c>
      <c r="F26" s="28" t="s">
        <v>483</v>
      </c>
      <c r="G26" s="29">
        <v>3.5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2926</v>
      </c>
    </row>
    <row r="29" ht="356.4">
      <c r="A29" s="1" t="s">
        <v>342</v>
      </c>
      <c r="E29" s="27" t="s">
        <v>487</v>
      </c>
    </row>
    <row r="30">
      <c r="A30" s="1" t="s">
        <v>333</v>
      </c>
      <c r="B30" s="1">
        <v>6</v>
      </c>
      <c r="C30" s="26" t="s">
        <v>490</v>
      </c>
      <c r="D30" t="s">
        <v>345</v>
      </c>
      <c r="E30" s="27" t="s">
        <v>491</v>
      </c>
      <c r="F30" s="28" t="s">
        <v>483</v>
      </c>
      <c r="G30" s="29">
        <v>36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2927</v>
      </c>
    </row>
    <row r="33" ht="264">
      <c r="A33" s="1" t="s">
        <v>342</v>
      </c>
      <c r="E33" s="27" t="s">
        <v>492</v>
      </c>
    </row>
    <row r="34" ht="39.6">
      <c r="A34" s="1" t="s">
        <v>333</v>
      </c>
      <c r="B34" s="1">
        <v>7</v>
      </c>
      <c r="C34" s="26" t="s">
        <v>1415</v>
      </c>
      <c r="D34" t="s">
        <v>345</v>
      </c>
      <c r="E34" s="27" t="s">
        <v>1416</v>
      </c>
      <c r="F34" s="28" t="s">
        <v>483</v>
      </c>
      <c r="G34" s="29">
        <v>1</v>
      </c>
      <c r="H34" s="28">
        <v>0</v>
      </c>
      <c r="I34" s="30">
        <f>ROUND(G34*H34,P4)</f>
        <v>0</v>
      </c>
      <c r="L34" s="30">
        <v>0</v>
      </c>
      <c r="M34" s="24">
        <f>ROUND(G34*L34,P4)</f>
        <v>0</v>
      </c>
      <c r="N34" s="25" t="s">
        <v>1028</v>
      </c>
      <c r="O34" s="31">
        <f>M34*AA34</f>
        <v>0</v>
      </c>
      <c r="P34" s="1">
        <v>3</v>
      </c>
      <c r="AA34" s="1">
        <f>IF(P34=1,$O$3,IF(P34=2,$O$4,$O$5))</f>
        <v>0</v>
      </c>
    </row>
    <row r="35">
      <c r="A35" s="1" t="s">
        <v>339</v>
      </c>
      <c r="E35" s="27" t="s">
        <v>349</v>
      </c>
    </row>
    <row r="36">
      <c r="A36" s="1" t="s">
        <v>341</v>
      </c>
      <c r="E36" s="32" t="s">
        <v>2928</v>
      </c>
    </row>
    <row r="37" ht="409.5">
      <c r="A37" s="1" t="s">
        <v>342</v>
      </c>
      <c r="E37" s="27" t="s">
        <v>1418</v>
      </c>
    </row>
    <row r="38" ht="26.4">
      <c r="A38" s="1" t="s">
        <v>333</v>
      </c>
      <c r="B38" s="1">
        <v>8</v>
      </c>
      <c r="C38" s="26" t="s">
        <v>501</v>
      </c>
      <c r="D38" t="s">
        <v>345</v>
      </c>
      <c r="E38" s="27" t="s">
        <v>502</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2929</v>
      </c>
    </row>
    <row r="41" ht="79.2">
      <c r="A41" s="1" t="s">
        <v>342</v>
      </c>
      <c r="E41" s="27" t="s">
        <v>503</v>
      </c>
    </row>
    <row r="42">
      <c r="A42" s="1" t="s">
        <v>333</v>
      </c>
      <c r="B42" s="1">
        <v>9</v>
      </c>
      <c r="C42" s="26" t="s">
        <v>669</v>
      </c>
      <c r="D42" t="s">
        <v>345</v>
      </c>
      <c r="E42" s="27" t="s">
        <v>670</v>
      </c>
      <c r="F42" s="28" t="s">
        <v>361</v>
      </c>
      <c r="G42" s="29">
        <v>55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2930</v>
      </c>
    </row>
    <row r="45" ht="79.2">
      <c r="A45" s="1" t="s">
        <v>342</v>
      </c>
      <c r="E45" s="27" t="s">
        <v>510</v>
      </c>
    </row>
    <row r="46" ht="26.4">
      <c r="A46" s="1" t="s">
        <v>333</v>
      </c>
      <c r="B46" s="1">
        <v>10</v>
      </c>
      <c r="C46" s="26" t="s">
        <v>516</v>
      </c>
      <c r="D46" t="s">
        <v>345</v>
      </c>
      <c r="E46" s="27" t="s">
        <v>517</v>
      </c>
      <c r="F46" s="28" t="s">
        <v>361</v>
      </c>
      <c r="G46" s="29">
        <v>55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2931</v>
      </c>
    </row>
    <row r="49" ht="79.2">
      <c r="A49" s="1" t="s">
        <v>342</v>
      </c>
      <c r="E49" s="27" t="s">
        <v>518</v>
      </c>
    </row>
    <row r="50">
      <c r="A50" s="1" t="s">
        <v>333</v>
      </c>
      <c r="B50" s="1">
        <v>11</v>
      </c>
      <c r="C50" s="26" t="s">
        <v>2654</v>
      </c>
      <c r="D50" t="s">
        <v>345</v>
      </c>
      <c r="E50" s="27" t="s">
        <v>2655</v>
      </c>
      <c r="F50" s="28" t="s">
        <v>361</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2932</v>
      </c>
    </row>
    <row r="53" ht="79.2">
      <c r="A53" s="1" t="s">
        <v>342</v>
      </c>
      <c r="E53" s="27" t="s">
        <v>510</v>
      </c>
    </row>
    <row r="54">
      <c r="A54" s="1" t="s">
        <v>333</v>
      </c>
      <c r="B54" s="1">
        <v>12</v>
      </c>
      <c r="C54" s="26" t="s">
        <v>511</v>
      </c>
      <c r="D54" t="s">
        <v>345</v>
      </c>
      <c r="E54" s="27" t="s">
        <v>512</v>
      </c>
      <c r="F54" s="28" t="s">
        <v>361</v>
      </c>
      <c r="G54" s="29">
        <v>30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2933</v>
      </c>
    </row>
    <row r="57" ht="79.2">
      <c r="A57" s="1" t="s">
        <v>342</v>
      </c>
      <c r="E57" s="27" t="s">
        <v>510</v>
      </c>
    </row>
    <row r="58">
      <c r="A58" s="1" t="s">
        <v>333</v>
      </c>
      <c r="B58" s="1">
        <v>13</v>
      </c>
      <c r="C58" s="26" t="s">
        <v>1455</v>
      </c>
      <c r="D58" t="s">
        <v>345</v>
      </c>
      <c r="E58" s="27" t="s">
        <v>1456</v>
      </c>
      <c r="F58" s="28" t="s">
        <v>361</v>
      </c>
      <c r="G58" s="29">
        <v>70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2934</v>
      </c>
    </row>
    <row r="61" ht="92.4">
      <c r="A61" s="1" t="s">
        <v>342</v>
      </c>
      <c r="E61" s="27" t="s">
        <v>515</v>
      </c>
    </row>
    <row r="62" ht="26.4">
      <c r="A62" s="1" t="s">
        <v>333</v>
      </c>
      <c r="B62" s="1">
        <v>14</v>
      </c>
      <c r="C62" s="26" t="s">
        <v>2114</v>
      </c>
      <c r="D62" t="s">
        <v>345</v>
      </c>
      <c r="E62" s="27" t="s">
        <v>2115</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2935</v>
      </c>
    </row>
    <row r="65" ht="132">
      <c r="A65" s="1" t="s">
        <v>342</v>
      </c>
      <c r="E65" s="27" t="s">
        <v>2116</v>
      </c>
    </row>
    <row r="66">
      <c r="A66" s="1" t="s">
        <v>333</v>
      </c>
      <c r="B66" s="1">
        <v>15</v>
      </c>
      <c r="C66" s="26" t="s">
        <v>2660</v>
      </c>
      <c r="D66" t="s">
        <v>345</v>
      </c>
      <c r="E66" s="27" t="s">
        <v>2661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2936</v>
      </c>
    </row>
    <row r="69" ht="105.6">
      <c r="A69" s="1" t="s">
        <v>342</v>
      </c>
      <c r="E69" s="27" t="s">
        <v>1477</v>
      </c>
    </row>
    <row r="70" ht="26.4">
      <c r="A70" s="1" t="s">
        <v>333</v>
      </c>
      <c r="B70" s="1">
        <v>16</v>
      </c>
      <c r="C70" s="26" t="s">
        <v>2663</v>
      </c>
      <c r="D70" t="s">
        <v>345</v>
      </c>
      <c r="E70" s="27" t="s">
        <v>2664</v>
      </c>
      <c r="F70" s="28" t="s">
        <v>361</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2937</v>
      </c>
    </row>
    <row r="73" ht="105.6">
      <c r="A73" s="1" t="s">
        <v>342</v>
      </c>
      <c r="E73" s="27" t="s">
        <v>1450</v>
      </c>
    </row>
    <row r="74" ht="26.4">
      <c r="A74" s="1" t="s">
        <v>333</v>
      </c>
      <c r="B74" s="1">
        <v>17</v>
      </c>
      <c r="C74" s="26" t="s">
        <v>2514</v>
      </c>
      <c r="D74" t="s">
        <v>345</v>
      </c>
      <c r="E74" s="27" t="s">
        <v>2515</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2938</v>
      </c>
    </row>
    <row r="77" ht="39.6">
      <c r="A77" s="1" t="s">
        <v>342</v>
      </c>
      <c r="E77" s="27" t="s">
        <v>1481</v>
      </c>
    </row>
    <row r="78">
      <c r="A78" s="1" t="s">
        <v>333</v>
      </c>
      <c r="B78" s="1">
        <v>18</v>
      </c>
      <c r="C78" s="26" t="s">
        <v>2254</v>
      </c>
      <c r="D78" t="s">
        <v>345</v>
      </c>
      <c r="E78" s="27" t="s">
        <v>2255</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2939</v>
      </c>
    </row>
    <row r="81" ht="39.6">
      <c r="A81" s="1" t="s">
        <v>342</v>
      </c>
      <c r="E81" s="27" t="s">
        <v>1481</v>
      </c>
    </row>
    <row r="82" ht="26.4">
      <c r="A82" s="1" t="s">
        <v>333</v>
      </c>
      <c r="B82" s="1">
        <v>19</v>
      </c>
      <c r="C82" s="26" t="s">
        <v>1482</v>
      </c>
      <c r="D82" t="s">
        <v>345</v>
      </c>
      <c r="E82" s="27" t="s">
        <v>1483</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2940</v>
      </c>
    </row>
    <row r="85" ht="39.6">
      <c r="A85" s="1" t="s">
        <v>342</v>
      </c>
      <c r="E85" s="27" t="s">
        <v>1485</v>
      </c>
    </row>
    <row r="86" ht="26.4">
      <c r="A86" s="1" t="s">
        <v>333</v>
      </c>
      <c r="B86" s="1">
        <v>20</v>
      </c>
      <c r="C86" s="26" t="s">
        <v>519</v>
      </c>
      <c r="D86" t="s">
        <v>345</v>
      </c>
      <c r="E86" s="27" t="s">
        <v>520</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2941</v>
      </c>
    </row>
    <row r="89" ht="105.6">
      <c r="A89" s="1" t="s">
        <v>342</v>
      </c>
      <c r="E89" s="27" t="s">
        <v>521</v>
      </c>
    </row>
    <row r="90">
      <c r="A90" s="1" t="s">
        <v>333</v>
      </c>
      <c r="B90" s="1">
        <v>21</v>
      </c>
      <c r="C90" s="26" t="s">
        <v>522</v>
      </c>
      <c r="D90" t="s">
        <v>345</v>
      </c>
      <c r="E90" s="27" t="s">
        <v>523</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2942</v>
      </c>
    </row>
    <row r="93" ht="92.4">
      <c r="A93" s="1" t="s">
        <v>342</v>
      </c>
      <c r="E93" s="27" t="s">
        <v>524</v>
      </c>
    </row>
    <row r="94" ht="26.4">
      <c r="A94" s="1" t="s">
        <v>333</v>
      </c>
      <c r="B94" s="1">
        <v>22</v>
      </c>
      <c r="C94" s="26" t="s">
        <v>1486</v>
      </c>
      <c r="D94" t="s">
        <v>345</v>
      </c>
      <c r="E94" s="27" t="s">
        <v>1487</v>
      </c>
      <c r="F94" s="28" t="s">
        <v>1488</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2943</v>
      </c>
    </row>
    <row r="97" ht="105.6">
      <c r="A97" s="1" t="s">
        <v>342</v>
      </c>
      <c r="E97" s="27" t="s">
        <v>1490</v>
      </c>
    </row>
    <row r="98">
      <c r="A98" s="1" t="s">
        <v>333</v>
      </c>
      <c r="B98" s="1">
        <v>23</v>
      </c>
      <c r="C98" s="26" t="s">
        <v>2672</v>
      </c>
      <c r="D98" t="s">
        <v>345</v>
      </c>
      <c r="E98" s="27" t="s">
        <v>2673</v>
      </c>
      <c r="F98" s="28" t="s">
        <v>483</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2944</v>
      </c>
    </row>
    <row r="101" ht="92.4">
      <c r="A101" s="1" t="s">
        <v>342</v>
      </c>
      <c r="E101" s="27" t="s">
        <v>2675</v>
      </c>
    </row>
    <row r="102">
      <c r="A102" s="1" t="s">
        <v>333</v>
      </c>
      <c r="B102" s="1">
        <v>24</v>
      </c>
      <c r="C102" s="26" t="s">
        <v>2676</v>
      </c>
      <c r="D102" t="s">
        <v>345</v>
      </c>
      <c r="E102" s="27" t="s">
        <v>2677</v>
      </c>
      <c r="F102" s="28" t="s">
        <v>478</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2945</v>
      </c>
    </row>
    <row r="105" ht="105.6">
      <c r="A105" s="1" t="s">
        <v>342</v>
      </c>
      <c r="E105" s="27" t="s">
        <v>2679</v>
      </c>
    </row>
    <row r="106">
      <c r="A106" s="1" t="s">
        <v>333</v>
      </c>
      <c r="B106" s="1">
        <v>25</v>
      </c>
      <c r="C106" s="26" t="s">
        <v>2680</v>
      </c>
      <c r="D106" t="s">
        <v>345</v>
      </c>
      <c r="E106" s="27" t="s">
        <v>2681</v>
      </c>
      <c r="F106" s="28" t="s">
        <v>483</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2946</v>
      </c>
    </row>
    <row r="109" ht="382.8">
      <c r="A109" s="1" t="s">
        <v>342</v>
      </c>
      <c r="E109" s="27" t="s">
        <v>2376</v>
      </c>
    </row>
    <row r="110" ht="26.4">
      <c r="A110" s="1" t="s">
        <v>333</v>
      </c>
      <c r="B110" s="1">
        <v>26</v>
      </c>
      <c r="C110" s="26" t="s">
        <v>1505</v>
      </c>
      <c r="D110" t="s">
        <v>345</v>
      </c>
      <c r="E110" s="27" t="s">
        <v>1506</v>
      </c>
      <c r="F110" s="28" t="s">
        <v>582</v>
      </c>
      <c r="G110" s="29">
        <v>0.29999999999999999</v>
      </c>
      <c r="H110" s="28">
        <v>0</v>
      </c>
      <c r="I110" s="30">
        <f>ROUND(G110*H110,P4)</f>
        <v>0</v>
      </c>
      <c r="L110" s="30">
        <v>0</v>
      </c>
      <c r="M110" s="24">
        <f>ROUND(G110*L110,P4)</f>
        <v>0</v>
      </c>
      <c r="N110" s="25" t="s">
        <v>1028</v>
      </c>
      <c r="O110" s="31">
        <f>M110*AA110</f>
        <v>0</v>
      </c>
      <c r="P110" s="1">
        <v>3</v>
      </c>
      <c r="AA110" s="1">
        <f>IF(P110=1,$O$3,IF(P110=2,$O$4,$O$5))</f>
        <v>0</v>
      </c>
    </row>
    <row r="111">
      <c r="A111" s="1" t="s">
        <v>339</v>
      </c>
      <c r="E111" s="27" t="s">
        <v>349</v>
      </c>
    </row>
    <row r="112">
      <c r="A112" s="1" t="s">
        <v>341</v>
      </c>
      <c r="E112" s="32" t="s">
        <v>2947</v>
      </c>
    </row>
    <row r="113" ht="92.4">
      <c r="A113" s="1" t="s">
        <v>342</v>
      </c>
      <c r="E113" s="27" t="s">
        <v>1508</v>
      </c>
    </row>
    <row r="114">
      <c r="A114" s="1" t="s">
        <v>333</v>
      </c>
      <c r="B114" s="1">
        <v>27</v>
      </c>
      <c r="C114" s="26" t="s">
        <v>1509</v>
      </c>
      <c r="D114" t="s">
        <v>345</v>
      </c>
      <c r="E114" s="27" t="s">
        <v>1510</v>
      </c>
      <c r="F114" s="28" t="s">
        <v>582</v>
      </c>
      <c r="G114" s="29">
        <v>0.29999999999999999</v>
      </c>
      <c r="H114" s="28">
        <v>0</v>
      </c>
      <c r="I114" s="30">
        <f>ROUND(G114*H114,P4)</f>
        <v>0</v>
      </c>
      <c r="L114" s="30">
        <v>0</v>
      </c>
      <c r="M114" s="24">
        <f>ROUND(G114*L114,P4)</f>
        <v>0</v>
      </c>
      <c r="N114" s="25" t="s">
        <v>1028</v>
      </c>
      <c r="O114" s="31">
        <f>M114*AA114</f>
        <v>0</v>
      </c>
      <c r="P114" s="1">
        <v>3</v>
      </c>
      <c r="AA114" s="1">
        <f>IF(P114=1,$O$3,IF(P114=2,$O$4,$O$5))</f>
        <v>0</v>
      </c>
    </row>
    <row r="115">
      <c r="A115" s="1" t="s">
        <v>339</v>
      </c>
      <c r="E115" s="27" t="s">
        <v>349</v>
      </c>
    </row>
    <row r="116">
      <c r="A116" s="1" t="s">
        <v>341</v>
      </c>
      <c r="E116" s="32" t="s">
        <v>2948</v>
      </c>
    </row>
    <row r="117" ht="92.4">
      <c r="A117" s="1" t="s">
        <v>342</v>
      </c>
      <c r="E117" s="27" t="s">
        <v>1512</v>
      </c>
    </row>
    <row r="118">
      <c r="A118" s="1" t="s">
        <v>330</v>
      </c>
      <c r="C118" s="22" t="s">
        <v>351</v>
      </c>
      <c r="E118" s="23" t="s">
        <v>1513</v>
      </c>
      <c r="L118" s="24">
        <f>SUMIFS(L119:L462,A119:A462,"P")</f>
        <v>0</v>
      </c>
      <c r="M118" s="24">
        <f>SUMIFS(M119:M462,A119:A462,"P")</f>
        <v>0</v>
      </c>
      <c r="N118" s="25"/>
    </row>
    <row r="119">
      <c r="A119" s="1" t="s">
        <v>333</v>
      </c>
      <c r="B119" s="1">
        <v>28</v>
      </c>
      <c r="C119" s="26" t="s">
        <v>1190</v>
      </c>
      <c r="D119" t="s">
        <v>345</v>
      </c>
      <c r="E119" s="27" t="s">
        <v>1191</v>
      </c>
      <c r="F119" s="28" t="s">
        <v>532</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2949</v>
      </c>
    </row>
    <row r="122" ht="171.6">
      <c r="A122" s="1" t="s">
        <v>342</v>
      </c>
      <c r="E122" s="27" t="s">
        <v>1193</v>
      </c>
    </row>
    <row r="123">
      <c r="A123" s="1" t="s">
        <v>333</v>
      </c>
      <c r="B123" s="1">
        <v>29</v>
      </c>
      <c r="C123" s="26" t="s">
        <v>1198</v>
      </c>
      <c r="D123" t="s">
        <v>345</v>
      </c>
      <c r="E123" s="27" t="s">
        <v>1199</v>
      </c>
      <c r="F123" s="28" t="s">
        <v>532</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2950</v>
      </c>
    </row>
    <row r="126" ht="171.6">
      <c r="A126" s="1" t="s">
        <v>342</v>
      </c>
      <c r="E126" s="27" t="s">
        <v>1193</v>
      </c>
    </row>
    <row r="127">
      <c r="A127" s="1" t="s">
        <v>333</v>
      </c>
      <c r="B127" s="1">
        <v>30</v>
      </c>
      <c r="C127" s="26" t="s">
        <v>2687</v>
      </c>
      <c r="D127" t="s">
        <v>345</v>
      </c>
      <c r="E127" s="27" t="s">
        <v>2688</v>
      </c>
      <c r="F127" s="28" t="s">
        <v>532</v>
      </c>
      <c r="G127" s="29">
        <v>2.3599999999999999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2951</v>
      </c>
    </row>
    <row r="130" ht="171.6">
      <c r="A130" s="1" t="s">
        <v>342</v>
      </c>
      <c r="E130" s="27" t="s">
        <v>1193</v>
      </c>
    </row>
    <row r="131" ht="26.4">
      <c r="A131" s="1" t="s">
        <v>333</v>
      </c>
      <c r="B131" s="1">
        <v>31</v>
      </c>
      <c r="C131" s="26" t="s">
        <v>1101</v>
      </c>
      <c r="D131" t="s">
        <v>345</v>
      </c>
      <c r="E131" s="27" t="s">
        <v>1102</v>
      </c>
      <c r="F131" s="28" t="s">
        <v>361</v>
      </c>
      <c r="G131" s="29">
        <v>26</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2952</v>
      </c>
    </row>
    <row r="134" ht="79.2">
      <c r="A134" s="1" t="s">
        <v>342</v>
      </c>
      <c r="E134" s="27" t="s">
        <v>906</v>
      </c>
    </row>
    <row r="135" ht="26.4">
      <c r="A135" s="1" t="s">
        <v>333</v>
      </c>
      <c r="B135" s="1">
        <v>32</v>
      </c>
      <c r="C135" s="26" t="s">
        <v>1110</v>
      </c>
      <c r="D135" t="s">
        <v>331</v>
      </c>
      <c r="E135" s="27" t="s">
        <v>1111</v>
      </c>
      <c r="F135" s="28" t="s">
        <v>355</v>
      </c>
      <c r="G135" s="29">
        <v>26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2953</v>
      </c>
    </row>
    <row r="138" ht="92.4">
      <c r="A138" s="1" t="s">
        <v>342</v>
      </c>
      <c r="E138" s="27" t="s">
        <v>1113</v>
      </c>
    </row>
    <row r="139">
      <c r="A139" s="1" t="s">
        <v>333</v>
      </c>
      <c r="B139" s="1">
        <v>33</v>
      </c>
      <c r="C139" s="26" t="s">
        <v>1104</v>
      </c>
      <c r="D139" t="s">
        <v>345</v>
      </c>
      <c r="E139" s="27" t="s">
        <v>1105</v>
      </c>
      <c r="F139" s="28" t="s">
        <v>361</v>
      </c>
      <c r="G139" s="29">
        <v>380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2954</v>
      </c>
    </row>
    <row r="142" ht="79.2">
      <c r="A142" s="1" t="s">
        <v>342</v>
      </c>
      <c r="E142" s="27" t="s">
        <v>906</v>
      </c>
    </row>
    <row r="143" ht="26.4">
      <c r="A143" s="1" t="s">
        <v>333</v>
      </c>
      <c r="B143" s="1">
        <v>34</v>
      </c>
      <c r="C143" s="26" t="s">
        <v>1114</v>
      </c>
      <c r="D143" t="s">
        <v>345</v>
      </c>
      <c r="E143" s="27" t="s">
        <v>1115</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2955</v>
      </c>
    </row>
    <row r="146" ht="92.4">
      <c r="A146" s="1" t="s">
        <v>342</v>
      </c>
      <c r="E146" s="27" t="s">
        <v>1113</v>
      </c>
    </row>
    <row r="147" ht="26.4">
      <c r="A147" s="1" t="s">
        <v>333</v>
      </c>
      <c r="B147" s="1">
        <v>35</v>
      </c>
      <c r="C147" s="26" t="s">
        <v>1110</v>
      </c>
      <c r="D147" t="s">
        <v>351</v>
      </c>
      <c r="E147" s="27" t="s">
        <v>1111</v>
      </c>
      <c r="F147" s="28" t="s">
        <v>355</v>
      </c>
      <c r="G147" s="29">
        <v>290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2956</v>
      </c>
    </row>
    <row r="150" ht="92.4">
      <c r="A150" s="1" t="s">
        <v>342</v>
      </c>
      <c r="E150" s="27" t="s">
        <v>1113</v>
      </c>
    </row>
    <row r="151" ht="26.4">
      <c r="A151" s="1" t="s">
        <v>333</v>
      </c>
      <c r="B151" s="1">
        <v>36</v>
      </c>
      <c r="C151" s="26" t="s">
        <v>2634</v>
      </c>
      <c r="D151" t="s">
        <v>345</v>
      </c>
      <c r="E151" s="27" t="s">
        <v>2635</v>
      </c>
      <c r="F151" s="28" t="s">
        <v>355</v>
      </c>
      <c r="G151" s="29">
        <v>8</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2957</v>
      </c>
    </row>
    <row r="154" ht="92.4">
      <c r="A154" s="1" t="s">
        <v>342</v>
      </c>
      <c r="E154" s="27" t="s">
        <v>1113</v>
      </c>
    </row>
    <row r="155">
      <c r="A155" s="1" t="s">
        <v>333</v>
      </c>
      <c r="B155" s="1">
        <v>37</v>
      </c>
      <c r="C155" s="26" t="s">
        <v>1120</v>
      </c>
      <c r="D155" t="s">
        <v>345</v>
      </c>
      <c r="E155" s="27" t="s">
        <v>1121</v>
      </c>
      <c r="F155" s="28" t="s">
        <v>361</v>
      </c>
      <c r="G155" s="29">
        <v>670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26.4">
      <c r="A157" s="1" t="s">
        <v>341</v>
      </c>
      <c r="E157" s="32" t="s">
        <v>2958</v>
      </c>
    </row>
    <row r="158" ht="79.2">
      <c r="A158" s="1" t="s">
        <v>342</v>
      </c>
      <c r="E158" s="27" t="s">
        <v>1123</v>
      </c>
    </row>
    <row r="159">
      <c r="A159" s="1" t="s">
        <v>333</v>
      </c>
      <c r="B159" s="1">
        <v>38</v>
      </c>
      <c r="C159" s="26" t="s">
        <v>1675</v>
      </c>
      <c r="D159" t="s">
        <v>345</v>
      </c>
      <c r="E159" s="27" t="s">
        <v>1676</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2959</v>
      </c>
    </row>
    <row r="162" ht="158.4">
      <c r="A162" s="1" t="s">
        <v>342</v>
      </c>
      <c r="E162" s="27" t="s">
        <v>447</v>
      </c>
    </row>
    <row r="163">
      <c r="A163" s="1" t="s">
        <v>333</v>
      </c>
      <c r="B163" s="1">
        <v>39</v>
      </c>
      <c r="C163" s="26" t="s">
        <v>1678</v>
      </c>
      <c r="D163" t="s">
        <v>345</v>
      </c>
      <c r="E163" s="27" t="s">
        <v>1679</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2960</v>
      </c>
    </row>
    <row r="166" ht="132">
      <c r="A166" s="1" t="s">
        <v>342</v>
      </c>
      <c r="E166" s="27" t="s">
        <v>1061</v>
      </c>
    </row>
    <row r="167">
      <c r="A167" s="1" t="s">
        <v>333</v>
      </c>
      <c r="B167" s="1">
        <v>40</v>
      </c>
      <c r="C167" s="26" t="s">
        <v>445</v>
      </c>
      <c r="D167" t="s">
        <v>345</v>
      </c>
      <c r="E167" s="27" t="s">
        <v>446</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2961</v>
      </c>
    </row>
    <row r="170" ht="158.4">
      <c r="A170" s="1" t="s">
        <v>342</v>
      </c>
      <c r="E170" s="27" t="s">
        <v>447</v>
      </c>
    </row>
    <row r="171">
      <c r="A171" s="1" t="s">
        <v>333</v>
      </c>
      <c r="B171" s="1">
        <v>41</v>
      </c>
      <c r="C171" s="26" t="s">
        <v>1703</v>
      </c>
      <c r="D171" t="s">
        <v>345</v>
      </c>
      <c r="E171" s="27" t="s">
        <v>1704</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2962</v>
      </c>
    </row>
    <row r="174" ht="132">
      <c r="A174" s="1" t="s">
        <v>342</v>
      </c>
      <c r="E174" s="27" t="s">
        <v>1061</v>
      </c>
    </row>
    <row r="175">
      <c r="A175" s="1" t="s">
        <v>333</v>
      </c>
      <c r="B175" s="1">
        <v>42</v>
      </c>
      <c r="C175" s="26" t="s">
        <v>2381</v>
      </c>
      <c r="D175" t="s">
        <v>345</v>
      </c>
      <c r="E175" s="27" t="s">
        <v>2382</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2963</v>
      </c>
    </row>
    <row r="178" ht="158.4">
      <c r="A178" s="1" t="s">
        <v>342</v>
      </c>
      <c r="E178" s="27" t="s">
        <v>447</v>
      </c>
    </row>
    <row r="179">
      <c r="A179" s="1" t="s">
        <v>333</v>
      </c>
      <c r="B179" s="1">
        <v>43</v>
      </c>
      <c r="C179" s="26" t="s">
        <v>2383</v>
      </c>
      <c r="D179" t="s">
        <v>345</v>
      </c>
      <c r="E179" s="27" t="s">
        <v>2384</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2964</v>
      </c>
    </row>
    <row r="182" ht="132">
      <c r="A182" s="1" t="s">
        <v>342</v>
      </c>
      <c r="E182" s="27" t="s">
        <v>1061</v>
      </c>
    </row>
    <row r="183">
      <c r="A183" s="1" t="s">
        <v>333</v>
      </c>
      <c r="B183" s="1">
        <v>44</v>
      </c>
      <c r="C183" s="26" t="s">
        <v>1706</v>
      </c>
      <c r="D183" t="s">
        <v>345</v>
      </c>
      <c r="E183" s="27" t="s">
        <v>1707</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2965</v>
      </c>
    </row>
    <row r="186" ht="158.4">
      <c r="A186" s="1" t="s">
        <v>342</v>
      </c>
      <c r="E186" s="27" t="s">
        <v>447</v>
      </c>
    </row>
    <row r="187">
      <c r="A187" s="1" t="s">
        <v>333</v>
      </c>
      <c r="B187" s="1">
        <v>45</v>
      </c>
      <c r="C187" s="26" t="s">
        <v>1709</v>
      </c>
      <c r="D187" t="s">
        <v>345</v>
      </c>
      <c r="E187" s="27" t="s">
        <v>1710</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2966</v>
      </c>
    </row>
    <row r="190" ht="132">
      <c r="A190" s="1" t="s">
        <v>342</v>
      </c>
      <c r="E190" s="27" t="s">
        <v>1061</v>
      </c>
    </row>
    <row r="191">
      <c r="A191" s="1" t="s">
        <v>333</v>
      </c>
      <c r="B191" s="1">
        <v>46</v>
      </c>
      <c r="C191" s="26" t="s">
        <v>2377</v>
      </c>
      <c r="D191" t="s">
        <v>345</v>
      </c>
      <c r="E191" s="27" t="s">
        <v>2378</v>
      </c>
      <c r="F191" s="28" t="s">
        <v>361</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2967</v>
      </c>
    </row>
    <row r="194" ht="171.6">
      <c r="A194" s="1" t="s">
        <v>342</v>
      </c>
      <c r="E194" s="27" t="s">
        <v>1186</v>
      </c>
    </row>
    <row r="195">
      <c r="A195" s="1" t="s">
        <v>333</v>
      </c>
      <c r="B195" s="1">
        <v>47</v>
      </c>
      <c r="C195" s="26" t="s">
        <v>2379</v>
      </c>
      <c r="D195" t="s">
        <v>345</v>
      </c>
      <c r="E195" s="27" t="s">
        <v>2380</v>
      </c>
      <c r="F195" s="28" t="s">
        <v>361</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2968</v>
      </c>
    </row>
    <row r="198" ht="132">
      <c r="A198" s="1" t="s">
        <v>342</v>
      </c>
      <c r="E198" s="27" t="s">
        <v>1197</v>
      </c>
    </row>
    <row r="199">
      <c r="A199" s="1" t="s">
        <v>333</v>
      </c>
      <c r="B199" s="1">
        <v>48</v>
      </c>
      <c r="C199" s="26" t="s">
        <v>1720</v>
      </c>
      <c r="D199" t="s">
        <v>345</v>
      </c>
      <c r="E199" s="27" t="s">
        <v>1721</v>
      </c>
      <c r="F199" s="28" t="s">
        <v>361</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1912</v>
      </c>
    </row>
    <row r="202" ht="171.6">
      <c r="A202" s="1" t="s">
        <v>342</v>
      </c>
      <c r="E202" s="27" t="s">
        <v>1186</v>
      </c>
    </row>
    <row r="203">
      <c r="A203" s="1" t="s">
        <v>333</v>
      </c>
      <c r="B203" s="1">
        <v>49</v>
      </c>
      <c r="C203" s="26" t="s">
        <v>1723</v>
      </c>
      <c r="D203" t="s">
        <v>345</v>
      </c>
      <c r="E203" s="27" t="s">
        <v>1724</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2969</v>
      </c>
    </row>
    <row r="206" ht="132">
      <c r="A206" s="1" t="s">
        <v>342</v>
      </c>
      <c r="E206" s="27" t="s">
        <v>1197</v>
      </c>
    </row>
    <row r="207">
      <c r="A207" s="1" t="s">
        <v>333</v>
      </c>
      <c r="B207" s="1">
        <v>50</v>
      </c>
      <c r="C207" s="26" t="s">
        <v>1093</v>
      </c>
      <c r="D207" t="s">
        <v>345</v>
      </c>
      <c r="E207" s="27" t="s">
        <v>1094</v>
      </c>
      <c r="F207" s="28" t="s">
        <v>355</v>
      </c>
      <c r="G207" s="29">
        <v>13</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2970</v>
      </c>
    </row>
    <row r="210" ht="92.4">
      <c r="A210" s="1" t="s">
        <v>342</v>
      </c>
      <c r="E210" s="27" t="s">
        <v>1095</v>
      </c>
    </row>
    <row r="211">
      <c r="A211" s="1" t="s">
        <v>333</v>
      </c>
      <c r="B211" s="1">
        <v>51</v>
      </c>
      <c r="C211" s="26" t="s">
        <v>2385</v>
      </c>
      <c r="D211" t="s">
        <v>345</v>
      </c>
      <c r="E211" s="27" t="s">
        <v>2386</v>
      </c>
      <c r="F211" s="28" t="s">
        <v>355</v>
      </c>
      <c r="G211" s="29">
        <v>13</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2971</v>
      </c>
    </row>
    <row r="214" ht="105.6">
      <c r="A214" s="1" t="s">
        <v>342</v>
      </c>
      <c r="E214" s="27" t="s">
        <v>2387</v>
      </c>
    </row>
    <row r="215">
      <c r="A215" s="1" t="s">
        <v>333</v>
      </c>
      <c r="B215" s="1">
        <v>52</v>
      </c>
      <c r="C215" s="26" t="s">
        <v>2697</v>
      </c>
      <c r="D215" t="s">
        <v>345</v>
      </c>
      <c r="E215" s="27" t="s">
        <v>2698</v>
      </c>
      <c r="F215" s="28" t="s">
        <v>355</v>
      </c>
      <c r="G215" s="29">
        <v>30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2972</v>
      </c>
    </row>
    <row r="218" ht="132">
      <c r="A218" s="1" t="s">
        <v>342</v>
      </c>
      <c r="E218" s="27" t="s">
        <v>1729</v>
      </c>
    </row>
    <row r="219">
      <c r="A219" s="1" t="s">
        <v>333</v>
      </c>
      <c r="B219" s="1">
        <v>53</v>
      </c>
      <c r="C219" s="26" t="s">
        <v>2700</v>
      </c>
      <c r="D219" t="s">
        <v>345</v>
      </c>
      <c r="E219" s="27" t="s">
        <v>2701</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2973</v>
      </c>
    </row>
    <row r="222" ht="132">
      <c r="A222" s="1" t="s">
        <v>342</v>
      </c>
      <c r="E222" s="27" t="s">
        <v>1729</v>
      </c>
    </row>
    <row r="223">
      <c r="A223" s="1" t="s">
        <v>333</v>
      </c>
      <c r="B223" s="1">
        <v>54</v>
      </c>
      <c r="C223" s="26" t="s">
        <v>1809</v>
      </c>
      <c r="D223" t="s">
        <v>345</v>
      </c>
      <c r="E223" s="27" t="s">
        <v>1810</v>
      </c>
      <c r="F223" s="28" t="s">
        <v>355</v>
      </c>
      <c r="G223" s="29">
        <v>10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2974</v>
      </c>
    </row>
    <row r="226" ht="158.4">
      <c r="A226" s="1" t="s">
        <v>342</v>
      </c>
      <c r="E226" s="27" t="s">
        <v>1546</v>
      </c>
    </row>
    <row r="227">
      <c r="A227" s="1" t="s">
        <v>333</v>
      </c>
      <c r="B227" s="1">
        <v>55</v>
      </c>
      <c r="C227" s="26" t="s">
        <v>1812</v>
      </c>
      <c r="D227" t="s">
        <v>345</v>
      </c>
      <c r="E227" s="27" t="s">
        <v>1813</v>
      </c>
      <c r="F227" s="28" t="s">
        <v>355</v>
      </c>
      <c r="G227" s="29">
        <v>10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2975</v>
      </c>
    </row>
    <row r="230" ht="132">
      <c r="A230" s="1" t="s">
        <v>342</v>
      </c>
      <c r="E230" s="27" t="s">
        <v>1061</v>
      </c>
    </row>
    <row r="231">
      <c r="A231" s="1" t="s">
        <v>333</v>
      </c>
      <c r="B231" s="1">
        <v>56</v>
      </c>
      <c r="C231" s="26" t="s">
        <v>1803</v>
      </c>
      <c r="D231" t="s">
        <v>345</v>
      </c>
      <c r="E231" s="27" t="s">
        <v>1804</v>
      </c>
      <c r="F231" s="28" t="s">
        <v>355</v>
      </c>
      <c r="G231" s="29">
        <v>20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2976</v>
      </c>
    </row>
    <row r="234" ht="158.4">
      <c r="A234" s="1" t="s">
        <v>342</v>
      </c>
      <c r="E234" s="27" t="s">
        <v>1546</v>
      </c>
    </row>
    <row r="235">
      <c r="A235" s="1" t="s">
        <v>333</v>
      </c>
      <c r="B235" s="1">
        <v>57</v>
      </c>
      <c r="C235" s="26" t="s">
        <v>1806</v>
      </c>
      <c r="D235" t="s">
        <v>345</v>
      </c>
      <c r="E235" s="27" t="s">
        <v>1807</v>
      </c>
      <c r="F235" s="28" t="s">
        <v>355</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2977</v>
      </c>
    </row>
    <row r="238" ht="132">
      <c r="A238" s="1" t="s">
        <v>342</v>
      </c>
      <c r="E238" s="27" t="s">
        <v>1061</v>
      </c>
    </row>
    <row r="239">
      <c r="A239" s="1" t="s">
        <v>333</v>
      </c>
      <c r="B239" s="1">
        <v>58</v>
      </c>
      <c r="C239" s="26" t="s">
        <v>1770</v>
      </c>
      <c r="D239" t="s">
        <v>345</v>
      </c>
      <c r="E239" s="27" t="s">
        <v>1771</v>
      </c>
      <c r="F239" s="28" t="s">
        <v>355</v>
      </c>
      <c r="G239" s="29">
        <v>22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2978</v>
      </c>
    </row>
    <row r="242" ht="132">
      <c r="A242" s="1" t="s">
        <v>342</v>
      </c>
      <c r="E242" s="27" t="s">
        <v>1769</v>
      </c>
    </row>
    <row r="243" ht="26.4">
      <c r="A243" s="1" t="s">
        <v>333</v>
      </c>
      <c r="B243" s="1">
        <v>59</v>
      </c>
      <c r="C243" s="26" t="s">
        <v>1462</v>
      </c>
      <c r="D243" t="s">
        <v>345</v>
      </c>
      <c r="E243" s="27" t="s">
        <v>1463</v>
      </c>
      <c r="F243" s="28" t="s">
        <v>361</v>
      </c>
      <c r="G243" s="29">
        <v>180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26.4">
      <c r="A245" s="1" t="s">
        <v>341</v>
      </c>
      <c r="E245" s="32" t="s">
        <v>2979</v>
      </c>
    </row>
    <row r="246" ht="132">
      <c r="A246" s="1" t="s">
        <v>342</v>
      </c>
      <c r="E246" s="27" t="s">
        <v>1465</v>
      </c>
    </row>
    <row r="247" ht="26.4">
      <c r="A247" s="1" t="s">
        <v>333</v>
      </c>
      <c r="B247" s="1">
        <v>60</v>
      </c>
      <c r="C247" s="26" t="s">
        <v>1466</v>
      </c>
      <c r="D247" t="s">
        <v>345</v>
      </c>
      <c r="E247" s="27" t="s">
        <v>1467</v>
      </c>
      <c r="F247" s="28" t="s">
        <v>361</v>
      </c>
      <c r="G247" s="29">
        <v>180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26.4">
      <c r="A249" s="1" t="s">
        <v>341</v>
      </c>
      <c r="E249" s="32" t="s">
        <v>2980</v>
      </c>
    </row>
    <row r="250" ht="105.6">
      <c r="A250" s="1" t="s">
        <v>342</v>
      </c>
      <c r="E250" s="27" t="s">
        <v>1469</v>
      </c>
    </row>
    <row r="251" ht="26.4">
      <c r="A251" s="1" t="s">
        <v>333</v>
      </c>
      <c r="B251" s="1">
        <v>61</v>
      </c>
      <c r="C251" s="26" t="s">
        <v>2335</v>
      </c>
      <c r="D251" t="s">
        <v>345</v>
      </c>
      <c r="E251" s="27" t="s">
        <v>2336</v>
      </c>
      <c r="F251" s="28" t="s">
        <v>361</v>
      </c>
      <c r="G251" s="29">
        <v>170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2981</v>
      </c>
    </row>
    <row r="254" ht="132">
      <c r="A254" s="1" t="s">
        <v>342</v>
      </c>
      <c r="E254" s="27" t="s">
        <v>1542</v>
      </c>
    </row>
    <row r="255" ht="26.4">
      <c r="A255" s="1" t="s">
        <v>333</v>
      </c>
      <c r="B255" s="1">
        <v>62</v>
      </c>
      <c r="C255" s="26" t="s">
        <v>2982</v>
      </c>
      <c r="D255" t="s">
        <v>345</v>
      </c>
      <c r="E255" s="27" t="s">
        <v>2983</v>
      </c>
      <c r="F255" s="28" t="s">
        <v>361</v>
      </c>
      <c r="G255" s="29">
        <v>20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2984</v>
      </c>
    </row>
    <row r="258" ht="132">
      <c r="A258" s="1" t="s">
        <v>342</v>
      </c>
      <c r="E258" s="27" t="s">
        <v>1542</v>
      </c>
    </row>
    <row r="259" ht="26.4">
      <c r="A259" s="1" t="s">
        <v>333</v>
      </c>
      <c r="B259" s="1">
        <v>63</v>
      </c>
      <c r="C259" s="26" t="s">
        <v>2906</v>
      </c>
      <c r="D259" t="s">
        <v>345</v>
      </c>
      <c r="E259" s="27" t="s">
        <v>2907</v>
      </c>
      <c r="F259" s="28" t="s">
        <v>361</v>
      </c>
      <c r="G259" s="29">
        <v>120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26.4">
      <c r="A261" s="1" t="s">
        <v>341</v>
      </c>
      <c r="E261" s="32" t="s">
        <v>2985</v>
      </c>
    </row>
    <row r="262" ht="132">
      <c r="A262" s="1" t="s">
        <v>342</v>
      </c>
      <c r="E262" s="27" t="s">
        <v>1542</v>
      </c>
    </row>
    <row r="263" ht="26.4">
      <c r="A263" s="1" t="s">
        <v>333</v>
      </c>
      <c r="B263" s="1">
        <v>64</v>
      </c>
      <c r="C263" s="26" t="s">
        <v>2986</v>
      </c>
      <c r="D263" t="s">
        <v>345</v>
      </c>
      <c r="E263" s="27" t="s">
        <v>2987</v>
      </c>
      <c r="F263" s="28" t="s">
        <v>355</v>
      </c>
      <c r="G263" s="29">
        <v>10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2988</v>
      </c>
    </row>
    <row r="266" ht="92.4">
      <c r="A266" s="1" t="s">
        <v>342</v>
      </c>
      <c r="E266" s="27" t="s">
        <v>2232</v>
      </c>
    </row>
    <row r="267">
      <c r="A267" s="1" t="s">
        <v>333</v>
      </c>
      <c r="B267" s="1">
        <v>65</v>
      </c>
      <c r="C267" s="26" t="s">
        <v>2331</v>
      </c>
      <c r="D267" t="s">
        <v>345</v>
      </c>
      <c r="E267" s="27" t="s">
        <v>2332</v>
      </c>
      <c r="F267" s="28" t="s">
        <v>361</v>
      </c>
      <c r="G267" s="29">
        <v>10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2989</v>
      </c>
    </row>
    <row r="270" ht="105.6">
      <c r="A270" s="1" t="s">
        <v>342</v>
      </c>
      <c r="E270" s="27" t="s">
        <v>2248</v>
      </c>
    </row>
    <row r="271">
      <c r="A271" s="1" t="s">
        <v>333</v>
      </c>
      <c r="B271" s="1">
        <v>66</v>
      </c>
      <c r="C271" s="26" t="s">
        <v>2557</v>
      </c>
      <c r="D271" t="s">
        <v>345</v>
      </c>
      <c r="E271" s="27" t="s">
        <v>2558</v>
      </c>
      <c r="F271" s="28" t="s">
        <v>355</v>
      </c>
      <c r="G271" s="29">
        <v>60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2990</v>
      </c>
    </row>
    <row r="274" ht="105.6">
      <c r="A274" s="1" t="s">
        <v>342</v>
      </c>
      <c r="E274" s="27" t="s">
        <v>2125</v>
      </c>
    </row>
    <row r="275" ht="26.4">
      <c r="A275" s="1" t="s">
        <v>333</v>
      </c>
      <c r="B275" s="1">
        <v>67</v>
      </c>
      <c r="C275" s="26" t="s">
        <v>2349</v>
      </c>
      <c r="D275" t="s">
        <v>345</v>
      </c>
      <c r="E275" s="27" t="s">
        <v>2350</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1931</v>
      </c>
    </row>
    <row r="278" ht="105.6">
      <c r="A278" s="1" t="s">
        <v>342</v>
      </c>
      <c r="E278" s="27" t="s">
        <v>1131</v>
      </c>
    </row>
    <row r="279">
      <c r="A279" s="1" t="s">
        <v>333</v>
      </c>
      <c r="B279" s="1">
        <v>68</v>
      </c>
      <c r="C279" s="26" t="s">
        <v>1136</v>
      </c>
      <c r="D279" t="s">
        <v>345</v>
      </c>
      <c r="E279" s="27" t="s">
        <v>1137</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1932</v>
      </c>
    </row>
    <row r="282" ht="105.6">
      <c r="A282" s="1" t="s">
        <v>342</v>
      </c>
      <c r="E282" s="27" t="s">
        <v>1131</v>
      </c>
    </row>
    <row r="283">
      <c r="A283" s="1" t="s">
        <v>333</v>
      </c>
      <c r="B283" s="1">
        <v>69</v>
      </c>
      <c r="C283" s="26" t="s">
        <v>1138</v>
      </c>
      <c r="D283" t="s">
        <v>345</v>
      </c>
      <c r="E283" s="27" t="s">
        <v>1139</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2991</v>
      </c>
    </row>
    <row r="286" ht="105.6">
      <c r="A286" s="1" t="s">
        <v>342</v>
      </c>
      <c r="E286" s="27" t="s">
        <v>1131</v>
      </c>
    </row>
    <row r="287">
      <c r="A287" s="1" t="s">
        <v>333</v>
      </c>
      <c r="B287" s="1">
        <v>70</v>
      </c>
      <c r="C287" s="26" t="s">
        <v>2992</v>
      </c>
      <c r="D287" t="s">
        <v>345</v>
      </c>
      <c r="E287" s="27" t="s">
        <v>2993</v>
      </c>
      <c r="F287" s="28" t="s">
        <v>355</v>
      </c>
      <c r="G287" s="29">
        <v>2</v>
      </c>
      <c r="H287" s="28">
        <v>0</v>
      </c>
      <c r="I287" s="30">
        <f>ROUND(G287*H287,P4)</f>
        <v>0</v>
      </c>
      <c r="L287" s="30">
        <v>0</v>
      </c>
      <c r="M287" s="24">
        <f>ROUND(G287*L287,P4)</f>
        <v>0</v>
      </c>
      <c r="N287" s="25" t="s">
        <v>1028</v>
      </c>
      <c r="O287" s="31">
        <f>M287*AA287</f>
        <v>0</v>
      </c>
      <c r="P287" s="1">
        <v>3</v>
      </c>
      <c r="AA287" s="1">
        <f>IF(P287=1,$O$3,IF(P287=2,$O$4,$O$5))</f>
        <v>0</v>
      </c>
    </row>
    <row r="288">
      <c r="A288" s="1" t="s">
        <v>339</v>
      </c>
      <c r="E288" s="27" t="s">
        <v>349</v>
      </c>
    </row>
    <row r="289">
      <c r="A289" s="1" t="s">
        <v>341</v>
      </c>
      <c r="E289" s="32" t="s">
        <v>2994</v>
      </c>
    </row>
    <row r="290" ht="211.2">
      <c r="A290" s="1" t="s">
        <v>342</v>
      </c>
      <c r="E290" s="27" t="s">
        <v>2995</v>
      </c>
    </row>
    <row r="291">
      <c r="A291" s="1" t="s">
        <v>333</v>
      </c>
      <c r="B291" s="1">
        <v>71</v>
      </c>
      <c r="C291" s="26" t="s">
        <v>2996</v>
      </c>
      <c r="D291" t="s">
        <v>345</v>
      </c>
      <c r="E291" s="27" t="s">
        <v>2997</v>
      </c>
      <c r="F291" s="28" t="s">
        <v>355</v>
      </c>
      <c r="G291" s="29">
        <v>7</v>
      </c>
      <c r="H291" s="28">
        <v>0</v>
      </c>
      <c r="I291" s="30">
        <f>ROUND(G291*H291,P4)</f>
        <v>0</v>
      </c>
      <c r="L291" s="30">
        <v>0</v>
      </c>
      <c r="M291" s="24">
        <f>ROUND(G291*L291,P4)</f>
        <v>0</v>
      </c>
      <c r="N291" s="25" t="s">
        <v>1028</v>
      </c>
      <c r="O291" s="31">
        <f>M291*AA291</f>
        <v>0</v>
      </c>
      <c r="P291" s="1">
        <v>3</v>
      </c>
      <c r="AA291" s="1">
        <f>IF(P291=1,$O$3,IF(P291=2,$O$4,$O$5))</f>
        <v>0</v>
      </c>
    </row>
    <row r="292">
      <c r="A292" s="1" t="s">
        <v>339</v>
      </c>
      <c r="E292" s="27" t="s">
        <v>349</v>
      </c>
    </row>
    <row r="293">
      <c r="A293" s="1" t="s">
        <v>341</v>
      </c>
      <c r="E293" s="32" t="s">
        <v>2998</v>
      </c>
    </row>
    <row r="294" ht="198">
      <c r="A294" s="1" t="s">
        <v>342</v>
      </c>
      <c r="E294" s="27" t="s">
        <v>2724</v>
      </c>
    </row>
    <row r="295" ht="26.4">
      <c r="A295" s="1" t="s">
        <v>333</v>
      </c>
      <c r="B295" s="1">
        <v>72</v>
      </c>
      <c r="C295" s="26" t="s">
        <v>2999</v>
      </c>
      <c r="D295" t="s">
        <v>345</v>
      </c>
      <c r="E295" s="27" t="s">
        <v>3000</v>
      </c>
      <c r="F295" s="28" t="s">
        <v>355</v>
      </c>
      <c r="G295" s="29">
        <v>2</v>
      </c>
      <c r="H295" s="28">
        <v>0</v>
      </c>
      <c r="I295" s="30">
        <f>ROUND(G295*H295,P4)</f>
        <v>0</v>
      </c>
      <c r="L295" s="30">
        <v>0</v>
      </c>
      <c r="M295" s="24">
        <f>ROUND(G295*L295,P4)</f>
        <v>0</v>
      </c>
      <c r="N295" s="25" t="s">
        <v>1028</v>
      </c>
      <c r="O295" s="31">
        <f>M295*AA295</f>
        <v>0</v>
      </c>
      <c r="P295" s="1">
        <v>3</v>
      </c>
      <c r="AA295" s="1">
        <f>IF(P295=1,$O$3,IF(P295=2,$O$4,$O$5))</f>
        <v>0</v>
      </c>
    </row>
    <row r="296">
      <c r="A296" s="1" t="s">
        <v>339</v>
      </c>
      <c r="E296" s="27" t="s">
        <v>349</v>
      </c>
    </row>
    <row r="297">
      <c r="A297" s="1" t="s">
        <v>341</v>
      </c>
      <c r="E297" s="32" t="s">
        <v>3001</v>
      </c>
    </row>
    <row r="298" ht="118.8">
      <c r="A298" s="1" t="s">
        <v>342</v>
      </c>
      <c r="E298" s="27" t="s">
        <v>3002</v>
      </c>
    </row>
    <row r="299">
      <c r="A299" s="1" t="s">
        <v>333</v>
      </c>
      <c r="B299" s="1">
        <v>73</v>
      </c>
      <c r="C299" s="26" t="s">
        <v>2295</v>
      </c>
      <c r="D299" t="s">
        <v>345</v>
      </c>
      <c r="E299" s="27" t="s">
        <v>2296</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1614</v>
      </c>
    </row>
    <row r="302" ht="158.4">
      <c r="A302" s="1" t="s">
        <v>342</v>
      </c>
      <c r="E302" s="27" t="s">
        <v>447</v>
      </c>
    </row>
    <row r="303">
      <c r="A303" s="1" t="s">
        <v>333</v>
      </c>
      <c r="B303" s="1">
        <v>74</v>
      </c>
      <c r="C303" s="26" t="s">
        <v>2297</v>
      </c>
      <c r="D303" t="s">
        <v>345</v>
      </c>
      <c r="E303" s="27" t="s">
        <v>2298</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3003</v>
      </c>
    </row>
    <row r="306" ht="132">
      <c r="A306" s="1" t="s">
        <v>342</v>
      </c>
      <c r="E306" s="27" t="s">
        <v>1061</v>
      </c>
    </row>
    <row r="307">
      <c r="A307" s="1" t="s">
        <v>333</v>
      </c>
      <c r="B307" s="1">
        <v>75</v>
      </c>
      <c r="C307" s="26" t="s">
        <v>2716</v>
      </c>
      <c r="D307" t="s">
        <v>345</v>
      </c>
      <c r="E307" s="27" t="s">
        <v>1038</v>
      </c>
      <c r="F307" s="28" t="s">
        <v>431</v>
      </c>
      <c r="G307" s="29">
        <v>8</v>
      </c>
      <c r="H307" s="28">
        <v>0</v>
      </c>
      <c r="I307" s="30">
        <f>ROUND(G307*H307,P4)</f>
        <v>0</v>
      </c>
      <c r="L307" s="30">
        <v>0</v>
      </c>
      <c r="M307" s="24">
        <f>ROUND(G307*L307,P4)</f>
        <v>0</v>
      </c>
      <c r="N307" s="25" t="s">
        <v>1028</v>
      </c>
      <c r="O307" s="31">
        <f>M307*AA307</f>
        <v>0</v>
      </c>
      <c r="P307" s="1">
        <v>3</v>
      </c>
      <c r="AA307" s="1">
        <f>IF(P307=1,$O$3,IF(P307=2,$O$4,$O$5))</f>
        <v>0</v>
      </c>
    </row>
    <row r="308">
      <c r="A308" s="1" t="s">
        <v>339</v>
      </c>
      <c r="E308" s="27" t="s">
        <v>349</v>
      </c>
    </row>
    <row r="309">
      <c r="A309" s="1" t="s">
        <v>341</v>
      </c>
      <c r="E309" s="32" t="s">
        <v>3004</v>
      </c>
    </row>
    <row r="310" ht="132">
      <c r="A310" s="1" t="s">
        <v>342</v>
      </c>
      <c r="E310" s="27" t="s">
        <v>2718</v>
      </c>
    </row>
    <row r="311">
      <c r="A311" s="1" t="s">
        <v>333</v>
      </c>
      <c r="B311" s="1">
        <v>76</v>
      </c>
      <c r="C311" s="26" t="s">
        <v>1312</v>
      </c>
      <c r="D311" t="s">
        <v>345</v>
      </c>
      <c r="E311" s="27" t="s">
        <v>1313</v>
      </c>
      <c r="F311" s="28" t="s">
        <v>355</v>
      </c>
      <c r="G311" s="29">
        <v>1</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3005</v>
      </c>
    </row>
    <row r="314" ht="343.2">
      <c r="A314" s="1" t="s">
        <v>342</v>
      </c>
      <c r="E314" s="27" t="s">
        <v>1314</v>
      </c>
    </row>
    <row r="315" ht="26.4">
      <c r="A315" s="1" t="s">
        <v>333</v>
      </c>
      <c r="B315" s="1">
        <v>77</v>
      </c>
      <c r="C315" s="26" t="s">
        <v>1358</v>
      </c>
      <c r="D315" t="s">
        <v>345</v>
      </c>
      <c r="E315" s="27" t="s">
        <v>1359</v>
      </c>
      <c r="F315" s="28" t="s">
        <v>355</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3006</v>
      </c>
    </row>
    <row r="318" ht="211.2">
      <c r="A318" s="1" t="s">
        <v>342</v>
      </c>
      <c r="E318" s="27" t="s">
        <v>1360</v>
      </c>
    </row>
    <row r="319" ht="26.4">
      <c r="A319" s="1" t="s">
        <v>333</v>
      </c>
      <c r="B319" s="1">
        <v>78</v>
      </c>
      <c r="C319" s="26" t="s">
        <v>3007</v>
      </c>
      <c r="D319" t="s">
        <v>345</v>
      </c>
      <c r="E319" s="27" t="s">
        <v>3008</v>
      </c>
      <c r="F319" s="28" t="s">
        <v>355</v>
      </c>
      <c r="G319" s="29">
        <v>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3009</v>
      </c>
    </row>
    <row r="322" ht="158.4">
      <c r="A322" s="1" t="s">
        <v>342</v>
      </c>
      <c r="E322" s="27" t="s">
        <v>447</v>
      </c>
    </row>
    <row r="323">
      <c r="A323" s="1" t="s">
        <v>333</v>
      </c>
      <c r="B323" s="1">
        <v>79</v>
      </c>
      <c r="C323" s="26" t="s">
        <v>3010</v>
      </c>
      <c r="D323" t="s">
        <v>345</v>
      </c>
      <c r="E323" s="27" t="s">
        <v>3011</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3012</v>
      </c>
    </row>
    <row r="326" ht="132">
      <c r="A326" s="1" t="s">
        <v>342</v>
      </c>
      <c r="E326" s="27" t="s">
        <v>1061</v>
      </c>
    </row>
    <row r="327" ht="26.4">
      <c r="A327" s="1" t="s">
        <v>333</v>
      </c>
      <c r="B327" s="1">
        <v>80</v>
      </c>
      <c r="C327" s="26" t="s">
        <v>3013</v>
      </c>
      <c r="D327" t="s">
        <v>345</v>
      </c>
      <c r="E327" s="27" t="s">
        <v>3014</v>
      </c>
      <c r="F327" s="28" t="s">
        <v>355</v>
      </c>
      <c r="G327" s="29">
        <v>4</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3015</v>
      </c>
    </row>
    <row r="330" ht="158.4">
      <c r="A330" s="1" t="s">
        <v>342</v>
      </c>
      <c r="E330" s="27" t="s">
        <v>447</v>
      </c>
    </row>
    <row r="331">
      <c r="A331" s="1" t="s">
        <v>333</v>
      </c>
      <c r="B331" s="1">
        <v>81</v>
      </c>
      <c r="C331" s="26" t="s">
        <v>3016</v>
      </c>
      <c r="D331" t="s">
        <v>345</v>
      </c>
      <c r="E331" s="27" t="s">
        <v>3017</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3018</v>
      </c>
    </row>
    <row r="334" ht="132">
      <c r="A334" s="1" t="s">
        <v>342</v>
      </c>
      <c r="E334" s="27" t="s">
        <v>1061</v>
      </c>
    </row>
    <row r="335">
      <c r="A335" s="1" t="s">
        <v>333</v>
      </c>
      <c r="B335" s="1">
        <v>82</v>
      </c>
      <c r="C335" s="26" t="s">
        <v>3019</v>
      </c>
      <c r="D335" t="s">
        <v>345</v>
      </c>
      <c r="E335" s="27" t="s">
        <v>3020</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3021</v>
      </c>
    </row>
    <row r="338" ht="158.4">
      <c r="A338" s="1" t="s">
        <v>342</v>
      </c>
      <c r="E338" s="27" t="s">
        <v>447</v>
      </c>
    </row>
    <row r="339">
      <c r="A339" s="1" t="s">
        <v>333</v>
      </c>
      <c r="B339" s="1">
        <v>83</v>
      </c>
      <c r="C339" s="26" t="s">
        <v>3022</v>
      </c>
      <c r="D339" t="s">
        <v>345</v>
      </c>
      <c r="E339" s="27" t="s">
        <v>3023</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3024</v>
      </c>
    </row>
    <row r="342" ht="158.4">
      <c r="A342" s="1" t="s">
        <v>342</v>
      </c>
      <c r="E342" s="27" t="s">
        <v>447</v>
      </c>
    </row>
    <row r="343">
      <c r="A343" s="1" t="s">
        <v>333</v>
      </c>
      <c r="B343" s="1">
        <v>84</v>
      </c>
      <c r="C343" s="26" t="s">
        <v>3025</v>
      </c>
      <c r="D343" t="s">
        <v>345</v>
      </c>
      <c r="E343" s="27" t="s">
        <v>3026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3027</v>
      </c>
    </row>
    <row r="346" ht="132">
      <c r="A346" s="1" t="s">
        <v>342</v>
      </c>
      <c r="E346" s="27" t="s">
        <v>1061</v>
      </c>
    </row>
    <row r="347">
      <c r="A347" s="1" t="s">
        <v>333</v>
      </c>
      <c r="B347" s="1">
        <v>85</v>
      </c>
      <c r="C347" s="26" t="s">
        <v>2425</v>
      </c>
      <c r="D347" t="s">
        <v>345</v>
      </c>
      <c r="E347" s="27" t="s">
        <v>2426</v>
      </c>
      <c r="F347" s="28" t="s">
        <v>2362</v>
      </c>
      <c r="G347" s="29">
        <v>1</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3028</v>
      </c>
    </row>
    <row r="350" ht="145.2">
      <c r="A350" s="1" t="s">
        <v>342</v>
      </c>
      <c r="E350" s="27" t="s">
        <v>2363</v>
      </c>
    </row>
    <row r="351">
      <c r="A351" s="1" t="s">
        <v>333</v>
      </c>
      <c r="B351" s="1">
        <v>86</v>
      </c>
      <c r="C351" s="26" t="s">
        <v>2427</v>
      </c>
      <c r="D351" t="s">
        <v>345</v>
      </c>
      <c r="E351" s="27" t="s">
        <v>2428</v>
      </c>
      <c r="F351" s="28" t="s">
        <v>2362</v>
      </c>
      <c r="G351" s="29">
        <v>1</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3029</v>
      </c>
    </row>
    <row r="354" ht="145.2">
      <c r="A354" s="1" t="s">
        <v>342</v>
      </c>
      <c r="E354" s="27" t="s">
        <v>2363</v>
      </c>
    </row>
    <row r="355" ht="26.4">
      <c r="A355" s="1" t="s">
        <v>333</v>
      </c>
      <c r="B355" s="1">
        <v>87</v>
      </c>
      <c r="C355" s="26" t="s">
        <v>3030</v>
      </c>
      <c r="D355" t="s">
        <v>345</v>
      </c>
      <c r="E355" s="27" t="s">
        <v>3031</v>
      </c>
      <c r="F355" s="28" t="s">
        <v>355</v>
      </c>
      <c r="G355" s="29">
        <v>1</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3032</v>
      </c>
    </row>
    <row r="358" ht="158.4">
      <c r="A358" s="1" t="s">
        <v>342</v>
      </c>
      <c r="E358" s="27" t="s">
        <v>447</v>
      </c>
    </row>
    <row r="359" ht="26.4">
      <c r="A359" s="1" t="s">
        <v>333</v>
      </c>
      <c r="B359" s="1">
        <v>88</v>
      </c>
      <c r="C359" s="26" t="s">
        <v>3033</v>
      </c>
      <c r="D359" t="s">
        <v>345</v>
      </c>
      <c r="E359" s="27" t="s">
        <v>3034</v>
      </c>
      <c r="F359" s="28" t="s">
        <v>355</v>
      </c>
      <c r="G359" s="29">
        <v>1</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3035</v>
      </c>
    </row>
    <row r="362" ht="145.2">
      <c r="A362" s="1" t="s">
        <v>342</v>
      </c>
      <c r="E362" s="27" t="s">
        <v>1066</v>
      </c>
    </row>
    <row r="363">
      <c r="A363" s="1" t="s">
        <v>333</v>
      </c>
      <c r="B363" s="1">
        <v>89</v>
      </c>
      <c r="C363" s="26" t="s">
        <v>3036</v>
      </c>
      <c r="D363" t="s">
        <v>345</v>
      </c>
      <c r="E363" s="27" t="s">
        <v>3037</v>
      </c>
      <c r="F363" s="28" t="s">
        <v>355</v>
      </c>
      <c r="G363" s="29">
        <v>8</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3038</v>
      </c>
    </row>
    <row r="366" ht="158.4">
      <c r="A366" s="1" t="s">
        <v>342</v>
      </c>
      <c r="E366" s="27" t="s">
        <v>447</v>
      </c>
    </row>
    <row r="367">
      <c r="A367" s="1" t="s">
        <v>333</v>
      </c>
      <c r="B367" s="1">
        <v>90</v>
      </c>
      <c r="C367" s="26" t="s">
        <v>3039</v>
      </c>
      <c r="D367" t="s">
        <v>345</v>
      </c>
      <c r="E367" s="27" t="s">
        <v>3040</v>
      </c>
      <c r="F367" s="28" t="s">
        <v>355</v>
      </c>
      <c r="G367" s="29">
        <v>8</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3041</v>
      </c>
    </row>
    <row r="370" ht="145.2">
      <c r="A370" s="1" t="s">
        <v>342</v>
      </c>
      <c r="E370" s="27" t="s">
        <v>1066</v>
      </c>
    </row>
    <row r="371" ht="26.4">
      <c r="A371" s="1" t="s">
        <v>333</v>
      </c>
      <c r="B371" s="1">
        <v>91</v>
      </c>
      <c r="C371" s="26" t="s">
        <v>3042</v>
      </c>
      <c r="D371" t="s">
        <v>345</v>
      </c>
      <c r="E371" s="27" t="s">
        <v>3043</v>
      </c>
      <c r="F371" s="28" t="s">
        <v>355</v>
      </c>
      <c r="G371" s="29">
        <v>2</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3044</v>
      </c>
    </row>
    <row r="374" ht="158.4">
      <c r="A374" s="1" t="s">
        <v>342</v>
      </c>
      <c r="E374" s="27" t="s">
        <v>447</v>
      </c>
    </row>
    <row r="375">
      <c r="A375" s="1" t="s">
        <v>333</v>
      </c>
      <c r="B375" s="1">
        <v>92</v>
      </c>
      <c r="C375" s="26" t="s">
        <v>3045</v>
      </c>
      <c r="D375" t="s">
        <v>345</v>
      </c>
      <c r="E375" s="27" t="s">
        <v>3046</v>
      </c>
      <c r="F375" s="28" t="s">
        <v>355</v>
      </c>
      <c r="G375" s="29">
        <v>2</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3047</v>
      </c>
    </row>
    <row r="378" ht="145.2">
      <c r="A378" s="1" t="s">
        <v>342</v>
      </c>
      <c r="E378" s="27" t="s">
        <v>1066</v>
      </c>
    </row>
    <row r="379">
      <c r="A379" s="1" t="s">
        <v>333</v>
      </c>
      <c r="B379" s="1">
        <v>93</v>
      </c>
      <c r="C379" s="26" t="s">
        <v>2729</v>
      </c>
      <c r="D379" t="s">
        <v>345</v>
      </c>
      <c r="E379" s="27" t="s">
        <v>2730</v>
      </c>
      <c r="F379" s="28" t="s">
        <v>355</v>
      </c>
      <c r="G379" s="29">
        <v>5</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3048</v>
      </c>
    </row>
    <row r="382" ht="158.4">
      <c r="A382" s="1" t="s">
        <v>342</v>
      </c>
      <c r="E382" s="27" t="s">
        <v>447</v>
      </c>
    </row>
    <row r="383" ht="26.4">
      <c r="A383" s="1" t="s">
        <v>333</v>
      </c>
      <c r="B383" s="1">
        <v>94</v>
      </c>
      <c r="C383" s="26" t="s">
        <v>3049</v>
      </c>
      <c r="D383" t="s">
        <v>345</v>
      </c>
      <c r="E383" s="27" t="s">
        <v>3050</v>
      </c>
      <c r="F383" s="28" t="s">
        <v>355</v>
      </c>
      <c r="G383" s="29">
        <v>1</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3051</v>
      </c>
    </row>
    <row r="386" ht="158.4">
      <c r="A386" s="1" t="s">
        <v>342</v>
      </c>
      <c r="E386" s="27" t="s">
        <v>447</v>
      </c>
    </row>
    <row r="387">
      <c r="A387" s="1" t="s">
        <v>333</v>
      </c>
      <c r="B387" s="1">
        <v>95</v>
      </c>
      <c r="C387" s="26" t="s">
        <v>2732</v>
      </c>
      <c r="D387" t="s">
        <v>345</v>
      </c>
      <c r="E387" s="27" t="s">
        <v>2733</v>
      </c>
      <c r="F387" s="28" t="s">
        <v>355</v>
      </c>
      <c r="G387" s="29">
        <v>11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3052</v>
      </c>
    </row>
    <row r="390" ht="158.4">
      <c r="A390" s="1" t="s">
        <v>342</v>
      </c>
      <c r="E390" s="27" t="s">
        <v>447</v>
      </c>
    </row>
    <row r="391">
      <c r="A391" s="1" t="s">
        <v>333</v>
      </c>
      <c r="B391" s="1">
        <v>96</v>
      </c>
      <c r="C391" s="26" t="s">
        <v>3053</v>
      </c>
      <c r="D391" t="s">
        <v>345</v>
      </c>
      <c r="E391" s="27" t="s">
        <v>3054</v>
      </c>
      <c r="F391" s="28" t="s">
        <v>355</v>
      </c>
      <c r="G391" s="29">
        <v>1</v>
      </c>
      <c r="H391" s="28">
        <v>0</v>
      </c>
      <c r="I391" s="30">
        <f>ROUND(G391*H391,P4)</f>
        <v>0</v>
      </c>
      <c r="L391" s="30">
        <v>0</v>
      </c>
      <c r="M391" s="24">
        <f>ROUND(G391*L391,P4)</f>
        <v>0</v>
      </c>
      <c r="N391" s="25" t="s">
        <v>1028</v>
      </c>
      <c r="O391" s="31">
        <f>M391*AA391</f>
        <v>0</v>
      </c>
      <c r="P391" s="1">
        <v>3</v>
      </c>
      <c r="AA391" s="1">
        <f>IF(P391=1,$O$3,IF(P391=2,$O$4,$O$5))</f>
        <v>0</v>
      </c>
    </row>
    <row r="392">
      <c r="A392" s="1" t="s">
        <v>339</v>
      </c>
      <c r="E392" s="27" t="s">
        <v>349</v>
      </c>
    </row>
    <row r="393">
      <c r="A393" s="1" t="s">
        <v>341</v>
      </c>
      <c r="E393" s="32" t="s">
        <v>3055</v>
      </c>
    </row>
    <row r="394" ht="198">
      <c r="A394" s="1" t="s">
        <v>342</v>
      </c>
      <c r="E394" s="27" t="s">
        <v>3056</v>
      </c>
    </row>
    <row r="395">
      <c r="A395" s="1" t="s">
        <v>333</v>
      </c>
      <c r="B395" s="1">
        <v>97</v>
      </c>
      <c r="C395" s="26" t="s">
        <v>2735</v>
      </c>
      <c r="D395" t="s">
        <v>345</v>
      </c>
      <c r="E395" s="27" t="s">
        <v>2736</v>
      </c>
      <c r="F395" s="28" t="s">
        <v>355</v>
      </c>
      <c r="G395" s="29">
        <v>18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3057</v>
      </c>
    </row>
    <row r="398" ht="145.2">
      <c r="A398" s="1" t="s">
        <v>342</v>
      </c>
      <c r="E398" s="27" t="s">
        <v>1066</v>
      </c>
    </row>
    <row r="399">
      <c r="A399" s="1" t="s">
        <v>333</v>
      </c>
      <c r="B399" s="1">
        <v>98</v>
      </c>
      <c r="C399" s="26" t="s">
        <v>2738</v>
      </c>
      <c r="D399" t="s">
        <v>345</v>
      </c>
      <c r="E399" s="27" t="s">
        <v>2739</v>
      </c>
      <c r="F399" s="28" t="s">
        <v>355</v>
      </c>
      <c r="G399" s="29">
        <v>1</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3058</v>
      </c>
    </row>
    <row r="402" ht="158.4">
      <c r="A402" s="1" t="s">
        <v>342</v>
      </c>
      <c r="E402" s="27" t="s">
        <v>447</v>
      </c>
    </row>
    <row r="403">
      <c r="A403" s="1" t="s">
        <v>333</v>
      </c>
      <c r="B403" s="1">
        <v>99</v>
      </c>
      <c r="C403" s="26" t="s">
        <v>2741</v>
      </c>
      <c r="D403" t="s">
        <v>345</v>
      </c>
      <c r="E403" s="27" t="s">
        <v>2033</v>
      </c>
      <c r="F403" s="28" t="s">
        <v>355</v>
      </c>
      <c r="G403" s="29">
        <v>1</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3059</v>
      </c>
    </row>
    <row r="406" ht="145.2">
      <c r="A406" s="1" t="s">
        <v>342</v>
      </c>
      <c r="E406" s="27" t="s">
        <v>1066</v>
      </c>
    </row>
    <row r="407" ht="26.4">
      <c r="A407" s="1" t="s">
        <v>333</v>
      </c>
      <c r="B407" s="1">
        <v>100</v>
      </c>
      <c r="C407" s="26" t="s">
        <v>3060</v>
      </c>
      <c r="D407" t="s">
        <v>345</v>
      </c>
      <c r="E407" s="27" t="s">
        <v>3061</v>
      </c>
      <c r="F407" s="28" t="s">
        <v>355</v>
      </c>
      <c r="G407" s="29">
        <v>1</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c r="A409" s="1" t="s">
        <v>341</v>
      </c>
      <c r="E409" s="32" t="s">
        <v>3062</v>
      </c>
    </row>
    <row r="410" ht="158.4">
      <c r="A410" s="1" t="s">
        <v>342</v>
      </c>
      <c r="E410" s="27" t="s">
        <v>447</v>
      </c>
    </row>
    <row r="411" ht="26.4">
      <c r="A411" s="1" t="s">
        <v>333</v>
      </c>
      <c r="B411" s="1">
        <v>101</v>
      </c>
      <c r="C411" s="26" t="s">
        <v>3063</v>
      </c>
      <c r="D411" t="s">
        <v>345</v>
      </c>
      <c r="E411" s="27" t="s">
        <v>3064</v>
      </c>
      <c r="F411" s="28" t="s">
        <v>355</v>
      </c>
      <c r="G411" s="29">
        <v>1</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c r="A413" s="1" t="s">
        <v>341</v>
      </c>
      <c r="E413" s="32" t="s">
        <v>3065</v>
      </c>
    </row>
    <row r="414" ht="158.4">
      <c r="A414" s="1" t="s">
        <v>342</v>
      </c>
      <c r="E414" s="27" t="s">
        <v>447</v>
      </c>
    </row>
    <row r="415" ht="26.4">
      <c r="A415" s="1" t="s">
        <v>333</v>
      </c>
      <c r="B415" s="1">
        <v>102</v>
      </c>
      <c r="C415" s="26" t="s">
        <v>3066</v>
      </c>
      <c r="D415" t="s">
        <v>345</v>
      </c>
      <c r="E415" s="27" t="s">
        <v>3067</v>
      </c>
      <c r="F415" s="28" t="s">
        <v>355</v>
      </c>
      <c r="G415" s="29">
        <v>1</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c r="A417" s="1" t="s">
        <v>341</v>
      </c>
      <c r="E417" s="32" t="s">
        <v>3068</v>
      </c>
    </row>
    <row r="418" ht="158.4">
      <c r="A418" s="1" t="s">
        <v>342</v>
      </c>
      <c r="E418" s="27" t="s">
        <v>447</v>
      </c>
    </row>
    <row r="419">
      <c r="A419" s="1" t="s">
        <v>333</v>
      </c>
      <c r="B419" s="1">
        <v>103</v>
      </c>
      <c r="C419" s="26" t="s">
        <v>3069</v>
      </c>
      <c r="D419" t="s">
        <v>345</v>
      </c>
      <c r="E419" s="27" t="s">
        <v>3070</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1702</v>
      </c>
    </row>
    <row r="422" ht="145.2">
      <c r="A422" s="1" t="s">
        <v>342</v>
      </c>
      <c r="E422" s="27" t="s">
        <v>1066</v>
      </c>
    </row>
    <row r="423">
      <c r="A423" s="1" t="s">
        <v>333</v>
      </c>
      <c r="B423" s="1">
        <v>104</v>
      </c>
      <c r="C423" s="26" t="s">
        <v>2601</v>
      </c>
      <c r="D423" t="s">
        <v>345</v>
      </c>
      <c r="E423" s="27" t="s">
        <v>2602</v>
      </c>
      <c r="F423" s="28" t="s">
        <v>355</v>
      </c>
      <c r="G423" s="29">
        <v>2</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3071</v>
      </c>
    </row>
    <row r="426" ht="184.8">
      <c r="A426" s="1" t="s">
        <v>342</v>
      </c>
      <c r="E426" s="27" t="s">
        <v>2603</v>
      </c>
    </row>
    <row r="427" ht="26.4">
      <c r="A427" s="1" t="s">
        <v>333</v>
      </c>
      <c r="B427" s="1">
        <v>105</v>
      </c>
      <c r="C427" s="26" t="s">
        <v>3072</v>
      </c>
      <c r="D427" t="s">
        <v>345</v>
      </c>
      <c r="E427" s="27" t="s">
        <v>3073</v>
      </c>
      <c r="F427" s="28" t="s">
        <v>355</v>
      </c>
      <c r="G427" s="29">
        <v>2</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3074</v>
      </c>
    </row>
    <row r="430" ht="184.8">
      <c r="A430" s="1" t="s">
        <v>342</v>
      </c>
      <c r="E430" s="27" t="s">
        <v>2603</v>
      </c>
    </row>
    <row r="431">
      <c r="A431" s="1" t="s">
        <v>333</v>
      </c>
      <c r="B431" s="1">
        <v>106</v>
      </c>
      <c r="C431" s="26" t="s">
        <v>2604</v>
      </c>
      <c r="D431" t="s">
        <v>345</v>
      </c>
      <c r="E431" s="27" t="s">
        <v>2605</v>
      </c>
      <c r="F431" s="28" t="s">
        <v>355</v>
      </c>
      <c r="G431" s="29">
        <v>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3075</v>
      </c>
    </row>
    <row r="434" ht="184.8">
      <c r="A434" s="1" t="s">
        <v>342</v>
      </c>
      <c r="E434" s="27" t="s">
        <v>2603</v>
      </c>
    </row>
    <row r="435" ht="26.4">
      <c r="A435" s="1" t="s">
        <v>333</v>
      </c>
      <c r="B435" s="1">
        <v>107</v>
      </c>
      <c r="C435" s="26" t="s">
        <v>2745</v>
      </c>
      <c r="D435" t="s">
        <v>345</v>
      </c>
      <c r="E435" s="27" t="s">
        <v>2746</v>
      </c>
      <c r="F435" s="28" t="s">
        <v>355</v>
      </c>
      <c r="G435" s="29">
        <v>2</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3076</v>
      </c>
    </row>
    <row r="438" ht="184.8">
      <c r="A438" s="1" t="s">
        <v>342</v>
      </c>
      <c r="E438" s="27" t="s">
        <v>2603</v>
      </c>
    </row>
    <row r="439" ht="26.4">
      <c r="A439" s="1" t="s">
        <v>333</v>
      </c>
      <c r="B439" s="1">
        <v>108</v>
      </c>
      <c r="C439" s="26" t="s">
        <v>2748</v>
      </c>
      <c r="D439" t="s">
        <v>345</v>
      </c>
      <c r="E439" s="27" t="s">
        <v>2749</v>
      </c>
      <c r="F439" s="28" t="s">
        <v>355</v>
      </c>
      <c r="G439" s="29">
        <v>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3077</v>
      </c>
    </row>
    <row r="442" ht="184.8">
      <c r="A442" s="1" t="s">
        <v>342</v>
      </c>
      <c r="E442" s="27" t="s">
        <v>2603</v>
      </c>
    </row>
    <row r="443" ht="26.4">
      <c r="A443" s="1" t="s">
        <v>333</v>
      </c>
      <c r="B443" s="1">
        <v>109</v>
      </c>
      <c r="C443" s="26" t="s">
        <v>2751</v>
      </c>
      <c r="D443" t="s">
        <v>345</v>
      </c>
      <c r="E443" s="27" t="s">
        <v>2752</v>
      </c>
      <c r="F443" s="28" t="s">
        <v>355</v>
      </c>
      <c r="G443" s="29">
        <v>4</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3078</v>
      </c>
    </row>
    <row r="446" ht="184.8">
      <c r="A446" s="1" t="s">
        <v>342</v>
      </c>
      <c r="E446" s="27" t="s">
        <v>2603</v>
      </c>
    </row>
    <row r="447" ht="26.4">
      <c r="A447" s="1" t="s">
        <v>333</v>
      </c>
      <c r="B447" s="1">
        <v>110</v>
      </c>
      <c r="C447" s="26" t="s">
        <v>2754</v>
      </c>
      <c r="D447" t="s">
        <v>345</v>
      </c>
      <c r="E447" s="27" t="s">
        <v>2755</v>
      </c>
      <c r="F447" s="28" t="s">
        <v>355</v>
      </c>
      <c r="G447" s="29">
        <v>2</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c r="A449" s="1" t="s">
        <v>341</v>
      </c>
      <c r="E449" s="32" t="s">
        <v>3079</v>
      </c>
    </row>
    <row r="450" ht="184.8">
      <c r="A450" s="1" t="s">
        <v>342</v>
      </c>
      <c r="E450" s="27" t="s">
        <v>2603</v>
      </c>
    </row>
    <row r="451">
      <c r="A451" s="1" t="s">
        <v>333</v>
      </c>
      <c r="B451" s="1">
        <v>111</v>
      </c>
      <c r="C451" s="26" t="s">
        <v>2757</v>
      </c>
      <c r="D451" t="s">
        <v>345</v>
      </c>
      <c r="E451" s="27" t="s">
        <v>2758</v>
      </c>
      <c r="F451" s="28" t="s">
        <v>355</v>
      </c>
      <c r="G451" s="29">
        <v>3</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3080</v>
      </c>
    </row>
    <row r="454" ht="184.8">
      <c r="A454" s="1" t="s">
        <v>342</v>
      </c>
      <c r="E454" s="27" t="s">
        <v>2603</v>
      </c>
    </row>
    <row r="455">
      <c r="A455" s="1" t="s">
        <v>333</v>
      </c>
      <c r="B455" s="1">
        <v>112</v>
      </c>
      <c r="C455" s="26" t="s">
        <v>3081</v>
      </c>
      <c r="D455" t="s">
        <v>345</v>
      </c>
      <c r="E455" s="27" t="s">
        <v>3082</v>
      </c>
      <c r="F455" s="28" t="s">
        <v>355</v>
      </c>
      <c r="G455" s="29">
        <v>1</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c r="A457" s="1" t="s">
        <v>341</v>
      </c>
      <c r="E457" s="32" t="s">
        <v>3083</v>
      </c>
    </row>
    <row r="458" ht="132">
      <c r="A458" s="1" t="s">
        <v>342</v>
      </c>
      <c r="E458" s="27" t="s">
        <v>3084</v>
      </c>
    </row>
    <row r="459" ht="26.4">
      <c r="A459" s="1" t="s">
        <v>333</v>
      </c>
      <c r="B459" s="1">
        <v>113</v>
      </c>
      <c r="C459" s="26" t="s">
        <v>3085</v>
      </c>
      <c r="D459" t="s">
        <v>345</v>
      </c>
      <c r="E459" s="27" t="s">
        <v>3086</v>
      </c>
      <c r="F459" s="28" t="s">
        <v>355</v>
      </c>
      <c r="G459" s="29">
        <v>1</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c r="A461" s="1" t="s">
        <v>341</v>
      </c>
      <c r="E461" s="32" t="s">
        <v>3087</v>
      </c>
    </row>
    <row r="462" ht="132">
      <c r="A462" s="1" t="s">
        <v>342</v>
      </c>
      <c r="E462" s="27" t="s">
        <v>2763</v>
      </c>
    </row>
    <row r="463">
      <c r="A463" s="1" t="s">
        <v>330</v>
      </c>
      <c r="C463" s="22" t="s">
        <v>357</v>
      </c>
      <c r="E463" s="23" t="s">
        <v>1375</v>
      </c>
      <c r="L463" s="24">
        <f>SUMIFS(L464:L483,A464:A483,"P")</f>
        <v>0</v>
      </c>
      <c r="M463" s="24">
        <f>SUMIFS(M464:M483,A464:A483,"P")</f>
        <v>0</v>
      </c>
      <c r="N463" s="25"/>
    </row>
    <row r="464" ht="26.4">
      <c r="A464" s="1" t="s">
        <v>333</v>
      </c>
      <c r="B464" s="1">
        <v>114</v>
      </c>
      <c r="C464" s="26" t="s">
        <v>449</v>
      </c>
      <c r="D464" t="s">
        <v>450</v>
      </c>
      <c r="E464" s="27" t="s">
        <v>451</v>
      </c>
      <c r="F464" s="28" t="s">
        <v>337</v>
      </c>
      <c r="G464" s="29">
        <v>7.2000000000000002</v>
      </c>
      <c r="H464" s="28">
        <v>0</v>
      </c>
      <c r="I464" s="30">
        <f>ROUND(G464*H464,P4)</f>
        <v>0</v>
      </c>
      <c r="L464" s="30">
        <v>0</v>
      </c>
      <c r="M464" s="24">
        <f>ROUND(G464*L464,P4)</f>
        <v>0</v>
      </c>
      <c r="N464" s="25" t="s">
        <v>338</v>
      </c>
      <c r="O464" s="31">
        <f>M464*AA464</f>
        <v>0</v>
      </c>
      <c r="P464" s="1">
        <v>3</v>
      </c>
      <c r="AA464" s="1">
        <f>IF(P464=1,$O$3,IF(P464=2,$O$4,$O$5))</f>
        <v>0</v>
      </c>
    </row>
    <row r="465" ht="26.4">
      <c r="A465" s="1" t="s">
        <v>339</v>
      </c>
      <c r="E465" s="27" t="s">
        <v>340</v>
      </c>
    </row>
    <row r="466">
      <c r="A466" s="1" t="s">
        <v>341</v>
      </c>
      <c r="E466" s="32" t="s">
        <v>3088</v>
      </c>
    </row>
    <row r="467" ht="158.4">
      <c r="A467" s="1" t="s">
        <v>342</v>
      </c>
      <c r="E467" s="27" t="s">
        <v>343</v>
      </c>
    </row>
    <row r="468" ht="26.4">
      <c r="A468" s="1" t="s">
        <v>333</v>
      </c>
      <c r="B468" s="1">
        <v>115</v>
      </c>
      <c r="C468" s="26" t="s">
        <v>1849</v>
      </c>
      <c r="D468" t="s">
        <v>1850</v>
      </c>
      <c r="E468" s="27" t="s">
        <v>1851</v>
      </c>
      <c r="F468" s="28" t="s">
        <v>337</v>
      </c>
      <c r="G468" s="29">
        <v>0.10000000000000001</v>
      </c>
      <c r="H468" s="28">
        <v>0</v>
      </c>
      <c r="I468" s="30">
        <f>ROUND(G468*H468,P4)</f>
        <v>0</v>
      </c>
      <c r="L468" s="30">
        <v>0</v>
      </c>
      <c r="M468" s="24">
        <f>ROUND(G468*L468,P4)</f>
        <v>0</v>
      </c>
      <c r="N468" s="25" t="s">
        <v>338</v>
      </c>
      <c r="O468" s="31">
        <f>M468*AA468</f>
        <v>0</v>
      </c>
      <c r="P468" s="1">
        <v>3</v>
      </c>
      <c r="AA468" s="1">
        <f>IF(P468=1,$O$3,IF(P468=2,$O$4,$O$5))</f>
        <v>0</v>
      </c>
    </row>
    <row r="469" ht="26.4">
      <c r="A469" s="1" t="s">
        <v>339</v>
      </c>
      <c r="E469" s="27" t="s">
        <v>340</v>
      </c>
    </row>
    <row r="470">
      <c r="A470" s="1" t="s">
        <v>341</v>
      </c>
      <c r="E470" s="32" t="s">
        <v>1951</v>
      </c>
    </row>
    <row r="471" ht="158.4">
      <c r="A471" s="1" t="s">
        <v>342</v>
      </c>
      <c r="E471" s="27" t="s">
        <v>343</v>
      </c>
    </row>
    <row r="472" ht="26.4">
      <c r="A472" s="1" t="s">
        <v>333</v>
      </c>
      <c r="B472" s="1">
        <v>116</v>
      </c>
      <c r="C472" s="26" t="s">
        <v>1853</v>
      </c>
      <c r="D472" t="s">
        <v>1854</v>
      </c>
      <c r="E472" s="27" t="s">
        <v>1855</v>
      </c>
      <c r="F472" s="28" t="s">
        <v>337</v>
      </c>
      <c r="G472" s="29">
        <v>0.5</v>
      </c>
      <c r="H472" s="28">
        <v>0</v>
      </c>
      <c r="I472" s="30">
        <f>ROUND(G472*H472,P4)</f>
        <v>0</v>
      </c>
      <c r="L472" s="30">
        <v>0</v>
      </c>
      <c r="M472" s="24">
        <f>ROUND(G472*L472,P4)</f>
        <v>0</v>
      </c>
      <c r="N472" s="25" t="s">
        <v>338</v>
      </c>
      <c r="O472" s="31">
        <f>M472*AA472</f>
        <v>0</v>
      </c>
      <c r="P472" s="1">
        <v>3</v>
      </c>
      <c r="AA472" s="1">
        <f>IF(P472=1,$O$3,IF(P472=2,$O$4,$O$5))</f>
        <v>0</v>
      </c>
    </row>
    <row r="473" ht="26.4">
      <c r="A473" s="1" t="s">
        <v>339</v>
      </c>
      <c r="E473" s="27" t="s">
        <v>340</v>
      </c>
    </row>
    <row r="474">
      <c r="A474" s="1" t="s">
        <v>341</v>
      </c>
      <c r="E474" s="32" t="s">
        <v>1856</v>
      </c>
    </row>
    <row r="475" ht="158.4">
      <c r="A475" s="1" t="s">
        <v>342</v>
      </c>
      <c r="E475" s="27" t="s">
        <v>343</v>
      </c>
    </row>
    <row r="476" ht="26.4">
      <c r="A476" s="1" t="s">
        <v>333</v>
      </c>
      <c r="B476" s="1">
        <v>117</v>
      </c>
      <c r="C476" s="26" t="s">
        <v>1377</v>
      </c>
      <c r="D476" t="s">
        <v>1378</v>
      </c>
      <c r="E476" s="27" t="s">
        <v>1379</v>
      </c>
      <c r="F476" s="28" t="s">
        <v>337</v>
      </c>
      <c r="G476" s="29">
        <v>0.10000000000000001</v>
      </c>
      <c r="H476" s="28">
        <v>0</v>
      </c>
      <c r="I476" s="30">
        <f>ROUND(G476*H476,P4)</f>
        <v>0</v>
      </c>
      <c r="L476" s="30">
        <v>0</v>
      </c>
      <c r="M476" s="24">
        <f>ROUND(G476*L476,P4)</f>
        <v>0</v>
      </c>
      <c r="N476" s="25" t="s">
        <v>338</v>
      </c>
      <c r="O476" s="31">
        <f>M476*AA476</f>
        <v>0</v>
      </c>
      <c r="P476" s="1">
        <v>3</v>
      </c>
      <c r="AA476" s="1">
        <f>IF(P476=1,$O$3,IF(P476=2,$O$4,$O$5))</f>
        <v>0</v>
      </c>
    </row>
    <row r="477" ht="26.4">
      <c r="A477" s="1" t="s">
        <v>339</v>
      </c>
      <c r="E477" s="27" t="s">
        <v>340</v>
      </c>
    </row>
    <row r="478">
      <c r="A478" s="1" t="s">
        <v>341</v>
      </c>
      <c r="E478" s="32" t="s">
        <v>1951</v>
      </c>
    </row>
    <row r="479" ht="158.4">
      <c r="A479" s="1" t="s">
        <v>342</v>
      </c>
      <c r="E479" s="27" t="s">
        <v>343</v>
      </c>
    </row>
    <row r="480" ht="26.4">
      <c r="A480" s="1" t="s">
        <v>333</v>
      </c>
      <c r="B480" s="1">
        <v>118</v>
      </c>
      <c r="C480" s="26" t="s">
        <v>471</v>
      </c>
      <c r="D480" t="s">
        <v>472</v>
      </c>
      <c r="E480" s="27" t="s">
        <v>473</v>
      </c>
      <c r="F480" s="28" t="s">
        <v>337</v>
      </c>
      <c r="G480" s="29">
        <v>0.10000000000000001</v>
      </c>
      <c r="H480" s="28">
        <v>0</v>
      </c>
      <c r="I480" s="30">
        <f>ROUND(G480*H480,P4)</f>
        <v>0</v>
      </c>
      <c r="L480" s="30">
        <v>0</v>
      </c>
      <c r="M480" s="24">
        <f>ROUND(G480*L480,P4)</f>
        <v>0</v>
      </c>
      <c r="N480" s="25" t="s">
        <v>338</v>
      </c>
      <c r="O480" s="31">
        <f>M480*AA480</f>
        <v>0</v>
      </c>
      <c r="P480" s="1">
        <v>3</v>
      </c>
      <c r="AA480" s="1">
        <f>IF(P480=1,$O$3,IF(P480=2,$O$4,$O$5))</f>
        <v>0</v>
      </c>
    </row>
    <row r="481" ht="26.4">
      <c r="A481" s="1" t="s">
        <v>339</v>
      </c>
      <c r="E481" s="27" t="s">
        <v>340</v>
      </c>
    </row>
    <row r="482">
      <c r="A482" s="1" t="s">
        <v>341</v>
      </c>
      <c r="E482" s="32" t="s">
        <v>1951</v>
      </c>
    </row>
    <row r="483" ht="158.4">
      <c r="A483" s="1" t="s">
        <v>342</v>
      </c>
      <c r="E4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3089</v>
      </c>
      <c r="E8" s="23" t="s">
        <v>77</v>
      </c>
      <c r="L8" s="24">
        <f>L9+L206</f>
        <v>0</v>
      </c>
      <c r="M8" s="24">
        <f>M9+M206</f>
        <v>0</v>
      </c>
      <c r="N8" s="25"/>
    </row>
    <row r="9">
      <c r="A9" s="1" t="s">
        <v>330</v>
      </c>
      <c r="C9" s="22" t="s">
        <v>331</v>
      </c>
      <c r="E9" s="23" t="s">
        <v>1025</v>
      </c>
      <c r="L9" s="24">
        <f>SUMIFS(L10:L205,A10:A205,"P")</f>
        <v>0</v>
      </c>
      <c r="M9" s="24">
        <f>SUMIFS(M10:M205,A10:A205,"P")</f>
        <v>0</v>
      </c>
      <c r="N9" s="25"/>
    </row>
    <row r="10">
      <c r="A10" s="1" t="s">
        <v>333</v>
      </c>
      <c r="B10" s="1">
        <v>1</v>
      </c>
      <c r="C10" s="26" t="s">
        <v>2397</v>
      </c>
      <c r="D10" t="s">
        <v>345</v>
      </c>
      <c r="E10" s="27" t="s">
        <v>2398</v>
      </c>
      <c r="F10" s="28" t="s">
        <v>355</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2424</v>
      </c>
    </row>
    <row r="13" ht="158.4">
      <c r="A13" s="1" t="s">
        <v>342</v>
      </c>
      <c r="E13" s="27" t="s">
        <v>447</v>
      </c>
    </row>
    <row r="14" ht="26.4">
      <c r="A14" s="1" t="s">
        <v>333</v>
      </c>
      <c r="B14" s="1">
        <v>2</v>
      </c>
      <c r="C14" s="26" t="s">
        <v>2399</v>
      </c>
      <c r="D14" t="s">
        <v>345</v>
      </c>
      <c r="E14" s="27" t="s">
        <v>2400</v>
      </c>
      <c r="F14" s="28" t="s">
        <v>355</v>
      </c>
      <c r="G14" s="29">
        <v>360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2783</v>
      </c>
    </row>
    <row r="17" ht="158.4">
      <c r="A17" s="1" t="s">
        <v>342</v>
      </c>
      <c r="E17" s="27" t="s">
        <v>447</v>
      </c>
    </row>
    <row r="18" ht="26.4">
      <c r="A18" s="1" t="s">
        <v>333</v>
      </c>
      <c r="B18" s="1">
        <v>3</v>
      </c>
      <c r="C18" s="26" t="s">
        <v>1212</v>
      </c>
      <c r="D18" t="s">
        <v>345</v>
      </c>
      <c r="E18" s="27" t="s">
        <v>1213</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2119</v>
      </c>
    </row>
    <row r="21" ht="158.4">
      <c r="A21" s="1" t="s">
        <v>342</v>
      </c>
      <c r="E21" s="27" t="s">
        <v>447</v>
      </c>
    </row>
    <row r="22">
      <c r="A22" s="1" t="s">
        <v>333</v>
      </c>
      <c r="B22" s="1">
        <v>4</v>
      </c>
      <c r="C22" s="26" t="s">
        <v>2402</v>
      </c>
      <c r="D22" t="s">
        <v>345</v>
      </c>
      <c r="E22" s="27" t="s">
        <v>2403</v>
      </c>
      <c r="F22" s="28" t="s">
        <v>355</v>
      </c>
      <c r="G22" s="29">
        <v>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3090</v>
      </c>
    </row>
    <row r="25" ht="158.4">
      <c r="A25" s="1" t="s">
        <v>342</v>
      </c>
      <c r="E25" s="27" t="s">
        <v>447</v>
      </c>
    </row>
    <row r="26">
      <c r="A26" s="1" t="s">
        <v>333</v>
      </c>
      <c r="B26" s="1">
        <v>5</v>
      </c>
      <c r="C26" s="26" t="s">
        <v>1057</v>
      </c>
      <c r="D26" t="s">
        <v>345</v>
      </c>
      <c r="E26" s="27" t="s">
        <v>1058</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1046</v>
      </c>
    </row>
    <row r="29" ht="158.4">
      <c r="A29" s="1" t="s">
        <v>342</v>
      </c>
      <c r="E29" s="27" t="s">
        <v>447</v>
      </c>
    </row>
    <row r="30">
      <c r="A30" s="1" t="s">
        <v>333</v>
      </c>
      <c r="B30" s="1">
        <v>6</v>
      </c>
      <c r="C30" s="26" t="s">
        <v>1059</v>
      </c>
      <c r="D30" t="s">
        <v>345</v>
      </c>
      <c r="E30" s="27" t="s">
        <v>1060</v>
      </c>
      <c r="F30" s="28" t="s">
        <v>355</v>
      </c>
      <c r="G30" s="29">
        <v>44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2773</v>
      </c>
    </row>
    <row r="33" ht="132">
      <c r="A33" s="1" t="s">
        <v>342</v>
      </c>
      <c r="E33" s="27" t="s">
        <v>1061</v>
      </c>
    </row>
    <row r="34">
      <c r="A34" s="1" t="s">
        <v>333</v>
      </c>
      <c r="B34" s="1">
        <v>7</v>
      </c>
      <c r="C34" s="26" t="s">
        <v>2404</v>
      </c>
      <c r="D34" t="s">
        <v>345</v>
      </c>
      <c r="E34" s="27" t="s">
        <v>2405</v>
      </c>
      <c r="F34" s="28" t="s">
        <v>355</v>
      </c>
      <c r="G34" s="29">
        <v>11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2139</v>
      </c>
    </row>
    <row r="37" ht="158.4">
      <c r="A37" s="1" t="s">
        <v>342</v>
      </c>
      <c r="E37" s="27" t="s">
        <v>447</v>
      </c>
    </row>
    <row r="38">
      <c r="A38" s="1" t="s">
        <v>333</v>
      </c>
      <c r="B38" s="1">
        <v>8</v>
      </c>
      <c r="C38" s="26" t="s">
        <v>2406</v>
      </c>
      <c r="D38" t="s">
        <v>345</v>
      </c>
      <c r="E38" s="27" t="s">
        <v>2407</v>
      </c>
      <c r="F38" s="28" t="s">
        <v>355</v>
      </c>
      <c r="G38" s="29">
        <v>11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2139</v>
      </c>
    </row>
    <row r="41" ht="132">
      <c r="A41" s="1" t="s">
        <v>342</v>
      </c>
      <c r="E41" s="27" t="s">
        <v>1061</v>
      </c>
    </row>
    <row r="42" ht="26.4">
      <c r="A42" s="1" t="s">
        <v>333</v>
      </c>
      <c r="B42" s="1">
        <v>9</v>
      </c>
      <c r="C42" s="26" t="s">
        <v>1062</v>
      </c>
      <c r="D42" t="s">
        <v>345</v>
      </c>
      <c r="E42" s="27" t="s">
        <v>1063</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2128</v>
      </c>
    </row>
    <row r="45" ht="158.4">
      <c r="A45" s="1" t="s">
        <v>342</v>
      </c>
      <c r="E45" s="27" t="s">
        <v>447</v>
      </c>
    </row>
    <row r="46">
      <c r="A46" s="1" t="s">
        <v>333</v>
      </c>
      <c r="B46" s="1">
        <v>10</v>
      </c>
      <c r="C46" s="26" t="s">
        <v>1064</v>
      </c>
      <c r="D46" t="s">
        <v>345</v>
      </c>
      <c r="E46" s="27" t="s">
        <v>1065</v>
      </c>
      <c r="F46" s="28" t="s">
        <v>355</v>
      </c>
      <c r="G46" s="29">
        <v>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2128</v>
      </c>
    </row>
    <row r="49" ht="145.2">
      <c r="A49" s="1" t="s">
        <v>342</v>
      </c>
      <c r="E49" s="27" t="s">
        <v>1066</v>
      </c>
    </row>
    <row r="50" ht="26.4">
      <c r="A50" s="1" t="s">
        <v>333</v>
      </c>
      <c r="B50" s="1">
        <v>11</v>
      </c>
      <c r="C50" s="26" t="s">
        <v>1067</v>
      </c>
      <c r="D50" t="s">
        <v>345</v>
      </c>
      <c r="E50" s="27" t="s">
        <v>1068</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2128</v>
      </c>
    </row>
    <row r="53" ht="184.8">
      <c r="A53" s="1" t="s">
        <v>342</v>
      </c>
      <c r="E53" s="27" t="s">
        <v>1069</v>
      </c>
    </row>
    <row r="54">
      <c r="A54" s="1" t="s">
        <v>333</v>
      </c>
      <c r="B54" s="1">
        <v>12</v>
      </c>
      <c r="C54" s="26" t="s">
        <v>2408</v>
      </c>
      <c r="D54" t="s">
        <v>345</v>
      </c>
      <c r="E54" s="27" t="s">
        <v>2409</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8.4">
      <c r="A57" s="1" t="s">
        <v>342</v>
      </c>
      <c r="E57" s="27" t="s">
        <v>447</v>
      </c>
    </row>
    <row r="58">
      <c r="A58" s="1" t="s">
        <v>333</v>
      </c>
      <c r="B58" s="1">
        <v>13</v>
      </c>
      <c r="C58" s="26" t="s">
        <v>2410</v>
      </c>
      <c r="D58" t="s">
        <v>345</v>
      </c>
      <c r="E58" s="27" t="s">
        <v>2411</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32">
      <c r="A61" s="1" t="s">
        <v>342</v>
      </c>
      <c r="E61" s="27" t="s">
        <v>1061</v>
      </c>
    </row>
    <row r="62">
      <c r="A62" s="1" t="s">
        <v>333</v>
      </c>
      <c r="B62" s="1">
        <v>14</v>
      </c>
      <c r="C62" s="26" t="s">
        <v>2412</v>
      </c>
      <c r="D62" t="s">
        <v>345</v>
      </c>
      <c r="E62" s="27" t="s">
        <v>2413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8.4">
      <c r="A65" s="1" t="s">
        <v>342</v>
      </c>
      <c r="E65" s="27" t="s">
        <v>447</v>
      </c>
    </row>
    <row r="66">
      <c r="A66" s="1" t="s">
        <v>333</v>
      </c>
      <c r="B66" s="1">
        <v>15</v>
      </c>
      <c r="C66" s="26" t="s">
        <v>2414</v>
      </c>
      <c r="D66" t="s">
        <v>345</v>
      </c>
      <c r="E66" s="27" t="s">
        <v>2415</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32">
      <c r="A69" s="1" t="s">
        <v>342</v>
      </c>
      <c r="E69" s="27" t="s">
        <v>1061</v>
      </c>
    </row>
    <row r="70" ht="26.4">
      <c r="A70" s="1" t="s">
        <v>333</v>
      </c>
      <c r="B70" s="1">
        <v>16</v>
      </c>
      <c r="C70" s="26" t="s">
        <v>2416</v>
      </c>
      <c r="D70" t="s">
        <v>345</v>
      </c>
      <c r="E70" s="27" t="s">
        <v>2417</v>
      </c>
      <c r="F70" s="28" t="s">
        <v>355</v>
      </c>
      <c r="G70" s="29">
        <v>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1050</v>
      </c>
    </row>
    <row r="73" ht="158.4">
      <c r="A73" s="1" t="s">
        <v>342</v>
      </c>
      <c r="E73" s="27" t="s">
        <v>447</v>
      </c>
    </row>
    <row r="74">
      <c r="A74" s="1" t="s">
        <v>333</v>
      </c>
      <c r="B74" s="1">
        <v>17</v>
      </c>
      <c r="C74" s="26" t="s">
        <v>2418</v>
      </c>
      <c r="D74" t="s">
        <v>345</v>
      </c>
      <c r="E74" s="27" t="s">
        <v>2419</v>
      </c>
      <c r="F74" s="28" t="s">
        <v>355</v>
      </c>
      <c r="G74" s="29">
        <v>5</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1050</v>
      </c>
    </row>
    <row r="77" ht="132">
      <c r="A77" s="1" t="s">
        <v>342</v>
      </c>
      <c r="E77" s="27" t="s">
        <v>1061</v>
      </c>
    </row>
    <row r="78">
      <c r="A78" s="1" t="s">
        <v>333</v>
      </c>
      <c r="B78" s="1">
        <v>18</v>
      </c>
      <c r="C78" s="26" t="s">
        <v>1128</v>
      </c>
      <c r="D78" t="s">
        <v>345</v>
      </c>
      <c r="E78" s="27" t="s">
        <v>1129</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05.6">
      <c r="A81" s="1" t="s">
        <v>342</v>
      </c>
      <c r="E81" s="27" t="s">
        <v>1131</v>
      </c>
    </row>
    <row r="82">
      <c r="A82" s="1" t="s">
        <v>333</v>
      </c>
      <c r="B82" s="1">
        <v>19</v>
      </c>
      <c r="C82" s="26" t="s">
        <v>2420</v>
      </c>
      <c r="D82" t="s">
        <v>345</v>
      </c>
      <c r="E82" s="27" t="s">
        <v>2421</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105.6">
      <c r="A85" s="1" t="s">
        <v>342</v>
      </c>
      <c r="E85" s="27" t="s">
        <v>1131</v>
      </c>
    </row>
    <row r="86">
      <c r="A86" s="1" t="s">
        <v>333</v>
      </c>
      <c r="B86" s="1">
        <v>20</v>
      </c>
      <c r="C86" s="26" t="s">
        <v>2422</v>
      </c>
      <c r="D86" t="s">
        <v>345</v>
      </c>
      <c r="E86" s="27" t="s">
        <v>2423</v>
      </c>
      <c r="F86" s="28" t="s">
        <v>361</v>
      </c>
      <c r="G86" s="29">
        <v>20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2251</v>
      </c>
    </row>
    <row r="89" ht="79.2">
      <c r="A89" s="1" t="s">
        <v>342</v>
      </c>
      <c r="E89" s="27" t="s">
        <v>906</v>
      </c>
    </row>
    <row r="90" ht="26.4">
      <c r="A90" s="1" t="s">
        <v>333</v>
      </c>
      <c r="B90" s="1">
        <v>21</v>
      </c>
      <c r="C90" s="26" t="s">
        <v>1114</v>
      </c>
      <c r="D90" t="s">
        <v>345</v>
      </c>
      <c r="E90" s="27" t="s">
        <v>1115</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2128</v>
      </c>
    </row>
    <row r="93" ht="92.4">
      <c r="A93" s="1" t="s">
        <v>342</v>
      </c>
      <c r="E93" s="27" t="s">
        <v>1113</v>
      </c>
    </row>
    <row r="94">
      <c r="A94" s="1" t="s">
        <v>333</v>
      </c>
      <c r="B94" s="1">
        <v>22</v>
      </c>
      <c r="C94" s="26" t="s">
        <v>1184</v>
      </c>
      <c r="D94" t="s">
        <v>345</v>
      </c>
      <c r="E94" s="27" t="s">
        <v>1185</v>
      </c>
      <c r="F94" s="28" t="s">
        <v>361</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1033</v>
      </c>
    </row>
    <row r="97" ht="171.6">
      <c r="A97" s="1" t="s">
        <v>342</v>
      </c>
      <c r="E97" s="27" t="s">
        <v>1186</v>
      </c>
    </row>
    <row r="98">
      <c r="A98" s="1" t="s">
        <v>333</v>
      </c>
      <c r="B98" s="1">
        <v>23</v>
      </c>
      <c r="C98" s="26" t="s">
        <v>1187</v>
      </c>
      <c r="D98" t="s">
        <v>345</v>
      </c>
      <c r="E98" s="27" t="s">
        <v>1188</v>
      </c>
      <c r="F98" s="28" t="s">
        <v>361</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1033</v>
      </c>
    </row>
    <row r="101" ht="132">
      <c r="A101" s="1" t="s">
        <v>342</v>
      </c>
      <c r="E101" s="27" t="s">
        <v>1189</v>
      </c>
    </row>
    <row r="102">
      <c r="A102" s="1" t="s">
        <v>333</v>
      </c>
      <c r="B102" s="1">
        <v>24</v>
      </c>
      <c r="C102" s="26" t="s">
        <v>2425</v>
      </c>
      <c r="D102" t="s">
        <v>345</v>
      </c>
      <c r="E102" s="27" t="s">
        <v>2426</v>
      </c>
      <c r="F102" s="28" t="s">
        <v>2362</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5.2">
      <c r="A105" s="1" t="s">
        <v>342</v>
      </c>
      <c r="E105" s="27" t="s">
        <v>2363</v>
      </c>
    </row>
    <row r="106">
      <c r="A106" s="1" t="s">
        <v>333</v>
      </c>
      <c r="B106" s="1">
        <v>25</v>
      </c>
      <c r="C106" s="26" t="s">
        <v>2427</v>
      </c>
      <c r="D106" t="s">
        <v>345</v>
      </c>
      <c r="E106" s="27" t="s">
        <v>2428</v>
      </c>
      <c r="F106" s="28" t="s">
        <v>2362</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5.2">
      <c r="A109" s="1" t="s">
        <v>342</v>
      </c>
      <c r="E109" s="27" t="s">
        <v>2363</v>
      </c>
    </row>
    <row r="110">
      <c r="A110" s="1" t="s">
        <v>333</v>
      </c>
      <c r="B110" s="1">
        <v>26</v>
      </c>
      <c r="C110" s="26" t="s">
        <v>1198</v>
      </c>
      <c r="D110" t="s">
        <v>345</v>
      </c>
      <c r="E110" s="27" t="s">
        <v>1199</v>
      </c>
      <c r="F110" s="28" t="s">
        <v>532</v>
      </c>
      <c r="G110" s="29">
        <v>7.2000000000000002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3088</v>
      </c>
    </row>
    <row r="113" ht="171.6">
      <c r="A113" s="1" t="s">
        <v>342</v>
      </c>
      <c r="E113" s="27" t="s">
        <v>1193</v>
      </c>
    </row>
    <row r="114">
      <c r="A114" s="1" t="s">
        <v>333</v>
      </c>
      <c r="B114" s="1">
        <v>27</v>
      </c>
      <c r="C114" s="26" t="s">
        <v>1201</v>
      </c>
      <c r="D114" t="s">
        <v>345</v>
      </c>
      <c r="E114" s="27" t="s">
        <v>1202</v>
      </c>
      <c r="F114" s="28" t="s">
        <v>532</v>
      </c>
      <c r="G114" s="29">
        <v>7.2000000000000002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3088</v>
      </c>
    </row>
    <row r="117" ht="132">
      <c r="A117" s="1" t="s">
        <v>342</v>
      </c>
      <c r="E117" s="27" t="s">
        <v>1203</v>
      </c>
    </row>
    <row r="118">
      <c r="A118" s="1" t="s">
        <v>333</v>
      </c>
      <c r="B118" s="1">
        <v>28</v>
      </c>
      <c r="C118" s="26" t="s">
        <v>1204</v>
      </c>
      <c r="D118" t="s">
        <v>345</v>
      </c>
      <c r="E118" s="27" t="s">
        <v>1205</v>
      </c>
      <c r="F118" s="28" t="s">
        <v>355</v>
      </c>
      <c r="G118" s="29">
        <v>40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2333</v>
      </c>
    </row>
    <row r="121" ht="158.4">
      <c r="A121" s="1" t="s">
        <v>342</v>
      </c>
      <c r="E121" s="27" t="s">
        <v>447</v>
      </c>
    </row>
    <row r="122">
      <c r="A122" s="1" t="s">
        <v>333</v>
      </c>
      <c r="B122" s="1">
        <v>29</v>
      </c>
      <c r="C122" s="26" t="s">
        <v>1206</v>
      </c>
      <c r="D122" t="s">
        <v>345</v>
      </c>
      <c r="E122" s="27" t="s">
        <v>1207</v>
      </c>
      <c r="F122" s="28" t="s">
        <v>355</v>
      </c>
      <c r="G122" s="29">
        <v>40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2333</v>
      </c>
    </row>
    <row r="125" ht="132">
      <c r="A125" s="1" t="s">
        <v>342</v>
      </c>
      <c r="E125" s="27" t="s">
        <v>1061</v>
      </c>
    </row>
    <row r="126">
      <c r="A126" s="1" t="s">
        <v>333</v>
      </c>
      <c r="B126" s="1">
        <v>30</v>
      </c>
      <c r="C126" s="26" t="s">
        <v>1675</v>
      </c>
      <c r="D126" t="s">
        <v>345</v>
      </c>
      <c r="E126" s="27" t="s">
        <v>1676</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58.4">
      <c r="A129" s="1" t="s">
        <v>342</v>
      </c>
      <c r="E129" s="27" t="s">
        <v>447</v>
      </c>
    </row>
    <row r="130">
      <c r="A130" s="1" t="s">
        <v>333</v>
      </c>
      <c r="B130" s="1">
        <v>31</v>
      </c>
      <c r="C130" s="26" t="s">
        <v>1678</v>
      </c>
      <c r="D130" t="s">
        <v>345</v>
      </c>
      <c r="E130" s="27" t="s">
        <v>1679</v>
      </c>
      <c r="F130" s="28" t="s">
        <v>355</v>
      </c>
      <c r="G130" s="29">
        <v>2</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1033</v>
      </c>
    </row>
    <row r="133" ht="132">
      <c r="A133" s="1" t="s">
        <v>342</v>
      </c>
      <c r="E133" s="27" t="s">
        <v>1061</v>
      </c>
    </row>
    <row r="134">
      <c r="A134" s="1" t="s">
        <v>333</v>
      </c>
      <c r="B134" s="1">
        <v>32</v>
      </c>
      <c r="C134" s="26" t="s">
        <v>2429</v>
      </c>
      <c r="D134" t="s">
        <v>345</v>
      </c>
      <c r="E134" s="27" t="s">
        <v>2430</v>
      </c>
      <c r="F134" s="28" t="s">
        <v>532</v>
      </c>
      <c r="G134" s="29">
        <v>0.050000000000000003</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2394</v>
      </c>
    </row>
    <row r="137" ht="171.6">
      <c r="A137" s="1" t="s">
        <v>342</v>
      </c>
      <c r="E137" s="27" t="s">
        <v>1193</v>
      </c>
    </row>
    <row r="138">
      <c r="A138" s="1" t="s">
        <v>333</v>
      </c>
      <c r="B138" s="1">
        <v>33</v>
      </c>
      <c r="C138" s="26" t="s">
        <v>1194</v>
      </c>
      <c r="D138" t="s">
        <v>345</v>
      </c>
      <c r="E138" s="27" t="s">
        <v>1195</v>
      </c>
      <c r="F138" s="28" t="s">
        <v>361</v>
      </c>
      <c r="G138" s="29">
        <v>50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2780</v>
      </c>
    </row>
    <row r="141" ht="132">
      <c r="A141" s="1" t="s">
        <v>342</v>
      </c>
      <c r="E141" s="27" t="s">
        <v>1197</v>
      </c>
    </row>
    <row r="142">
      <c r="A142" s="1" t="s">
        <v>333</v>
      </c>
      <c r="B142" s="1">
        <v>34</v>
      </c>
      <c r="C142" s="26" t="s">
        <v>2432</v>
      </c>
      <c r="D142" t="s">
        <v>345</v>
      </c>
      <c r="E142" s="27" t="s">
        <v>2433</v>
      </c>
      <c r="F142" s="28" t="s">
        <v>355</v>
      </c>
      <c r="G142" s="29">
        <v>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1050</v>
      </c>
    </row>
    <row r="145" ht="92.4">
      <c r="A145" s="1" t="s">
        <v>342</v>
      </c>
      <c r="E145" s="27" t="s">
        <v>2232</v>
      </c>
    </row>
    <row r="146">
      <c r="A146" s="1" t="s">
        <v>333</v>
      </c>
      <c r="B146" s="1">
        <v>35</v>
      </c>
      <c r="C146" s="26" t="s">
        <v>2246</v>
      </c>
      <c r="D146" t="s">
        <v>345</v>
      </c>
      <c r="E146" s="27" t="s">
        <v>2247</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2245</v>
      </c>
    </row>
    <row r="149" ht="105.6">
      <c r="A149" s="1" t="s">
        <v>342</v>
      </c>
      <c r="E149" s="27" t="s">
        <v>2248</v>
      </c>
    </row>
    <row r="150" ht="26.4">
      <c r="A150" s="1" t="s">
        <v>333</v>
      </c>
      <c r="B150" s="1">
        <v>36</v>
      </c>
      <c r="C150" s="26" t="s">
        <v>2434</v>
      </c>
      <c r="D150" t="s">
        <v>345</v>
      </c>
      <c r="E150" s="27" t="s">
        <v>2435</v>
      </c>
      <c r="F150" s="28" t="s">
        <v>361</v>
      </c>
      <c r="G150" s="29">
        <v>250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3091</v>
      </c>
    </row>
    <row r="153" ht="132">
      <c r="A153" s="1" t="s">
        <v>342</v>
      </c>
      <c r="E153" s="27" t="s">
        <v>1542</v>
      </c>
    </row>
    <row r="154">
      <c r="A154" s="1" t="s">
        <v>333</v>
      </c>
      <c r="B154" s="1">
        <v>37</v>
      </c>
      <c r="C154" s="26" t="s">
        <v>3092</v>
      </c>
      <c r="D154" t="s">
        <v>345</v>
      </c>
      <c r="E154" s="27" t="s">
        <v>2437</v>
      </c>
      <c r="F154" s="28" t="s">
        <v>361</v>
      </c>
      <c r="G154" s="29">
        <v>20</v>
      </c>
      <c r="H154" s="28">
        <v>0</v>
      </c>
      <c r="I154" s="30">
        <f>ROUND(G154*H154,P4)</f>
        <v>0</v>
      </c>
      <c r="L154" s="30">
        <v>0</v>
      </c>
      <c r="M154" s="24">
        <f>ROUND(G154*L154,P4)</f>
        <v>0</v>
      </c>
      <c r="N154" s="25" t="s">
        <v>1028</v>
      </c>
      <c r="O154" s="31">
        <f>M154*AA154</f>
        <v>0</v>
      </c>
      <c r="P154" s="1">
        <v>3</v>
      </c>
      <c r="AA154" s="1">
        <f>IF(P154=1,$O$3,IF(P154=2,$O$4,$O$5))</f>
        <v>0</v>
      </c>
    </row>
    <row r="155">
      <c r="A155" s="1" t="s">
        <v>339</v>
      </c>
      <c r="E155" s="27" t="s">
        <v>349</v>
      </c>
    </row>
    <row r="156">
      <c r="A156" s="1" t="s">
        <v>341</v>
      </c>
      <c r="E156" s="32" t="s">
        <v>2251</v>
      </c>
    </row>
    <row r="157" ht="66">
      <c r="A157" s="1" t="s">
        <v>342</v>
      </c>
      <c r="E157" s="27" t="s">
        <v>2438</v>
      </c>
    </row>
    <row r="158">
      <c r="A158" s="1" t="s">
        <v>333</v>
      </c>
      <c r="B158" s="1">
        <v>38</v>
      </c>
      <c r="C158" s="26" t="s">
        <v>2117</v>
      </c>
      <c r="D158" t="s">
        <v>345</v>
      </c>
      <c r="E158" s="27" t="s">
        <v>2118</v>
      </c>
      <c r="F158" s="28" t="s">
        <v>355</v>
      </c>
      <c r="G158" s="29">
        <v>6</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2129</v>
      </c>
    </row>
    <row r="161" ht="105.6">
      <c r="A161" s="1" t="s">
        <v>342</v>
      </c>
      <c r="E161" s="27" t="s">
        <v>1477</v>
      </c>
    </row>
    <row r="162" ht="26.4">
      <c r="A162" s="1" t="s">
        <v>333</v>
      </c>
      <c r="B162" s="1">
        <v>39</v>
      </c>
      <c r="C162" s="26" t="s">
        <v>2252</v>
      </c>
      <c r="D162" t="s">
        <v>345</v>
      </c>
      <c r="E162" s="27" t="s">
        <v>2253</v>
      </c>
      <c r="F162" s="28" t="s">
        <v>361</v>
      </c>
      <c r="G162" s="29">
        <v>4</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2119</v>
      </c>
    </row>
    <row r="165" ht="132">
      <c r="A165" s="1" t="s">
        <v>342</v>
      </c>
      <c r="E165" s="27" t="s">
        <v>1542</v>
      </c>
    </row>
    <row r="166">
      <c r="A166" s="1" t="s">
        <v>333</v>
      </c>
      <c r="B166" s="1">
        <v>40</v>
      </c>
      <c r="C166" s="26" t="s">
        <v>2254</v>
      </c>
      <c r="D166" t="s">
        <v>345</v>
      </c>
      <c r="E166" s="27" t="s">
        <v>2255</v>
      </c>
      <c r="F166" s="28" t="s">
        <v>355</v>
      </c>
      <c r="G166" s="29">
        <v>6</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2129</v>
      </c>
    </row>
    <row r="169" ht="39.6">
      <c r="A169" s="1" t="s">
        <v>342</v>
      </c>
      <c r="E169" s="27" t="s">
        <v>1481</v>
      </c>
    </row>
    <row r="170" ht="26.4">
      <c r="A170" s="1" t="s">
        <v>333</v>
      </c>
      <c r="B170" s="1">
        <v>41</v>
      </c>
      <c r="C170" s="26" t="s">
        <v>2439</v>
      </c>
      <c r="D170" t="s">
        <v>345</v>
      </c>
      <c r="E170" s="27" t="s">
        <v>2440</v>
      </c>
      <c r="F170" s="28" t="s">
        <v>361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2251</v>
      </c>
    </row>
    <row r="173" ht="105.6">
      <c r="A173" s="1" t="s">
        <v>342</v>
      </c>
      <c r="E173" s="27" t="s">
        <v>2441</v>
      </c>
    </row>
    <row r="174" ht="26.4">
      <c r="A174" s="1" t="s">
        <v>333</v>
      </c>
      <c r="B174" s="1">
        <v>42</v>
      </c>
      <c r="C174" s="26" t="s">
        <v>2442</v>
      </c>
      <c r="D174" t="s">
        <v>345</v>
      </c>
      <c r="E174" s="27" t="s">
        <v>2443</v>
      </c>
      <c r="F174" s="28" t="s">
        <v>361</v>
      </c>
      <c r="G174" s="29">
        <v>40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2333</v>
      </c>
    </row>
    <row r="177" ht="105.6">
      <c r="A177" s="1" t="s">
        <v>342</v>
      </c>
      <c r="E177" s="27" t="s">
        <v>2441</v>
      </c>
    </row>
    <row r="178" ht="26.4">
      <c r="A178" s="1" t="s">
        <v>333</v>
      </c>
      <c r="B178" s="1">
        <v>43</v>
      </c>
      <c r="C178" s="26" t="s">
        <v>2444</v>
      </c>
      <c r="D178" t="s">
        <v>345</v>
      </c>
      <c r="E178" s="27" t="s">
        <v>2445</v>
      </c>
      <c r="F178" s="28" t="s">
        <v>361</v>
      </c>
      <c r="G178" s="29">
        <v>20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2251</v>
      </c>
    </row>
    <row r="181" ht="105.6">
      <c r="A181" s="1" t="s">
        <v>342</v>
      </c>
      <c r="E181" s="27" t="s">
        <v>2441</v>
      </c>
    </row>
    <row r="182">
      <c r="A182" s="1" t="s">
        <v>333</v>
      </c>
      <c r="B182" s="1">
        <v>44</v>
      </c>
      <c r="C182" s="26" t="s">
        <v>2446</v>
      </c>
      <c r="D182" t="s">
        <v>345</v>
      </c>
      <c r="E182" s="27" t="s">
        <v>2447</v>
      </c>
      <c r="F182" s="28" t="s">
        <v>361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2448</v>
      </c>
    </row>
    <row r="184">
      <c r="A184" s="1" t="s">
        <v>341</v>
      </c>
      <c r="E184" s="32" t="s">
        <v>2251</v>
      </c>
    </row>
    <row r="185" ht="105.6">
      <c r="A185" s="1" t="s">
        <v>342</v>
      </c>
      <c r="E185" s="27" t="s">
        <v>2248</v>
      </c>
    </row>
    <row r="186" ht="26.4">
      <c r="A186" s="1" t="s">
        <v>333</v>
      </c>
      <c r="B186" s="1">
        <v>45</v>
      </c>
      <c r="C186" s="26" t="s">
        <v>1101</v>
      </c>
      <c r="D186" t="s">
        <v>345</v>
      </c>
      <c r="E186" s="27" t="s">
        <v>1102</v>
      </c>
      <c r="F186" s="28" t="s">
        <v>361</v>
      </c>
      <c r="G186" s="29">
        <v>20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2251</v>
      </c>
    </row>
    <row r="189" ht="79.2">
      <c r="A189" s="1" t="s">
        <v>342</v>
      </c>
      <c r="E189" s="27" t="s">
        <v>906</v>
      </c>
    </row>
    <row r="190" ht="26.4">
      <c r="A190" s="1" t="s">
        <v>333</v>
      </c>
      <c r="B190" s="1">
        <v>46</v>
      </c>
      <c r="C190" s="26" t="s">
        <v>1110</v>
      </c>
      <c r="D190" t="s">
        <v>345</v>
      </c>
      <c r="E190" s="27" t="s">
        <v>1111</v>
      </c>
      <c r="F190" s="28" t="s">
        <v>355</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2128</v>
      </c>
    </row>
    <row r="193" ht="92.4">
      <c r="A193" s="1" t="s">
        <v>342</v>
      </c>
      <c r="E193" s="27" t="s">
        <v>1113</v>
      </c>
    </row>
    <row r="194" ht="26.4">
      <c r="A194" s="1" t="s">
        <v>333</v>
      </c>
      <c r="B194" s="1">
        <v>47</v>
      </c>
      <c r="C194" s="26" t="s">
        <v>2449</v>
      </c>
      <c r="D194" t="s">
        <v>345</v>
      </c>
      <c r="E194" s="27" t="s">
        <v>2450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05.6">
      <c r="A197" s="1" t="s">
        <v>342</v>
      </c>
      <c r="E197" s="27" t="s">
        <v>1076</v>
      </c>
    </row>
    <row r="198" ht="39.6">
      <c r="A198" s="1" t="s">
        <v>333</v>
      </c>
      <c r="B198" s="1">
        <v>48</v>
      </c>
      <c r="C198" s="26" t="s">
        <v>1154</v>
      </c>
      <c r="D198" t="s">
        <v>345</v>
      </c>
      <c r="E198" s="27" t="s">
        <v>1155</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1033</v>
      </c>
    </row>
    <row r="201" ht="105.6">
      <c r="A201" s="1" t="s">
        <v>342</v>
      </c>
      <c r="E201" s="27" t="s">
        <v>1076</v>
      </c>
    </row>
    <row r="202">
      <c r="A202" s="1" t="s">
        <v>333</v>
      </c>
      <c r="B202" s="1">
        <v>49</v>
      </c>
      <c r="C202" s="26" t="s">
        <v>3093</v>
      </c>
      <c r="D202" t="s">
        <v>345</v>
      </c>
      <c r="E202" s="27" t="s">
        <v>2452</v>
      </c>
      <c r="F202" s="28" t="s">
        <v>1036</v>
      </c>
      <c r="G202" s="29">
        <v>1</v>
      </c>
      <c r="H202" s="28">
        <v>0</v>
      </c>
      <c r="I202" s="30">
        <f>ROUND(G202*H202,P4)</f>
        <v>0</v>
      </c>
      <c r="L202" s="30">
        <v>0</v>
      </c>
      <c r="M202" s="24">
        <f>ROUND(G202*L202,P4)</f>
        <v>0</v>
      </c>
      <c r="N202" s="25" t="s">
        <v>1028</v>
      </c>
      <c r="O202" s="31">
        <f>M202*AA202</f>
        <v>0</v>
      </c>
      <c r="P202" s="1">
        <v>3</v>
      </c>
      <c r="AA202" s="1">
        <f>IF(P202=1,$O$3,IF(P202=2,$O$4,$O$5))</f>
        <v>0</v>
      </c>
    </row>
    <row r="203">
      <c r="A203" s="1" t="s">
        <v>339</v>
      </c>
      <c r="E203" s="27" t="s">
        <v>349</v>
      </c>
    </row>
    <row r="204">
      <c r="A204" s="1" t="s">
        <v>341</v>
      </c>
      <c r="E204" s="32" t="s">
        <v>1029</v>
      </c>
    </row>
    <row r="205" ht="105.6">
      <c r="A205" s="1" t="s">
        <v>342</v>
      </c>
      <c r="E205" s="27" t="s">
        <v>2453</v>
      </c>
    </row>
    <row r="206">
      <c r="A206" s="1" t="s">
        <v>330</v>
      </c>
      <c r="C206" s="22" t="s">
        <v>351</v>
      </c>
      <c r="E206" s="23" t="s">
        <v>2454</v>
      </c>
      <c r="L206" s="24">
        <f>SUMIFS(L207:L214,A207:A214,"P")</f>
        <v>0</v>
      </c>
      <c r="M206" s="24">
        <f>SUMIFS(M207:M214,A207:A214,"P")</f>
        <v>0</v>
      </c>
      <c r="N206" s="25"/>
    </row>
    <row r="207" ht="26.4">
      <c r="A207" s="1" t="s">
        <v>333</v>
      </c>
      <c r="B207" s="1">
        <v>50</v>
      </c>
      <c r="C207" s="26" t="s">
        <v>1849</v>
      </c>
      <c r="D207" t="s">
        <v>1850</v>
      </c>
      <c r="E207" s="27" t="s">
        <v>1851</v>
      </c>
      <c r="F207" s="28" t="s">
        <v>337</v>
      </c>
      <c r="G207" s="29">
        <v>0.050000000000000003</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2394</v>
      </c>
    </row>
    <row r="210" ht="158.4">
      <c r="A210" s="1" t="s">
        <v>342</v>
      </c>
      <c r="E210" s="27" t="s">
        <v>343</v>
      </c>
    </row>
    <row r="211" ht="26.4">
      <c r="A211" s="1" t="s">
        <v>333</v>
      </c>
      <c r="B211" s="1">
        <v>51</v>
      </c>
      <c r="C211" s="26" t="s">
        <v>471</v>
      </c>
      <c r="D211" t="s">
        <v>472</v>
      </c>
      <c r="E211" s="27" t="s">
        <v>473</v>
      </c>
      <c r="F211" s="28" t="s">
        <v>337</v>
      </c>
      <c r="G211" s="29">
        <v>0.01</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2270</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COUNTIFS(L8:L299,"=0",A8:A299,"P")+COUNTIFS(L8:L299,"",A8:A299,"P")+SUM(Q8:Q299)</f>
        <v>0</v>
      </c>
    </row>
    <row r="8">
      <c r="A8" s="1" t="s">
        <v>328</v>
      </c>
      <c r="C8" s="22" t="s">
        <v>3094</v>
      </c>
      <c r="E8" s="23" t="s">
        <v>79</v>
      </c>
      <c r="L8" s="24">
        <f>L9+L278</f>
        <v>0</v>
      </c>
      <c r="M8" s="24">
        <f>M9+M278</f>
        <v>0</v>
      </c>
      <c r="N8" s="25"/>
    </row>
    <row r="9">
      <c r="A9" s="1" t="s">
        <v>330</v>
      </c>
      <c r="C9" s="22" t="s">
        <v>331</v>
      </c>
      <c r="E9" s="23" t="s">
        <v>1025</v>
      </c>
      <c r="L9" s="24">
        <f>SUMIFS(L10:L277,A10:A277,"P")</f>
        <v>0</v>
      </c>
      <c r="M9" s="24">
        <f>SUMIFS(M10:M277,A10:A277,"P")</f>
        <v>0</v>
      </c>
      <c r="N9" s="25"/>
    </row>
    <row r="10" ht="26.4">
      <c r="A10" s="1" t="s">
        <v>333</v>
      </c>
      <c r="B10" s="1">
        <v>1</v>
      </c>
      <c r="C10" s="26" t="s">
        <v>2456</v>
      </c>
      <c r="D10" t="s">
        <v>345</v>
      </c>
      <c r="E10" s="27" t="s">
        <v>2457</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8.4">
      <c r="A13" s="1" t="s">
        <v>342</v>
      </c>
      <c r="E13" s="27" t="s">
        <v>447</v>
      </c>
    </row>
    <row r="14">
      <c r="A14" s="1" t="s">
        <v>333</v>
      </c>
      <c r="B14" s="1">
        <v>2</v>
      </c>
      <c r="C14" s="26" t="s">
        <v>2458</v>
      </c>
      <c r="D14" t="s">
        <v>345</v>
      </c>
      <c r="E14" s="27" t="s">
        <v>2459</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5.2">
      <c r="A17" s="1" t="s">
        <v>342</v>
      </c>
      <c r="E17" s="27" t="s">
        <v>1066</v>
      </c>
    </row>
    <row r="18">
      <c r="A18" s="1" t="s">
        <v>333</v>
      </c>
      <c r="B18" s="1">
        <v>3</v>
      </c>
      <c r="C18" s="26" t="s">
        <v>2460</v>
      </c>
      <c r="D18" t="s">
        <v>345</v>
      </c>
      <c r="E18" s="27" t="s">
        <v>2461</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8.4">
      <c r="A21" s="1" t="s">
        <v>342</v>
      </c>
      <c r="E21" s="27" t="s">
        <v>447</v>
      </c>
    </row>
    <row r="22">
      <c r="A22" s="1" t="s">
        <v>333</v>
      </c>
      <c r="B22" s="1">
        <v>4</v>
      </c>
      <c r="C22" s="26" t="s">
        <v>2462</v>
      </c>
      <c r="D22" t="s">
        <v>345</v>
      </c>
      <c r="E22" s="27" t="s">
        <v>2463</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5.2">
      <c r="A25" s="1" t="s">
        <v>342</v>
      </c>
      <c r="E25" s="27" t="s">
        <v>1066</v>
      </c>
    </row>
    <row r="26">
      <c r="A26" s="1" t="s">
        <v>333</v>
      </c>
      <c r="B26" s="1">
        <v>5</v>
      </c>
      <c r="C26" s="26" t="s">
        <v>2464</v>
      </c>
      <c r="D26" t="s">
        <v>345</v>
      </c>
      <c r="E26" s="27" t="s">
        <v>2465</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c r="A30" s="1" t="s">
        <v>333</v>
      </c>
      <c r="B30" s="1">
        <v>6</v>
      </c>
      <c r="C30" s="26" t="s">
        <v>2466</v>
      </c>
      <c r="D30" t="s">
        <v>345</v>
      </c>
      <c r="E30" s="27" t="s">
        <v>2467</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45.2">
      <c r="A33" s="1" t="s">
        <v>342</v>
      </c>
      <c r="E33" s="27" t="s">
        <v>1066</v>
      </c>
    </row>
    <row r="34">
      <c r="A34" s="1" t="s">
        <v>333</v>
      </c>
      <c r="B34" s="1">
        <v>7</v>
      </c>
      <c r="C34" s="26" t="s">
        <v>2468</v>
      </c>
      <c r="D34" t="s">
        <v>345</v>
      </c>
      <c r="E34" s="27" t="s">
        <v>2469</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32">
      <c r="A37" s="1" t="s">
        <v>342</v>
      </c>
      <c r="E37" s="27" t="s">
        <v>2470</v>
      </c>
    </row>
    <row r="38">
      <c r="A38" s="1" t="s">
        <v>333</v>
      </c>
      <c r="B38" s="1">
        <v>8</v>
      </c>
      <c r="C38" s="26" t="s">
        <v>2471</v>
      </c>
      <c r="D38" t="s">
        <v>345</v>
      </c>
      <c r="E38" s="27" t="s">
        <v>2472</v>
      </c>
      <c r="F38" s="28" t="s">
        <v>361</v>
      </c>
      <c r="G38" s="29">
        <v>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3095</v>
      </c>
    </row>
    <row r="41" ht="171.6">
      <c r="A41" s="1" t="s">
        <v>342</v>
      </c>
      <c r="E41" s="27" t="s">
        <v>1559</v>
      </c>
    </row>
    <row r="42">
      <c r="A42" s="1" t="s">
        <v>333</v>
      </c>
      <c r="B42" s="1">
        <v>9</v>
      </c>
      <c r="C42" s="26" t="s">
        <v>2473</v>
      </c>
      <c r="D42" t="s">
        <v>345</v>
      </c>
      <c r="E42" s="27" t="s">
        <v>2474</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2119</v>
      </c>
    </row>
    <row r="45" ht="118.8">
      <c r="A45" s="1" t="s">
        <v>342</v>
      </c>
      <c r="E45" s="27" t="s">
        <v>2475</v>
      </c>
    </row>
    <row r="46">
      <c r="A46" s="1" t="s">
        <v>333</v>
      </c>
      <c r="B46" s="1">
        <v>10</v>
      </c>
      <c r="C46" s="26" t="s">
        <v>2476</v>
      </c>
      <c r="D46" t="s">
        <v>345</v>
      </c>
      <c r="E46" s="27" t="s">
        <v>2477</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24.4">
      <c r="A49" s="1" t="s">
        <v>342</v>
      </c>
      <c r="E49" s="27" t="s">
        <v>2478</v>
      </c>
    </row>
    <row r="50" ht="26.4">
      <c r="A50" s="1" t="s">
        <v>333</v>
      </c>
      <c r="B50" s="1">
        <v>11</v>
      </c>
      <c r="C50" s="26" t="s">
        <v>1044</v>
      </c>
      <c r="D50" t="s">
        <v>345</v>
      </c>
      <c r="E50" s="27" t="s">
        <v>1045</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98">
      <c r="A53" s="1" t="s">
        <v>342</v>
      </c>
      <c r="E53" s="27" t="s">
        <v>1047</v>
      </c>
    </row>
    <row r="54">
      <c r="A54" s="1" t="s">
        <v>333</v>
      </c>
      <c r="B54" s="1">
        <v>12</v>
      </c>
      <c r="C54" s="26" t="s">
        <v>2479</v>
      </c>
      <c r="D54" t="s">
        <v>345</v>
      </c>
      <c r="E54" s="27" t="s">
        <v>2480</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71.6">
      <c r="A57" s="1" t="s">
        <v>342</v>
      </c>
      <c r="E57" s="27" t="s">
        <v>2481</v>
      </c>
    </row>
    <row r="58">
      <c r="A58" s="1" t="s">
        <v>333</v>
      </c>
      <c r="B58" s="1">
        <v>13</v>
      </c>
      <c r="C58" s="26" t="s">
        <v>2482</v>
      </c>
      <c r="D58" t="s">
        <v>345</v>
      </c>
      <c r="E58" s="27" t="s">
        <v>2483</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32">
      <c r="A61" s="1" t="s">
        <v>342</v>
      </c>
      <c r="E61" s="27" t="s">
        <v>2484</v>
      </c>
    </row>
    <row r="62">
      <c r="A62" s="1" t="s">
        <v>333</v>
      </c>
      <c r="B62" s="1">
        <v>14</v>
      </c>
      <c r="C62" s="26" t="s">
        <v>2485</v>
      </c>
      <c r="D62" t="s">
        <v>345</v>
      </c>
      <c r="E62" s="27" t="s">
        <v>2486</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1033</v>
      </c>
    </row>
    <row r="65" ht="158.4">
      <c r="A65" s="1" t="s">
        <v>342</v>
      </c>
      <c r="E65" s="27" t="s">
        <v>447</v>
      </c>
    </row>
    <row r="66">
      <c r="A66" s="1" t="s">
        <v>333</v>
      </c>
      <c r="B66" s="1">
        <v>15</v>
      </c>
      <c r="C66" s="26" t="s">
        <v>2487</v>
      </c>
      <c r="D66" t="s">
        <v>345</v>
      </c>
      <c r="E66" s="27" t="s">
        <v>2488</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1033</v>
      </c>
    </row>
    <row r="69" ht="145.2">
      <c r="A69" s="1" t="s">
        <v>342</v>
      </c>
      <c r="E69" s="27" t="s">
        <v>1066</v>
      </c>
    </row>
    <row r="70">
      <c r="A70" s="1" t="s">
        <v>333</v>
      </c>
      <c r="B70" s="1">
        <v>16</v>
      </c>
      <c r="C70" s="26" t="s">
        <v>2489</v>
      </c>
      <c r="D70" t="s">
        <v>345</v>
      </c>
      <c r="E70" s="27" t="s">
        <v>2490</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8.4">
      <c r="A73" s="1" t="s">
        <v>342</v>
      </c>
      <c r="E73" s="27" t="s">
        <v>447</v>
      </c>
    </row>
    <row r="74">
      <c r="A74" s="1" t="s">
        <v>333</v>
      </c>
      <c r="B74" s="1">
        <v>17</v>
      </c>
      <c r="C74" s="26" t="s">
        <v>2491</v>
      </c>
      <c r="D74" t="s">
        <v>345</v>
      </c>
      <c r="E74" s="27" t="s">
        <v>2492</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5.2">
      <c r="A77" s="1" t="s">
        <v>342</v>
      </c>
      <c r="E77" s="27" t="s">
        <v>1066</v>
      </c>
    </row>
    <row r="78" ht="26.4">
      <c r="A78" s="1" t="s">
        <v>333</v>
      </c>
      <c r="B78" s="1">
        <v>18</v>
      </c>
      <c r="C78" s="26" t="s">
        <v>2493</v>
      </c>
      <c r="D78" t="s">
        <v>345</v>
      </c>
      <c r="E78" s="27" t="s">
        <v>2494</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32">
      <c r="A81" s="1" t="s">
        <v>342</v>
      </c>
      <c r="E81" s="27" t="s">
        <v>2495</v>
      </c>
    </row>
    <row r="82">
      <c r="A82" s="1" t="s">
        <v>333</v>
      </c>
      <c r="B82" s="1">
        <v>19</v>
      </c>
      <c r="C82" s="26" t="s">
        <v>2496</v>
      </c>
      <c r="D82" t="s">
        <v>345</v>
      </c>
      <c r="E82" s="27" t="s">
        <v>2497</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5.2">
      <c r="A85" s="1" t="s">
        <v>342</v>
      </c>
      <c r="E85" s="27" t="s">
        <v>2498</v>
      </c>
    </row>
    <row r="86">
      <c r="A86" s="1" t="s">
        <v>333</v>
      </c>
      <c r="B86" s="1">
        <v>20</v>
      </c>
      <c r="C86" s="26" t="s">
        <v>2499</v>
      </c>
      <c r="D86" t="s">
        <v>345</v>
      </c>
      <c r="E86" s="27" t="s">
        <v>2500</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45.2">
      <c r="A89" s="1" t="s">
        <v>342</v>
      </c>
      <c r="E89" s="27" t="s">
        <v>2501</v>
      </c>
    </row>
    <row r="90">
      <c r="A90" s="1" t="s">
        <v>333</v>
      </c>
      <c r="B90" s="1">
        <v>21</v>
      </c>
      <c r="C90" s="26" t="s">
        <v>2502</v>
      </c>
      <c r="D90" t="s">
        <v>345</v>
      </c>
      <c r="E90" s="27" t="s">
        <v>2503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84.8">
      <c r="A93" s="1" t="s">
        <v>342</v>
      </c>
      <c r="E93" s="27" t="s">
        <v>1069</v>
      </c>
    </row>
    <row r="94">
      <c r="A94" s="1" t="s">
        <v>333</v>
      </c>
      <c r="B94" s="1">
        <v>22</v>
      </c>
      <c r="C94" s="26" t="s">
        <v>2161</v>
      </c>
      <c r="D94" t="s">
        <v>345</v>
      </c>
      <c r="E94" s="27" t="s">
        <v>2162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84.8">
      <c r="A97" s="1" t="s">
        <v>342</v>
      </c>
      <c r="E97" s="27" t="s">
        <v>1069</v>
      </c>
    </row>
    <row r="98">
      <c r="A98" s="1" t="s">
        <v>333</v>
      </c>
      <c r="B98" s="1">
        <v>23</v>
      </c>
      <c r="C98" s="26" t="s">
        <v>3096</v>
      </c>
      <c r="D98" t="s">
        <v>345</v>
      </c>
      <c r="E98" s="27" t="s">
        <v>2505</v>
      </c>
      <c r="F98" s="28" t="s">
        <v>355</v>
      </c>
      <c r="G98" s="29">
        <v>1</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1029</v>
      </c>
    </row>
    <row r="101" ht="198">
      <c r="A101" s="1" t="s">
        <v>342</v>
      </c>
      <c r="E101" s="27" t="s">
        <v>2506</v>
      </c>
    </row>
    <row r="102">
      <c r="A102" s="1" t="s">
        <v>333</v>
      </c>
      <c r="B102" s="1">
        <v>24</v>
      </c>
      <c r="C102" s="26" t="s">
        <v>3097</v>
      </c>
      <c r="D102" t="s">
        <v>345</v>
      </c>
      <c r="E102" s="27" t="s">
        <v>3098</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8.4">
      <c r="A105" s="1" t="s">
        <v>342</v>
      </c>
      <c r="E105" s="27" t="s">
        <v>447</v>
      </c>
    </row>
    <row r="106">
      <c r="A106" s="1" t="s">
        <v>333</v>
      </c>
      <c r="B106" s="1">
        <v>25</v>
      </c>
      <c r="C106" s="26" t="s">
        <v>3099</v>
      </c>
      <c r="D106" t="s">
        <v>345</v>
      </c>
      <c r="E106" s="27" t="s">
        <v>3100</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32">
      <c r="A109" s="1" t="s">
        <v>342</v>
      </c>
      <c r="E109" s="27" t="s">
        <v>1061</v>
      </c>
    </row>
    <row r="110">
      <c r="A110" s="1" t="s">
        <v>333</v>
      </c>
      <c r="B110" s="1">
        <v>26</v>
      </c>
      <c r="C110" s="26" t="s">
        <v>1675</v>
      </c>
      <c r="D110" t="s">
        <v>345</v>
      </c>
      <c r="E110" s="27" t="s">
        <v>1676</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58.4">
      <c r="A113" s="1" t="s">
        <v>342</v>
      </c>
      <c r="E113" s="27" t="s">
        <v>447</v>
      </c>
    </row>
    <row r="114">
      <c r="A114" s="1" t="s">
        <v>333</v>
      </c>
      <c r="B114" s="1">
        <v>27</v>
      </c>
      <c r="C114" s="26" t="s">
        <v>1678</v>
      </c>
      <c r="D114" t="s">
        <v>345</v>
      </c>
      <c r="E114" s="27" t="s">
        <v>1679</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32">
      <c r="A117" s="1" t="s">
        <v>342</v>
      </c>
      <c r="E117" s="27" t="s">
        <v>1061</v>
      </c>
    </row>
    <row r="118">
      <c r="A118" s="1" t="s">
        <v>333</v>
      </c>
      <c r="B118" s="1">
        <v>28</v>
      </c>
      <c r="C118" s="26" t="s">
        <v>1204</v>
      </c>
      <c r="D118" t="s">
        <v>345</v>
      </c>
      <c r="E118" s="27" t="s">
        <v>1205</v>
      </c>
      <c r="F118" s="28" t="s">
        <v>355</v>
      </c>
      <c r="G118" s="29">
        <v>5</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1050</v>
      </c>
    </row>
    <row r="121" ht="158.4">
      <c r="A121" s="1" t="s">
        <v>342</v>
      </c>
      <c r="E121" s="27" t="s">
        <v>447</v>
      </c>
    </row>
    <row r="122">
      <c r="A122" s="1" t="s">
        <v>333</v>
      </c>
      <c r="B122" s="1">
        <v>29</v>
      </c>
      <c r="C122" s="26" t="s">
        <v>1206</v>
      </c>
      <c r="D122" t="s">
        <v>345</v>
      </c>
      <c r="E122" s="27" t="s">
        <v>1207</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1050</v>
      </c>
    </row>
    <row r="125" ht="132">
      <c r="A125" s="1" t="s">
        <v>342</v>
      </c>
      <c r="E125" s="27" t="s">
        <v>1061</v>
      </c>
    </row>
    <row r="126">
      <c r="A126" s="1" t="s">
        <v>333</v>
      </c>
      <c r="B126" s="1">
        <v>30</v>
      </c>
      <c r="C126" s="26" t="s">
        <v>1171</v>
      </c>
      <c r="D126" t="s">
        <v>345</v>
      </c>
      <c r="E126" s="27" t="s">
        <v>1172</v>
      </c>
      <c r="F126" s="28" t="s">
        <v>431</v>
      </c>
      <c r="G126" s="29">
        <v>16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2320</v>
      </c>
    </row>
    <row r="129" ht="92.4">
      <c r="A129" s="1" t="s">
        <v>342</v>
      </c>
      <c r="E129" s="27" t="s">
        <v>1173</v>
      </c>
    </row>
    <row r="130">
      <c r="A130" s="1" t="s">
        <v>333</v>
      </c>
      <c r="B130" s="1">
        <v>31</v>
      </c>
      <c r="C130" s="26" t="s">
        <v>1174</v>
      </c>
      <c r="D130" t="s">
        <v>345</v>
      </c>
      <c r="E130" s="27" t="s">
        <v>1175</v>
      </c>
      <c r="F130" s="28" t="s">
        <v>431</v>
      </c>
      <c r="G130" s="29">
        <v>16</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2320</v>
      </c>
    </row>
    <row r="133" ht="92.4">
      <c r="A133" s="1" t="s">
        <v>342</v>
      </c>
      <c r="E133" s="27" t="s">
        <v>1176</v>
      </c>
    </row>
    <row r="134">
      <c r="A134" s="1" t="s">
        <v>333</v>
      </c>
      <c r="B134" s="1">
        <v>32</v>
      </c>
      <c r="C134" s="26" t="s">
        <v>1160</v>
      </c>
      <c r="D134" t="s">
        <v>345</v>
      </c>
      <c r="E134" s="27" t="s">
        <v>1161</v>
      </c>
      <c r="F134" s="28" t="s">
        <v>431</v>
      </c>
      <c r="G134" s="29">
        <v>8</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2128</v>
      </c>
    </row>
    <row r="137" ht="92.4">
      <c r="A137" s="1" t="s">
        <v>342</v>
      </c>
      <c r="E137" s="27" t="s">
        <v>1163</v>
      </c>
    </row>
    <row r="138">
      <c r="A138" s="1" t="s">
        <v>333</v>
      </c>
      <c r="B138" s="1">
        <v>33</v>
      </c>
      <c r="C138" s="26" t="s">
        <v>1168</v>
      </c>
      <c r="D138" t="s">
        <v>345</v>
      </c>
      <c r="E138" s="27" t="s">
        <v>1169</v>
      </c>
      <c r="F138" s="28" t="s">
        <v>431</v>
      </c>
      <c r="G138" s="29">
        <v>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2128</v>
      </c>
    </row>
    <row r="141" ht="92.4">
      <c r="A141" s="1" t="s">
        <v>342</v>
      </c>
      <c r="E141" s="27" t="s">
        <v>1170</v>
      </c>
    </row>
    <row r="142" ht="26.4">
      <c r="A142" s="1" t="s">
        <v>333</v>
      </c>
      <c r="B142" s="1">
        <v>34</v>
      </c>
      <c r="C142" s="26" t="s">
        <v>1074</v>
      </c>
      <c r="D142" t="s">
        <v>345</v>
      </c>
      <c r="E142" s="27" t="s">
        <v>1075</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1029</v>
      </c>
    </row>
    <row r="145" ht="105.6">
      <c r="A145" s="1" t="s">
        <v>342</v>
      </c>
      <c r="E145" s="27" t="s">
        <v>1076</v>
      </c>
    </row>
    <row r="146" ht="39.6">
      <c r="A146" s="1" t="s">
        <v>333</v>
      </c>
      <c r="B146" s="1">
        <v>35</v>
      </c>
      <c r="C146" s="26" t="s">
        <v>1154</v>
      </c>
      <c r="D146" t="s">
        <v>345</v>
      </c>
      <c r="E146" s="27" t="s">
        <v>1155</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1029</v>
      </c>
    </row>
    <row r="149" ht="105.6">
      <c r="A149" s="1" t="s">
        <v>342</v>
      </c>
      <c r="E149" s="27" t="s">
        <v>1076</v>
      </c>
    </row>
    <row r="150">
      <c r="A150" s="1" t="s">
        <v>333</v>
      </c>
      <c r="B150" s="1">
        <v>36</v>
      </c>
      <c r="C150" s="26" t="s">
        <v>1124</v>
      </c>
      <c r="D150" t="s">
        <v>345</v>
      </c>
      <c r="E150" s="27" t="s">
        <v>1125</v>
      </c>
      <c r="F150" s="28" t="s">
        <v>355</v>
      </c>
      <c r="G150" s="29">
        <v>20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2251</v>
      </c>
    </row>
    <row r="153" ht="92.4">
      <c r="A153" s="1" t="s">
        <v>342</v>
      </c>
      <c r="E153" s="27" t="s">
        <v>1127</v>
      </c>
    </row>
    <row r="154">
      <c r="A154" s="1" t="s">
        <v>333</v>
      </c>
      <c r="B154" s="1">
        <v>37</v>
      </c>
      <c r="C154" s="26" t="s">
        <v>1093</v>
      </c>
      <c r="D154" t="s">
        <v>345</v>
      </c>
      <c r="E154" s="27" t="s">
        <v>1094</v>
      </c>
      <c r="F154" s="28" t="s">
        <v>355</v>
      </c>
      <c r="G154" s="29">
        <v>4</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2119</v>
      </c>
    </row>
    <row r="157" ht="92.4">
      <c r="A157" s="1" t="s">
        <v>342</v>
      </c>
      <c r="E157" s="27" t="s">
        <v>1095</v>
      </c>
    </row>
    <row r="158">
      <c r="A158" s="1" t="s">
        <v>333</v>
      </c>
      <c r="B158" s="1">
        <v>38</v>
      </c>
      <c r="C158" s="26" t="s">
        <v>2420</v>
      </c>
      <c r="D158" t="s">
        <v>345</v>
      </c>
      <c r="E158" s="27" t="s">
        <v>2421</v>
      </c>
      <c r="F158" s="28" t="s">
        <v>355</v>
      </c>
      <c r="G158" s="29">
        <v>2</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1033</v>
      </c>
    </row>
    <row r="161" ht="105.6">
      <c r="A161" s="1" t="s">
        <v>342</v>
      </c>
      <c r="E161" s="27" t="s">
        <v>1131</v>
      </c>
    </row>
    <row r="162" ht="26.4">
      <c r="A162" s="1" t="s">
        <v>333</v>
      </c>
      <c r="B162" s="1">
        <v>39</v>
      </c>
      <c r="C162" s="26" t="s">
        <v>2507</v>
      </c>
      <c r="D162" t="s">
        <v>345</v>
      </c>
      <c r="E162" s="27" t="s">
        <v>2508</v>
      </c>
      <c r="F162" s="28" t="s">
        <v>532</v>
      </c>
      <c r="G162" s="29">
        <v>0.080000000000000002</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2509</v>
      </c>
    </row>
    <row r="165" ht="171.6">
      <c r="A165" s="1" t="s">
        <v>342</v>
      </c>
      <c r="E165" s="27" t="s">
        <v>1193</v>
      </c>
    </row>
    <row r="166">
      <c r="A166" s="1" t="s">
        <v>333</v>
      </c>
      <c r="B166" s="1">
        <v>40</v>
      </c>
      <c r="C166" s="26" t="s">
        <v>2510</v>
      </c>
      <c r="D166" t="s">
        <v>345</v>
      </c>
      <c r="E166" s="27" t="s">
        <v>2511</v>
      </c>
      <c r="F166" s="28" t="s">
        <v>361</v>
      </c>
      <c r="G166" s="29">
        <v>8</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2128</v>
      </c>
    </row>
    <row r="169" ht="79.2">
      <c r="A169" s="1" t="s">
        <v>342</v>
      </c>
      <c r="E169" s="27" t="s">
        <v>906</v>
      </c>
    </row>
    <row r="170" ht="26.4">
      <c r="A170" s="1" t="s">
        <v>333</v>
      </c>
      <c r="B170" s="1">
        <v>41</v>
      </c>
      <c r="C170" s="26" t="s">
        <v>2512</v>
      </c>
      <c r="D170" t="s">
        <v>345</v>
      </c>
      <c r="E170" s="27" t="s">
        <v>2513</v>
      </c>
      <c r="F170" s="28" t="s">
        <v>355</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2128</v>
      </c>
    </row>
    <row r="173" ht="92.4">
      <c r="A173" s="1" t="s">
        <v>342</v>
      </c>
      <c r="E173" s="27" t="s">
        <v>1113</v>
      </c>
    </row>
    <row r="174" ht="26.4">
      <c r="A174" s="1" t="s">
        <v>333</v>
      </c>
      <c r="B174" s="1">
        <v>42</v>
      </c>
      <c r="C174" s="26" t="s">
        <v>1101</v>
      </c>
      <c r="D174" t="s">
        <v>345</v>
      </c>
      <c r="E174" s="27" t="s">
        <v>1102</v>
      </c>
      <c r="F174" s="28" t="s">
        <v>361</v>
      </c>
      <c r="G174" s="29">
        <v>20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2251</v>
      </c>
    </row>
    <row r="177" ht="79.2">
      <c r="A177" s="1" t="s">
        <v>342</v>
      </c>
      <c r="E177" s="27" t="s">
        <v>906</v>
      </c>
    </row>
    <row r="178" ht="26.4">
      <c r="A178" s="1" t="s">
        <v>333</v>
      </c>
      <c r="B178" s="1">
        <v>43</v>
      </c>
      <c r="C178" s="26" t="s">
        <v>1110</v>
      </c>
      <c r="D178" t="s">
        <v>345</v>
      </c>
      <c r="E178" s="27" t="s">
        <v>1111</v>
      </c>
      <c r="F178" s="28" t="s">
        <v>355</v>
      </c>
      <c r="G178" s="29">
        <v>8</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2128</v>
      </c>
    </row>
    <row r="181" ht="92.4">
      <c r="A181" s="1" t="s">
        <v>342</v>
      </c>
      <c r="E181" s="27" t="s">
        <v>1113</v>
      </c>
    </row>
    <row r="182">
      <c r="A182" s="1" t="s">
        <v>333</v>
      </c>
      <c r="B182" s="1">
        <v>44</v>
      </c>
      <c r="C182" s="26" t="s">
        <v>1120</v>
      </c>
      <c r="D182" t="s">
        <v>345</v>
      </c>
      <c r="E182" s="27" t="s">
        <v>1121</v>
      </c>
      <c r="F182" s="28" t="s">
        <v>361</v>
      </c>
      <c r="G182" s="29">
        <v>15</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2424</v>
      </c>
    </row>
    <row r="185" ht="79.2">
      <c r="A185" s="1" t="s">
        <v>342</v>
      </c>
      <c r="E185" s="27" t="s">
        <v>1123</v>
      </c>
    </row>
    <row r="186">
      <c r="A186" s="1" t="s">
        <v>333</v>
      </c>
      <c r="B186" s="1">
        <v>45</v>
      </c>
      <c r="C186" s="26" t="s">
        <v>1164</v>
      </c>
      <c r="D186" t="s">
        <v>345</v>
      </c>
      <c r="E186" s="27" t="s">
        <v>1165</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2128</v>
      </c>
    </row>
    <row r="189" ht="92.4">
      <c r="A189" s="1" t="s">
        <v>342</v>
      </c>
      <c r="E189" s="27" t="s">
        <v>1167</v>
      </c>
    </row>
    <row r="190" ht="26.4">
      <c r="A190" s="1" t="s">
        <v>333</v>
      </c>
      <c r="B190" s="1">
        <v>46</v>
      </c>
      <c r="C190" s="26" t="s">
        <v>2335</v>
      </c>
      <c r="D190" t="s">
        <v>345</v>
      </c>
      <c r="E190" s="27" t="s">
        <v>2336</v>
      </c>
      <c r="F190" s="28" t="s">
        <v>361</v>
      </c>
      <c r="G190" s="29">
        <v>30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1876</v>
      </c>
    </row>
    <row r="193" ht="132">
      <c r="A193" s="1" t="s">
        <v>342</v>
      </c>
      <c r="E193" s="27" t="s">
        <v>1542</v>
      </c>
    </row>
    <row r="194">
      <c r="A194" s="1" t="s">
        <v>333</v>
      </c>
      <c r="B194" s="1">
        <v>47</v>
      </c>
      <c r="C194" s="26" t="s">
        <v>2126</v>
      </c>
      <c r="D194" t="s">
        <v>345</v>
      </c>
      <c r="E194" s="27" t="s">
        <v>2127</v>
      </c>
      <c r="F194" s="28" t="s">
        <v>355</v>
      </c>
      <c r="G194" s="29">
        <v>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2251</v>
      </c>
    </row>
    <row r="197" ht="105.6">
      <c r="A197" s="1" t="s">
        <v>342</v>
      </c>
      <c r="E197" s="27" t="s">
        <v>2125</v>
      </c>
    </row>
    <row r="198" ht="26.4">
      <c r="A198" s="1" t="s">
        <v>333</v>
      </c>
      <c r="B198" s="1">
        <v>48</v>
      </c>
      <c r="C198" s="26" t="s">
        <v>2514</v>
      </c>
      <c r="D198" t="s">
        <v>345</v>
      </c>
      <c r="E198" s="27" t="s">
        <v>2515</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1033</v>
      </c>
    </row>
    <row r="201" ht="39.6">
      <c r="A201" s="1" t="s">
        <v>342</v>
      </c>
      <c r="E201" s="27" t="s">
        <v>1481</v>
      </c>
    </row>
    <row r="202" ht="26.4">
      <c r="A202" s="1" t="s">
        <v>333</v>
      </c>
      <c r="B202" s="1">
        <v>49</v>
      </c>
      <c r="C202" s="26" t="s">
        <v>1482</v>
      </c>
      <c r="D202" t="s">
        <v>345</v>
      </c>
      <c r="E202" s="27" t="s">
        <v>1483</v>
      </c>
      <c r="F202" s="28" t="s">
        <v>355</v>
      </c>
      <c r="G202" s="29">
        <v>2</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1033</v>
      </c>
    </row>
    <row r="205" ht="39.6">
      <c r="A205" s="1" t="s">
        <v>342</v>
      </c>
      <c r="E205" s="27" t="s">
        <v>1485</v>
      </c>
    </row>
    <row r="206">
      <c r="A206" s="1" t="s">
        <v>333</v>
      </c>
      <c r="B206" s="1">
        <v>50</v>
      </c>
      <c r="C206" s="26" t="s">
        <v>1143</v>
      </c>
      <c r="D206" t="s">
        <v>345</v>
      </c>
      <c r="E206" s="27" t="s">
        <v>1144</v>
      </c>
      <c r="F206" s="28" t="s">
        <v>355</v>
      </c>
      <c r="G206" s="29">
        <v>2</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1033</v>
      </c>
    </row>
    <row r="209" ht="105.6">
      <c r="A209" s="1" t="s">
        <v>342</v>
      </c>
      <c r="E209" s="27" t="s">
        <v>1146</v>
      </c>
    </row>
    <row r="210">
      <c r="A210" s="1" t="s">
        <v>333</v>
      </c>
      <c r="B210" s="1">
        <v>51</v>
      </c>
      <c r="C210" s="26" t="s">
        <v>2516</v>
      </c>
      <c r="D210" t="s">
        <v>345</v>
      </c>
      <c r="E210" s="27" t="s">
        <v>2517</v>
      </c>
      <c r="F210" s="28" t="s">
        <v>355</v>
      </c>
      <c r="G210" s="29">
        <v>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2119</v>
      </c>
    </row>
    <row r="213" ht="105.6">
      <c r="A213" s="1" t="s">
        <v>342</v>
      </c>
      <c r="E213" s="27" t="s">
        <v>1146</v>
      </c>
    </row>
    <row r="214">
      <c r="A214" s="1" t="s">
        <v>333</v>
      </c>
      <c r="B214" s="1">
        <v>52</v>
      </c>
      <c r="C214" s="26" t="s">
        <v>2518</v>
      </c>
      <c r="D214" t="s">
        <v>345</v>
      </c>
      <c r="E214" s="27" t="s">
        <v>2519</v>
      </c>
      <c r="F214" s="28" t="s">
        <v>355</v>
      </c>
      <c r="G214" s="29">
        <v>3</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1046</v>
      </c>
    </row>
    <row r="217" ht="105.6">
      <c r="A217" s="1" t="s">
        <v>342</v>
      </c>
      <c r="E217" s="27" t="s">
        <v>1146</v>
      </c>
    </row>
    <row r="218" ht="26.4">
      <c r="A218" s="1" t="s">
        <v>333</v>
      </c>
      <c r="B218" s="1">
        <v>53</v>
      </c>
      <c r="C218" s="26" t="s">
        <v>2982</v>
      </c>
      <c r="D218" t="s">
        <v>345</v>
      </c>
      <c r="E218" s="27" t="s">
        <v>2983</v>
      </c>
      <c r="F218" s="28" t="s">
        <v>361</v>
      </c>
      <c r="G218" s="29">
        <v>3</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1046</v>
      </c>
    </row>
    <row r="221" ht="132">
      <c r="A221" s="1" t="s">
        <v>342</v>
      </c>
      <c r="E221" s="27" t="s">
        <v>1542</v>
      </c>
    </row>
    <row r="222">
      <c r="A222" s="1" t="s">
        <v>333</v>
      </c>
      <c r="B222" s="1">
        <v>54</v>
      </c>
      <c r="C222" s="26" t="s">
        <v>3101</v>
      </c>
      <c r="D222" t="s">
        <v>345</v>
      </c>
      <c r="E222" s="27" t="s">
        <v>3102</v>
      </c>
      <c r="F222" s="28" t="s">
        <v>355</v>
      </c>
      <c r="G222" s="29">
        <v>3</v>
      </c>
      <c r="H222" s="28">
        <v>0</v>
      </c>
      <c r="I222" s="30">
        <f>ROUND(G222*H222,P4)</f>
        <v>0</v>
      </c>
      <c r="L222" s="30">
        <v>0</v>
      </c>
      <c r="M222" s="24">
        <f>ROUND(G222*L222,P4)</f>
        <v>0</v>
      </c>
      <c r="N222" s="25" t="s">
        <v>1028</v>
      </c>
      <c r="O222" s="31">
        <f>M222*AA222</f>
        <v>0</v>
      </c>
      <c r="P222" s="1">
        <v>3</v>
      </c>
      <c r="AA222" s="1">
        <f>IF(P222=1,$O$3,IF(P222=2,$O$4,$O$5))</f>
        <v>0</v>
      </c>
    </row>
    <row r="223">
      <c r="A223" s="1" t="s">
        <v>339</v>
      </c>
      <c r="E223" s="27" t="s">
        <v>349</v>
      </c>
    </row>
    <row r="224">
      <c r="A224" s="1" t="s">
        <v>341</v>
      </c>
      <c r="E224" s="32" t="s">
        <v>1046</v>
      </c>
    </row>
    <row r="225" ht="39.6">
      <c r="A225" s="1" t="s">
        <v>342</v>
      </c>
      <c r="E225" s="27" t="s">
        <v>3103</v>
      </c>
    </row>
    <row r="226">
      <c r="A226" s="1" t="s">
        <v>333</v>
      </c>
      <c r="B226" s="1">
        <v>55</v>
      </c>
      <c r="C226" s="26" t="s">
        <v>3104</v>
      </c>
      <c r="D226" t="s">
        <v>345</v>
      </c>
      <c r="E226" s="27" t="s">
        <v>2521</v>
      </c>
      <c r="F226" s="28" t="s">
        <v>355</v>
      </c>
      <c r="G226" s="29">
        <v>1</v>
      </c>
      <c r="H226" s="28">
        <v>0</v>
      </c>
      <c r="I226" s="30">
        <f>ROUND(G226*H226,P4)</f>
        <v>0</v>
      </c>
      <c r="L226" s="30">
        <v>0</v>
      </c>
      <c r="M226" s="24">
        <f>ROUND(G226*L226,P4)</f>
        <v>0</v>
      </c>
      <c r="N226" s="25" t="s">
        <v>1028</v>
      </c>
      <c r="O226" s="31">
        <f>M226*AA226</f>
        <v>0</v>
      </c>
      <c r="P226" s="1">
        <v>3</v>
      </c>
      <c r="AA226" s="1">
        <f>IF(P226=1,$O$3,IF(P226=2,$O$4,$O$5))</f>
        <v>0</v>
      </c>
    </row>
    <row r="227">
      <c r="A227" s="1" t="s">
        <v>339</v>
      </c>
      <c r="E227" s="27" t="s">
        <v>349</v>
      </c>
    </row>
    <row r="228">
      <c r="A228" s="1" t="s">
        <v>341</v>
      </c>
      <c r="E228" s="32" t="s">
        <v>1029</v>
      </c>
    </row>
    <row r="229" ht="145.2">
      <c r="A229" s="1" t="s">
        <v>342</v>
      </c>
      <c r="E229" s="27" t="s">
        <v>2522</v>
      </c>
    </row>
    <row r="230">
      <c r="A230" s="1" t="s">
        <v>333</v>
      </c>
      <c r="B230" s="1">
        <v>56</v>
      </c>
      <c r="C230" s="26" t="s">
        <v>3105</v>
      </c>
      <c r="D230" t="s">
        <v>345</v>
      </c>
      <c r="E230" s="27" t="s">
        <v>3106</v>
      </c>
      <c r="F230" s="28" t="s">
        <v>355</v>
      </c>
      <c r="G230" s="29">
        <v>1</v>
      </c>
      <c r="H230" s="28">
        <v>0</v>
      </c>
      <c r="I230" s="30">
        <f>ROUND(G230*H230,P4)</f>
        <v>0</v>
      </c>
      <c r="L230" s="30">
        <v>0</v>
      </c>
      <c r="M230" s="24">
        <f>ROUND(G230*L230,P4)</f>
        <v>0</v>
      </c>
      <c r="N230" s="25" t="s">
        <v>1028</v>
      </c>
      <c r="O230" s="31">
        <f>M230*AA230</f>
        <v>0</v>
      </c>
      <c r="P230" s="1">
        <v>3</v>
      </c>
      <c r="AA230" s="1">
        <f>IF(P230=1,$O$3,IF(P230=2,$O$4,$O$5))</f>
        <v>0</v>
      </c>
    </row>
    <row r="231">
      <c r="A231" s="1" t="s">
        <v>339</v>
      </c>
      <c r="E231" s="27" t="s">
        <v>349</v>
      </c>
    </row>
    <row r="232">
      <c r="A232" s="1" t="s">
        <v>341</v>
      </c>
      <c r="E232" s="32" t="s">
        <v>1029</v>
      </c>
    </row>
    <row r="233" ht="184.8">
      <c r="A233" s="1" t="s">
        <v>342</v>
      </c>
      <c r="E233" s="27" t="s">
        <v>3107</v>
      </c>
    </row>
    <row r="234">
      <c r="A234" s="1" t="s">
        <v>333</v>
      </c>
      <c r="B234" s="1">
        <v>57</v>
      </c>
      <c r="C234" s="26" t="s">
        <v>3108</v>
      </c>
      <c r="D234" t="s">
        <v>345</v>
      </c>
      <c r="E234" s="27" t="s">
        <v>3109</v>
      </c>
      <c r="F234" s="28" t="s">
        <v>1036</v>
      </c>
      <c r="G234" s="29">
        <v>1</v>
      </c>
      <c r="H234" s="28">
        <v>0</v>
      </c>
      <c r="I234" s="30">
        <f>ROUND(G234*H234,P4)</f>
        <v>0</v>
      </c>
      <c r="L234" s="30">
        <v>0</v>
      </c>
      <c r="M234" s="24">
        <f>ROUND(G234*L234,P4)</f>
        <v>0</v>
      </c>
      <c r="N234" s="25" t="s">
        <v>1028</v>
      </c>
      <c r="O234" s="31">
        <f>M234*AA234</f>
        <v>0</v>
      </c>
      <c r="P234" s="1">
        <v>3</v>
      </c>
      <c r="AA234" s="1">
        <f>IF(P234=1,$O$3,IF(P234=2,$O$4,$O$5))</f>
        <v>0</v>
      </c>
    </row>
    <row r="235">
      <c r="A235" s="1" t="s">
        <v>339</v>
      </c>
      <c r="E235" s="27" t="s">
        <v>349</v>
      </c>
    </row>
    <row r="236">
      <c r="A236" s="1" t="s">
        <v>341</v>
      </c>
      <c r="E236" s="32" t="s">
        <v>1029</v>
      </c>
    </row>
    <row r="237" ht="211.2">
      <c r="A237" s="1" t="s">
        <v>342</v>
      </c>
      <c r="E237" s="27" t="s">
        <v>3110</v>
      </c>
    </row>
    <row r="238">
      <c r="A238" s="1" t="s">
        <v>333</v>
      </c>
      <c r="B238" s="1">
        <v>58</v>
      </c>
      <c r="C238" s="26" t="s">
        <v>2523</v>
      </c>
      <c r="D238" t="s">
        <v>345</v>
      </c>
      <c r="E238" s="27" t="s">
        <v>2524</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1029</v>
      </c>
    </row>
    <row r="241" ht="158.4">
      <c r="A241" s="1" t="s">
        <v>342</v>
      </c>
      <c r="E241" s="27" t="s">
        <v>1608</v>
      </c>
    </row>
    <row r="242">
      <c r="A242" s="1" t="s">
        <v>333</v>
      </c>
      <c r="B242" s="1">
        <v>59</v>
      </c>
      <c r="C242" s="26" t="s">
        <v>2525</v>
      </c>
      <c r="D242" t="s">
        <v>345</v>
      </c>
      <c r="E242" s="27" t="s">
        <v>2526</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1029</v>
      </c>
    </row>
    <row r="245" ht="158.4">
      <c r="A245" s="1" t="s">
        <v>342</v>
      </c>
      <c r="E245" s="27" t="s">
        <v>1608</v>
      </c>
    </row>
    <row r="246">
      <c r="A246" s="1" t="s">
        <v>333</v>
      </c>
      <c r="B246" s="1">
        <v>60</v>
      </c>
      <c r="C246" s="26" t="s">
        <v>2527</v>
      </c>
      <c r="D246" t="s">
        <v>345</v>
      </c>
      <c r="E246" s="27" t="s">
        <v>2528</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1029</v>
      </c>
    </row>
    <row r="249" ht="158.4">
      <c r="A249" s="1" t="s">
        <v>342</v>
      </c>
      <c r="E249" s="27" t="s">
        <v>1608</v>
      </c>
    </row>
    <row r="250">
      <c r="A250" s="1" t="s">
        <v>333</v>
      </c>
      <c r="B250" s="1">
        <v>61</v>
      </c>
      <c r="C250" s="26" t="s">
        <v>2529</v>
      </c>
      <c r="D250" t="s">
        <v>345</v>
      </c>
      <c r="E250" s="27" t="s">
        <v>2530</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1029</v>
      </c>
    </row>
    <row r="253" ht="158.4">
      <c r="A253" s="1" t="s">
        <v>342</v>
      </c>
      <c r="E253" s="27" t="s">
        <v>1608</v>
      </c>
    </row>
    <row r="254">
      <c r="A254" s="1" t="s">
        <v>333</v>
      </c>
      <c r="B254" s="1">
        <v>62</v>
      </c>
      <c r="C254" s="26" t="s">
        <v>2531</v>
      </c>
      <c r="D254" t="s">
        <v>345</v>
      </c>
      <c r="E254" s="27" t="s">
        <v>2532</v>
      </c>
      <c r="F254" s="28" t="s">
        <v>361</v>
      </c>
      <c r="G254" s="29">
        <v>20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2251</v>
      </c>
    </row>
    <row r="257" ht="158.4">
      <c r="A257" s="1" t="s">
        <v>342</v>
      </c>
      <c r="E257" s="27" t="s">
        <v>1530</v>
      </c>
    </row>
    <row r="258">
      <c r="A258" s="1" t="s">
        <v>333</v>
      </c>
      <c r="B258" s="1">
        <v>63</v>
      </c>
      <c r="C258" s="26" t="s">
        <v>3111</v>
      </c>
      <c r="D258" t="s">
        <v>345</v>
      </c>
      <c r="E258" s="27" t="s">
        <v>3112</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1029</v>
      </c>
    </row>
    <row r="261" ht="158.4">
      <c r="A261" s="1" t="s">
        <v>342</v>
      </c>
      <c r="E261" s="27" t="s">
        <v>1608</v>
      </c>
    </row>
    <row r="262">
      <c r="A262" s="1" t="s">
        <v>333</v>
      </c>
      <c r="B262" s="1">
        <v>64</v>
      </c>
      <c r="C262" s="26" t="s">
        <v>2535</v>
      </c>
      <c r="D262" t="s">
        <v>345</v>
      </c>
      <c r="E262" s="27" t="s">
        <v>2536</v>
      </c>
      <c r="F262" s="28" t="s">
        <v>355</v>
      </c>
      <c r="G262" s="29">
        <v>1</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1029</v>
      </c>
    </row>
    <row r="265" ht="158.4">
      <c r="A265" s="1" t="s">
        <v>342</v>
      </c>
      <c r="E265" s="27" t="s">
        <v>1608</v>
      </c>
    </row>
    <row r="266">
      <c r="A266" s="1" t="s">
        <v>333</v>
      </c>
      <c r="B266" s="1">
        <v>65</v>
      </c>
      <c r="C266" s="26" t="s">
        <v>2537</v>
      </c>
      <c r="D266" t="s">
        <v>345</v>
      </c>
      <c r="E266" s="27" t="s">
        <v>2538</v>
      </c>
      <c r="F266" s="28" t="s">
        <v>355</v>
      </c>
      <c r="G266" s="29">
        <v>1</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1029</v>
      </c>
    </row>
    <row r="269" ht="158.4">
      <c r="A269" s="1" t="s">
        <v>342</v>
      </c>
      <c r="E269" s="27" t="s">
        <v>1608</v>
      </c>
    </row>
    <row r="270">
      <c r="A270" s="1" t="s">
        <v>333</v>
      </c>
      <c r="B270" s="1">
        <v>66</v>
      </c>
      <c r="C270" s="26" t="s">
        <v>2009</v>
      </c>
      <c r="D270" t="s">
        <v>345</v>
      </c>
      <c r="E270" s="27" t="s">
        <v>2010</v>
      </c>
      <c r="F270" s="28" t="s">
        <v>361</v>
      </c>
      <c r="G270" s="29">
        <v>1</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1029</v>
      </c>
    </row>
    <row r="273" ht="158.4">
      <c r="A273" s="1" t="s">
        <v>342</v>
      </c>
      <c r="E273" s="27" t="s">
        <v>1530</v>
      </c>
    </row>
    <row r="274">
      <c r="A274" s="1" t="s">
        <v>333</v>
      </c>
      <c r="B274" s="1">
        <v>67</v>
      </c>
      <c r="C274" s="26" t="s">
        <v>2539</v>
      </c>
      <c r="D274" t="s">
        <v>345</v>
      </c>
      <c r="E274" s="27" t="s">
        <v>2540</v>
      </c>
      <c r="F274" s="28" t="s">
        <v>355</v>
      </c>
      <c r="G274" s="29">
        <v>1</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1029</v>
      </c>
    </row>
    <row r="277" ht="158.4">
      <c r="A277" s="1" t="s">
        <v>342</v>
      </c>
      <c r="E277" s="27" t="s">
        <v>1608</v>
      </c>
    </row>
    <row r="278">
      <c r="A278" s="1" t="s">
        <v>330</v>
      </c>
      <c r="C278" s="22" t="s">
        <v>351</v>
      </c>
      <c r="E278" s="23" t="s">
        <v>2454</v>
      </c>
      <c r="L278" s="24">
        <f>SUMIFS(L279:L298,A279:A298,"P")</f>
        <v>0</v>
      </c>
      <c r="M278" s="24">
        <f>SUMIFS(M279:M298,A279:A298,"P")</f>
        <v>0</v>
      </c>
      <c r="N278" s="25"/>
    </row>
    <row r="279" ht="26.4">
      <c r="A279" s="1" t="s">
        <v>333</v>
      </c>
      <c r="B279" s="1">
        <v>68</v>
      </c>
      <c r="C279" s="26" t="s">
        <v>2541</v>
      </c>
      <c r="D279" t="s">
        <v>2542</v>
      </c>
      <c r="E279" s="27" t="s">
        <v>2543</v>
      </c>
      <c r="F279" s="28" t="s">
        <v>337</v>
      </c>
      <c r="G279" s="29">
        <v>0.10000000000000001</v>
      </c>
      <c r="H279" s="28">
        <v>0</v>
      </c>
      <c r="I279" s="30">
        <f>ROUND(G279*H279,P4)</f>
        <v>0</v>
      </c>
      <c r="L279" s="30">
        <v>0</v>
      </c>
      <c r="M279" s="24">
        <f>ROUND(G279*L279,P4)</f>
        <v>0</v>
      </c>
      <c r="N279" s="25" t="s">
        <v>338</v>
      </c>
      <c r="O279" s="31">
        <f>M279*AA279</f>
        <v>0</v>
      </c>
      <c r="P279" s="1">
        <v>3</v>
      </c>
      <c r="AA279" s="1">
        <f>IF(P279=1,$O$3,IF(P279=2,$O$4,$O$5))</f>
        <v>0</v>
      </c>
    </row>
    <row r="280" ht="26.4">
      <c r="A280" s="1" t="s">
        <v>339</v>
      </c>
      <c r="E280" s="27" t="s">
        <v>340</v>
      </c>
    </row>
    <row r="281">
      <c r="A281" s="1" t="s">
        <v>341</v>
      </c>
      <c r="E281" s="32" t="s">
        <v>1951</v>
      </c>
    </row>
    <row r="282" ht="158.4">
      <c r="A282" s="1" t="s">
        <v>342</v>
      </c>
      <c r="E282" s="27" t="s">
        <v>343</v>
      </c>
    </row>
    <row r="283" ht="26.4">
      <c r="A283" s="1" t="s">
        <v>333</v>
      </c>
      <c r="B283" s="1">
        <v>69</v>
      </c>
      <c r="C283" s="26" t="s">
        <v>471</v>
      </c>
      <c r="D283" t="s">
        <v>472</v>
      </c>
      <c r="E283" s="27" t="s">
        <v>473</v>
      </c>
      <c r="F283" s="28" t="s">
        <v>337</v>
      </c>
      <c r="G283" s="29">
        <v>0.02</v>
      </c>
      <c r="H283" s="28">
        <v>0</v>
      </c>
      <c r="I283" s="30">
        <f>ROUND(G283*H283,P4)</f>
        <v>0</v>
      </c>
      <c r="L283" s="30">
        <v>0</v>
      </c>
      <c r="M283" s="24">
        <f>ROUND(G283*L283,P4)</f>
        <v>0</v>
      </c>
      <c r="N283" s="25" t="s">
        <v>338</v>
      </c>
      <c r="O283" s="31">
        <f>M283*AA283</f>
        <v>0</v>
      </c>
      <c r="P283" s="1">
        <v>3</v>
      </c>
      <c r="AA283" s="1">
        <f>IF(P283=1,$O$3,IF(P283=2,$O$4,$O$5))</f>
        <v>0</v>
      </c>
    </row>
    <row r="284" ht="26.4">
      <c r="A284" s="1" t="s">
        <v>339</v>
      </c>
      <c r="E284" s="27" t="s">
        <v>340</v>
      </c>
    </row>
    <row r="285">
      <c r="A285" s="1" t="s">
        <v>341</v>
      </c>
      <c r="E285" s="32" t="s">
        <v>2269</v>
      </c>
    </row>
    <row r="286" ht="158.4">
      <c r="A286" s="1" t="s">
        <v>342</v>
      </c>
      <c r="E286" s="27" t="s">
        <v>343</v>
      </c>
    </row>
    <row r="287" ht="26.4">
      <c r="A287" s="1" t="s">
        <v>333</v>
      </c>
      <c r="B287" s="1">
        <v>70</v>
      </c>
      <c r="C287" s="26" t="s">
        <v>334</v>
      </c>
      <c r="D287" t="s">
        <v>335</v>
      </c>
      <c r="E287" s="27" t="s">
        <v>336</v>
      </c>
      <c r="F287" s="28" t="s">
        <v>337</v>
      </c>
      <c r="G287" s="29">
        <v>0.01</v>
      </c>
      <c r="H287" s="28">
        <v>0</v>
      </c>
      <c r="I287" s="30">
        <f>ROUND(G287*H287,P4)</f>
        <v>0</v>
      </c>
      <c r="L287" s="30">
        <v>0</v>
      </c>
      <c r="M287" s="24">
        <f>ROUND(G287*L287,P4)</f>
        <v>0</v>
      </c>
      <c r="N287" s="25" t="s">
        <v>338</v>
      </c>
      <c r="O287" s="31">
        <f>M287*AA287</f>
        <v>0</v>
      </c>
      <c r="P287" s="1">
        <v>3</v>
      </c>
      <c r="AA287" s="1">
        <f>IF(P287=1,$O$3,IF(P287=2,$O$4,$O$5))</f>
        <v>0</v>
      </c>
    </row>
    <row r="288" ht="26.4">
      <c r="A288" s="1" t="s">
        <v>339</v>
      </c>
      <c r="E288" s="27" t="s">
        <v>340</v>
      </c>
    </row>
    <row r="289">
      <c r="A289" s="1" t="s">
        <v>341</v>
      </c>
      <c r="E289" s="32" t="s">
        <v>2270</v>
      </c>
    </row>
    <row r="290" ht="158.4">
      <c r="A290" s="1" t="s">
        <v>342</v>
      </c>
      <c r="E290" s="27" t="s">
        <v>343</v>
      </c>
    </row>
    <row r="291" ht="39.6">
      <c r="A291" s="1" t="s">
        <v>333</v>
      </c>
      <c r="B291" s="1">
        <v>71</v>
      </c>
      <c r="C291" s="26" t="s">
        <v>459</v>
      </c>
      <c r="D291" t="s">
        <v>460</v>
      </c>
      <c r="E291" s="27" t="s">
        <v>461</v>
      </c>
      <c r="F291" s="28" t="s">
        <v>337</v>
      </c>
      <c r="G291" s="29">
        <v>0.050000000000000003</v>
      </c>
      <c r="H291" s="28">
        <v>0</v>
      </c>
      <c r="I291" s="30">
        <f>ROUND(G291*H291,P4)</f>
        <v>0</v>
      </c>
      <c r="L291" s="30">
        <v>0</v>
      </c>
      <c r="M291" s="24">
        <f>ROUND(G291*L291,P4)</f>
        <v>0</v>
      </c>
      <c r="N291" s="25" t="s">
        <v>338</v>
      </c>
      <c r="O291" s="31">
        <f>M291*AA291</f>
        <v>0</v>
      </c>
      <c r="P291" s="1">
        <v>3</v>
      </c>
      <c r="AA291" s="1">
        <f>IF(P291=1,$O$3,IF(P291=2,$O$4,$O$5))</f>
        <v>0</v>
      </c>
    </row>
    <row r="292" ht="26.4">
      <c r="A292" s="1" t="s">
        <v>339</v>
      </c>
      <c r="E292" s="27" t="s">
        <v>340</v>
      </c>
    </row>
    <row r="293">
      <c r="A293" s="1" t="s">
        <v>341</v>
      </c>
      <c r="E293" s="32" t="s">
        <v>2394</v>
      </c>
    </row>
    <row r="294" ht="158.4">
      <c r="A294" s="1" t="s">
        <v>342</v>
      </c>
      <c r="E294" s="27" t="s">
        <v>343</v>
      </c>
    </row>
    <row r="295" ht="26.4">
      <c r="A295" s="1" t="s">
        <v>333</v>
      </c>
      <c r="B295" s="1">
        <v>72</v>
      </c>
      <c r="C295" s="26" t="s">
        <v>2544</v>
      </c>
      <c r="D295" t="s">
        <v>2545</v>
      </c>
      <c r="E295" s="27" t="s">
        <v>2546</v>
      </c>
      <c r="F295" s="28" t="s">
        <v>337</v>
      </c>
      <c r="G295" s="29">
        <v>0.02</v>
      </c>
      <c r="H295" s="28">
        <v>0</v>
      </c>
      <c r="I295" s="30">
        <f>ROUND(G295*H295,P4)</f>
        <v>0</v>
      </c>
      <c r="L295" s="30">
        <v>0</v>
      </c>
      <c r="M295" s="24">
        <f>ROUND(G295*L295,P4)</f>
        <v>0</v>
      </c>
      <c r="N295" s="25" t="s">
        <v>338</v>
      </c>
      <c r="O295" s="31">
        <f>M295*AA295</f>
        <v>0</v>
      </c>
      <c r="P295" s="1">
        <v>3</v>
      </c>
      <c r="AA295" s="1">
        <f>IF(P295=1,$O$3,IF(P295=2,$O$4,$O$5))</f>
        <v>0</v>
      </c>
    </row>
    <row r="296" ht="26.4">
      <c r="A296" s="1" t="s">
        <v>339</v>
      </c>
      <c r="E296" s="27" t="s">
        <v>340</v>
      </c>
    </row>
    <row r="297">
      <c r="A297" s="1" t="s">
        <v>341</v>
      </c>
      <c r="E297" s="32" t="s">
        <v>2269</v>
      </c>
    </row>
    <row r="298" ht="158.4">
      <c r="A298" s="1" t="s">
        <v>342</v>
      </c>
      <c r="E2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COUNTIFS(L8:L148,"=0",A8:A148,"P")+COUNTIFS(L8:L148,"",A8:A148,"P")+SUM(Q8:Q148)</f>
        <v>0</v>
      </c>
    </row>
    <row r="8">
      <c r="A8" s="1" t="s">
        <v>328</v>
      </c>
      <c r="C8" s="22" t="s">
        <v>3113</v>
      </c>
      <c r="E8" s="23" t="s">
        <v>83</v>
      </c>
      <c r="L8" s="24">
        <f>L9+L26+L115</f>
        <v>0</v>
      </c>
      <c r="M8" s="24">
        <f>M9+M26+M115</f>
        <v>0</v>
      </c>
      <c r="N8" s="25"/>
    </row>
    <row r="9">
      <c r="A9" s="1" t="s">
        <v>330</v>
      </c>
      <c r="C9" s="22" t="s">
        <v>3114</v>
      </c>
      <c r="E9" s="23" t="s">
        <v>3115</v>
      </c>
      <c r="L9" s="24">
        <f>SUMIFS(L10:L25,A10:A25,"P")</f>
        <v>0</v>
      </c>
      <c r="M9" s="24">
        <f>SUMIFS(M10:M25,A10:A25,"P")</f>
        <v>0</v>
      </c>
      <c r="N9" s="25"/>
    </row>
    <row r="10">
      <c r="A10" s="1" t="s">
        <v>333</v>
      </c>
      <c r="B10" s="1">
        <v>23</v>
      </c>
      <c r="C10" s="26" t="s">
        <v>2351</v>
      </c>
      <c r="D10" t="s">
        <v>345</v>
      </c>
      <c r="E10" s="27" t="s">
        <v>2352</v>
      </c>
      <c r="F10" s="28" t="s">
        <v>478</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3116</v>
      </c>
    </row>
    <row r="13" ht="39.6">
      <c r="A13" s="1" t="s">
        <v>342</v>
      </c>
      <c r="E13" s="27" t="s">
        <v>1481</v>
      </c>
    </row>
    <row r="14" ht="26.4">
      <c r="A14" s="1" t="s">
        <v>333</v>
      </c>
      <c r="B14" s="1">
        <v>24</v>
      </c>
      <c r="C14" s="26" t="s">
        <v>3117</v>
      </c>
      <c r="D14" t="s">
        <v>345</v>
      </c>
      <c r="E14" s="27" t="s">
        <v>3118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3119</v>
      </c>
    </row>
    <row r="17" ht="39.6">
      <c r="A17" s="1" t="s">
        <v>342</v>
      </c>
      <c r="E17" s="27" t="s">
        <v>1485</v>
      </c>
    </row>
    <row r="18">
      <c r="A18" s="1" t="s">
        <v>333</v>
      </c>
      <c r="B18" s="1">
        <v>25</v>
      </c>
      <c r="C18" s="26" t="s">
        <v>1819</v>
      </c>
      <c r="D18" t="s">
        <v>345</v>
      </c>
      <c r="E18" s="27" t="s">
        <v>1820</v>
      </c>
      <c r="F18" s="28" t="s">
        <v>361</v>
      </c>
      <c r="G18" s="29">
        <v>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3120</v>
      </c>
    </row>
    <row r="21" ht="132">
      <c r="A21" s="1" t="s">
        <v>342</v>
      </c>
      <c r="E21" s="27" t="s">
        <v>673</v>
      </c>
    </row>
    <row r="22">
      <c r="A22" s="1" t="s">
        <v>333</v>
      </c>
      <c r="B22" s="1">
        <v>26</v>
      </c>
      <c r="C22" s="26" t="s">
        <v>1822</v>
      </c>
      <c r="D22" t="s">
        <v>345</v>
      </c>
      <c r="E22" s="27" t="s">
        <v>1823</v>
      </c>
      <c r="F22" s="28" t="s">
        <v>361</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3121</v>
      </c>
    </row>
    <row r="25" ht="132">
      <c r="A25" s="1" t="s">
        <v>342</v>
      </c>
      <c r="E25" s="27" t="s">
        <v>673</v>
      </c>
    </row>
    <row r="26">
      <c r="A26" s="1" t="s">
        <v>330</v>
      </c>
      <c r="C26" s="22" t="s">
        <v>3122</v>
      </c>
      <c r="E26" s="23" t="s">
        <v>3123</v>
      </c>
      <c r="L26" s="24">
        <f>SUMIFS(L27:L114,A27:A114,"P")</f>
        <v>0</v>
      </c>
      <c r="M26" s="24">
        <f>SUMIFS(M27:M114,A27:A114,"P")</f>
        <v>0</v>
      </c>
      <c r="N26" s="25"/>
    </row>
    <row r="27" ht="26.4">
      <c r="A27" s="1" t="s">
        <v>333</v>
      </c>
      <c r="B27" s="1">
        <v>1</v>
      </c>
      <c r="C27" s="26" t="s">
        <v>3124</v>
      </c>
      <c r="D27" t="s">
        <v>345</v>
      </c>
      <c r="E27" s="27" t="s">
        <v>3125</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3126</v>
      </c>
    </row>
    <row r="30" ht="118.8">
      <c r="A30" s="1" t="s">
        <v>342</v>
      </c>
      <c r="E30" s="27" t="s">
        <v>3127</v>
      </c>
    </row>
    <row r="31">
      <c r="A31" s="1" t="s">
        <v>333</v>
      </c>
      <c r="B31" s="1">
        <v>2</v>
      </c>
      <c r="C31" s="26" t="s">
        <v>3128</v>
      </c>
      <c r="D31" t="s">
        <v>345</v>
      </c>
      <c r="E31" s="27" t="s">
        <v>3129</v>
      </c>
      <c r="F31" s="28" t="s">
        <v>355</v>
      </c>
      <c r="G31" s="29">
        <v>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3130</v>
      </c>
    </row>
    <row r="34" ht="118.8">
      <c r="A34" s="1" t="s">
        <v>342</v>
      </c>
      <c r="E34" s="27" t="s">
        <v>3127</v>
      </c>
    </row>
    <row r="35">
      <c r="A35" s="1" t="s">
        <v>333</v>
      </c>
      <c r="B35" s="1">
        <v>3</v>
      </c>
      <c r="C35" s="26" t="s">
        <v>3131</v>
      </c>
      <c r="D35" t="s">
        <v>345</v>
      </c>
      <c r="E35" s="27" t="s">
        <v>3132</v>
      </c>
      <c r="F35" s="28" t="s">
        <v>355</v>
      </c>
      <c r="G35" s="29">
        <v>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3130</v>
      </c>
    </row>
    <row r="38" ht="118.8">
      <c r="A38" s="1" t="s">
        <v>342</v>
      </c>
      <c r="E38" s="27" t="s">
        <v>3127</v>
      </c>
    </row>
    <row r="39">
      <c r="A39" s="1" t="s">
        <v>333</v>
      </c>
      <c r="B39" s="1">
        <v>4</v>
      </c>
      <c r="C39" s="26" t="s">
        <v>3133</v>
      </c>
      <c r="D39" t="s">
        <v>345</v>
      </c>
      <c r="E39" s="27" t="s">
        <v>3134</v>
      </c>
      <c r="F39" s="28" t="s">
        <v>355</v>
      </c>
      <c r="G39" s="29">
        <v>6</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3130</v>
      </c>
    </row>
    <row r="42" ht="118.8">
      <c r="A42" s="1" t="s">
        <v>342</v>
      </c>
      <c r="E42" s="27" t="s">
        <v>3127</v>
      </c>
    </row>
    <row r="43">
      <c r="A43" s="1" t="s">
        <v>333</v>
      </c>
      <c r="B43" s="1">
        <v>5</v>
      </c>
      <c r="C43" s="26" t="s">
        <v>3135</v>
      </c>
      <c r="D43" t="s">
        <v>345</v>
      </c>
      <c r="E43" s="27" t="s">
        <v>3136</v>
      </c>
      <c r="F43" s="28" t="s">
        <v>355</v>
      </c>
      <c r="G43" s="29">
        <v>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3137</v>
      </c>
    </row>
    <row r="46" ht="118.8">
      <c r="A46" s="1" t="s">
        <v>342</v>
      </c>
      <c r="E46" s="27" t="s">
        <v>3127</v>
      </c>
    </row>
    <row r="47" ht="26.4">
      <c r="A47" s="1" t="s">
        <v>333</v>
      </c>
      <c r="B47" s="1">
        <v>6</v>
      </c>
      <c r="C47" s="26" t="s">
        <v>3138</v>
      </c>
      <c r="D47" t="s">
        <v>345</v>
      </c>
      <c r="E47" s="27" t="s">
        <v>3139</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3140</v>
      </c>
    </row>
    <row r="50" ht="118.8">
      <c r="A50" s="1" t="s">
        <v>342</v>
      </c>
      <c r="E50" s="27" t="s">
        <v>3127</v>
      </c>
    </row>
    <row r="51" ht="26.4">
      <c r="A51" s="1" t="s">
        <v>333</v>
      </c>
      <c r="B51" s="1">
        <v>7</v>
      </c>
      <c r="C51" s="26" t="s">
        <v>3141</v>
      </c>
      <c r="D51" t="s">
        <v>345</v>
      </c>
      <c r="E51" s="27" t="s">
        <v>3142</v>
      </c>
      <c r="F51" s="28" t="s">
        <v>361</v>
      </c>
      <c r="G51" s="29">
        <v>72</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3143</v>
      </c>
    </row>
    <row r="54" ht="118.8">
      <c r="A54" s="1" t="s">
        <v>342</v>
      </c>
      <c r="E54" s="27" t="s">
        <v>3144</v>
      </c>
    </row>
    <row r="55">
      <c r="A55" s="1" t="s">
        <v>333</v>
      </c>
      <c r="B55" s="1">
        <v>8</v>
      </c>
      <c r="C55" s="26" t="s">
        <v>3145</v>
      </c>
      <c r="D55" t="s">
        <v>345</v>
      </c>
      <c r="E55" s="27" t="s">
        <v>3146</v>
      </c>
      <c r="F55" s="28" t="s">
        <v>361</v>
      </c>
      <c r="G55" s="29">
        <v>160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3147</v>
      </c>
    </row>
    <row r="58" ht="118.8">
      <c r="A58" s="1" t="s">
        <v>342</v>
      </c>
      <c r="E58" s="27" t="s">
        <v>3144</v>
      </c>
    </row>
    <row r="59" ht="26.4">
      <c r="A59" s="1" t="s">
        <v>333</v>
      </c>
      <c r="B59" s="1">
        <v>9</v>
      </c>
      <c r="C59" s="26" t="s">
        <v>3148</v>
      </c>
      <c r="D59" t="s">
        <v>345</v>
      </c>
      <c r="E59" s="27" t="s">
        <v>3149</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3140</v>
      </c>
    </row>
    <row r="62" ht="118.8">
      <c r="A62" s="1" t="s">
        <v>342</v>
      </c>
      <c r="E62" s="27" t="s">
        <v>3127</v>
      </c>
    </row>
    <row r="63">
      <c r="A63" s="1" t="s">
        <v>333</v>
      </c>
      <c r="B63" s="1">
        <v>10</v>
      </c>
      <c r="C63" s="26" t="s">
        <v>3150</v>
      </c>
      <c r="D63" t="s">
        <v>345</v>
      </c>
      <c r="E63" s="27" t="s">
        <v>3151</v>
      </c>
      <c r="F63" s="28" t="s">
        <v>361</v>
      </c>
      <c r="G63" s="29">
        <v>200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3144</v>
      </c>
    </row>
    <row r="67">
      <c r="A67" s="1" t="s">
        <v>333</v>
      </c>
      <c r="B67" s="1">
        <v>11</v>
      </c>
      <c r="C67" s="26" t="s">
        <v>3152</v>
      </c>
      <c r="D67" t="s">
        <v>345</v>
      </c>
      <c r="E67" s="27" t="s">
        <v>3153</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3144</v>
      </c>
    </row>
    <row r="71">
      <c r="A71" s="1" t="s">
        <v>333</v>
      </c>
      <c r="B71" s="1">
        <v>12</v>
      </c>
      <c r="C71" s="26" t="s">
        <v>3154</v>
      </c>
      <c r="D71" t="s">
        <v>345</v>
      </c>
      <c r="E71" s="27" t="s">
        <v>3155</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18.8">
      <c r="A74" s="1" t="s">
        <v>342</v>
      </c>
      <c r="E74" s="27" t="s">
        <v>3127</v>
      </c>
    </row>
    <row r="75">
      <c r="A75" s="1" t="s">
        <v>333</v>
      </c>
      <c r="B75" s="1">
        <v>13</v>
      </c>
      <c r="C75" s="26" t="s">
        <v>3156</v>
      </c>
      <c r="D75" t="s">
        <v>345</v>
      </c>
      <c r="E75" s="27" t="s">
        <v>3157</v>
      </c>
      <c r="F75" s="28" t="s">
        <v>478</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3137</v>
      </c>
    </row>
    <row r="78" ht="118.8">
      <c r="A78" s="1" t="s">
        <v>342</v>
      </c>
      <c r="E78" s="27" t="s">
        <v>3158</v>
      </c>
    </row>
    <row r="79" ht="26.4">
      <c r="A79" s="1" t="s">
        <v>333</v>
      </c>
      <c r="B79" s="1">
        <v>14</v>
      </c>
      <c r="C79" s="26" t="s">
        <v>3159</v>
      </c>
      <c r="D79" t="s">
        <v>345</v>
      </c>
      <c r="E79" s="27" t="s">
        <v>3160</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3137</v>
      </c>
    </row>
    <row r="82" ht="118.8">
      <c r="A82" s="1" t="s">
        <v>342</v>
      </c>
      <c r="E82" s="27" t="s">
        <v>3127</v>
      </c>
    </row>
    <row r="83">
      <c r="A83" s="1" t="s">
        <v>333</v>
      </c>
      <c r="B83" s="1">
        <v>15</v>
      </c>
      <c r="C83" s="26" t="s">
        <v>3161</v>
      </c>
      <c r="D83" t="s">
        <v>345</v>
      </c>
      <c r="E83" s="27" t="s">
        <v>1097</v>
      </c>
      <c r="F83" s="28" t="s">
        <v>1098</v>
      </c>
      <c r="G83" s="29">
        <v>800.10000000000002</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3162</v>
      </c>
    </row>
    <row r="86" ht="132">
      <c r="A86" s="1" t="s">
        <v>342</v>
      </c>
      <c r="E86" s="27" t="s">
        <v>1100</v>
      </c>
    </row>
    <row r="87">
      <c r="A87" s="1" t="s">
        <v>333</v>
      </c>
      <c r="B87" s="1">
        <v>16</v>
      </c>
      <c r="C87" s="26" t="s">
        <v>3163</v>
      </c>
      <c r="D87" t="s">
        <v>345</v>
      </c>
      <c r="E87" s="27" t="s">
        <v>3164</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3165</v>
      </c>
    </row>
    <row r="90" ht="92.4">
      <c r="A90" s="1" t="s">
        <v>342</v>
      </c>
      <c r="E90" s="27" t="s">
        <v>3166</v>
      </c>
    </row>
    <row r="91">
      <c r="A91" s="1" t="s">
        <v>333</v>
      </c>
      <c r="B91" s="1">
        <v>17</v>
      </c>
      <c r="C91" s="26" t="s">
        <v>3167</v>
      </c>
      <c r="D91" t="s">
        <v>345</v>
      </c>
      <c r="E91" s="27" t="s">
        <v>3168</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3169</v>
      </c>
    </row>
    <row r="94" ht="92.4">
      <c r="A94" s="1" t="s">
        <v>342</v>
      </c>
      <c r="E94" s="27" t="s">
        <v>3170</v>
      </c>
    </row>
    <row r="95">
      <c r="A95" s="1" t="s">
        <v>333</v>
      </c>
      <c r="B95" s="1">
        <v>18</v>
      </c>
      <c r="C95" s="26" t="s">
        <v>1160</v>
      </c>
      <c r="D95" t="s">
        <v>345</v>
      </c>
      <c r="E95" s="27" t="s">
        <v>1161</v>
      </c>
      <c r="F95" s="28" t="s">
        <v>431</v>
      </c>
      <c r="G95" s="29">
        <v>40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1163</v>
      </c>
    </row>
    <row r="99">
      <c r="A99" s="1" t="s">
        <v>333</v>
      </c>
      <c r="B99" s="1">
        <v>19</v>
      </c>
      <c r="C99" s="26" t="s">
        <v>3171</v>
      </c>
      <c r="D99" t="s">
        <v>345</v>
      </c>
      <c r="E99" s="27" t="s">
        <v>3172</v>
      </c>
      <c r="F99" s="28" t="s">
        <v>431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3173</v>
      </c>
    </row>
    <row r="102" ht="105.6">
      <c r="A102" s="1" t="s">
        <v>342</v>
      </c>
      <c r="E102" s="27" t="s">
        <v>3174</v>
      </c>
    </row>
    <row r="103">
      <c r="A103" s="1" t="s">
        <v>333</v>
      </c>
      <c r="B103" s="1">
        <v>20</v>
      </c>
      <c r="C103" s="26" t="s">
        <v>1171</v>
      </c>
      <c r="D103" t="s">
        <v>345</v>
      </c>
      <c r="E103" s="27" t="s">
        <v>1172</v>
      </c>
      <c r="F103" s="28" t="s">
        <v>431</v>
      </c>
      <c r="G103" s="29">
        <v>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3173</v>
      </c>
    </row>
    <row r="106" ht="92.4">
      <c r="A106" s="1" t="s">
        <v>342</v>
      </c>
      <c r="E106" s="27" t="s">
        <v>1173</v>
      </c>
    </row>
    <row r="107">
      <c r="A107" s="1" t="s">
        <v>333</v>
      </c>
      <c r="B107" s="1">
        <v>21</v>
      </c>
      <c r="C107" s="26" t="s">
        <v>1174</v>
      </c>
      <c r="D107" t="s">
        <v>345</v>
      </c>
      <c r="E107" s="27" t="s">
        <v>1175</v>
      </c>
      <c r="F107" s="28" t="s">
        <v>431</v>
      </c>
      <c r="G107" s="29">
        <v>40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3175</v>
      </c>
    </row>
    <row r="110" ht="92.4">
      <c r="A110" s="1" t="s">
        <v>342</v>
      </c>
      <c r="E110" s="27" t="s">
        <v>1176</v>
      </c>
    </row>
    <row r="111" ht="26.4">
      <c r="A111" s="1" t="s">
        <v>333</v>
      </c>
      <c r="B111" s="1">
        <v>22</v>
      </c>
      <c r="C111" s="26" t="s">
        <v>1074</v>
      </c>
      <c r="D111" t="s">
        <v>345</v>
      </c>
      <c r="E111" s="27" t="s">
        <v>1075</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5.6">
      <c r="A114" s="1" t="s">
        <v>342</v>
      </c>
      <c r="E114" s="27" t="s">
        <v>1076</v>
      </c>
    </row>
    <row r="115">
      <c r="A115" s="1" t="s">
        <v>330</v>
      </c>
      <c r="C115" s="22" t="s">
        <v>1374</v>
      </c>
      <c r="E115" s="23" t="s">
        <v>3176</v>
      </c>
      <c r="L115" s="24">
        <f>SUMIFS(L116:L147,A116:A147,"P")</f>
        <v>0</v>
      </c>
      <c r="M115" s="24">
        <f>SUMIFS(M116:M147,A116:A147,"P")</f>
        <v>0</v>
      </c>
      <c r="N115" s="25"/>
    </row>
    <row r="116" ht="39.6">
      <c r="A116" s="1" t="s">
        <v>333</v>
      </c>
      <c r="B116" s="1">
        <v>27</v>
      </c>
      <c r="C116" s="26" t="s">
        <v>459</v>
      </c>
      <c r="D116" t="s">
        <v>460</v>
      </c>
      <c r="E116" s="27" t="s">
        <v>461</v>
      </c>
      <c r="F116" s="28" t="s">
        <v>337</v>
      </c>
      <c r="G116" s="29">
        <v>12.5</v>
      </c>
      <c r="H116" s="28">
        <v>0</v>
      </c>
      <c r="I116" s="30">
        <f>ROUND(G116*H116,P4)</f>
        <v>0</v>
      </c>
      <c r="L116" s="30">
        <v>0</v>
      </c>
      <c r="M116" s="24">
        <f>ROUND(G116*L116,P4)</f>
        <v>0</v>
      </c>
      <c r="N116" s="25" t="s">
        <v>338</v>
      </c>
      <c r="O116" s="31">
        <f>M116*AA116</f>
        <v>0</v>
      </c>
      <c r="P116" s="1">
        <v>3</v>
      </c>
      <c r="AA116" s="1">
        <f>IF(P116=1,$O$3,IF(P116=2,$O$4,$O$5))</f>
        <v>0</v>
      </c>
    </row>
    <row r="117" ht="26.4">
      <c r="A117" s="1" t="s">
        <v>339</v>
      </c>
      <c r="E117" s="27" t="s">
        <v>340</v>
      </c>
    </row>
    <row r="118">
      <c r="A118" s="1" t="s">
        <v>341</v>
      </c>
    </row>
    <row r="119" ht="158.4">
      <c r="A119" s="1" t="s">
        <v>342</v>
      </c>
      <c r="E119" s="27" t="s">
        <v>343</v>
      </c>
    </row>
    <row r="120" ht="26.4">
      <c r="A120" s="1" t="s">
        <v>333</v>
      </c>
      <c r="B120" s="1">
        <v>28</v>
      </c>
      <c r="C120" s="26" t="s">
        <v>3177</v>
      </c>
      <c r="D120" t="s">
        <v>3178</v>
      </c>
      <c r="E120" s="27" t="s">
        <v>3179</v>
      </c>
      <c r="F120" s="28" t="s">
        <v>337</v>
      </c>
      <c r="G120" s="29">
        <v>4</v>
      </c>
      <c r="H120" s="28">
        <v>0</v>
      </c>
      <c r="I120" s="30">
        <f>ROUND(G120*H120,P4)</f>
        <v>0</v>
      </c>
      <c r="L120" s="30">
        <v>0</v>
      </c>
      <c r="M120" s="24">
        <f>ROUND(G120*L120,P4)</f>
        <v>0</v>
      </c>
      <c r="N120" s="25" t="s">
        <v>338</v>
      </c>
      <c r="O120" s="31">
        <f>M120*AA120</f>
        <v>0</v>
      </c>
      <c r="P120" s="1">
        <v>3</v>
      </c>
      <c r="AA120" s="1">
        <f>IF(P120=1,$O$3,IF(P120=2,$O$4,$O$5))</f>
        <v>0</v>
      </c>
    </row>
    <row r="121" ht="26.4">
      <c r="A121" s="1" t="s">
        <v>339</v>
      </c>
      <c r="E121" s="27" t="s">
        <v>340</v>
      </c>
    </row>
    <row r="122">
      <c r="A122" s="1" t="s">
        <v>341</v>
      </c>
    </row>
    <row r="123" ht="158.4">
      <c r="A123" s="1" t="s">
        <v>342</v>
      </c>
      <c r="E123" s="27" t="s">
        <v>343</v>
      </c>
    </row>
    <row r="124" ht="26.4">
      <c r="A124" s="1" t="s">
        <v>333</v>
      </c>
      <c r="B124" s="1">
        <v>29</v>
      </c>
      <c r="C124" s="26" t="s">
        <v>3180</v>
      </c>
      <c r="D124" t="s">
        <v>3181</v>
      </c>
      <c r="E124" s="27" t="s">
        <v>3182</v>
      </c>
      <c r="F124" s="28" t="s">
        <v>337</v>
      </c>
      <c r="G124" s="29">
        <v>2</v>
      </c>
      <c r="H124" s="28">
        <v>0</v>
      </c>
      <c r="I124" s="30">
        <f>ROUND(G124*H124,P4)</f>
        <v>0</v>
      </c>
      <c r="L124" s="30">
        <v>0</v>
      </c>
      <c r="M124" s="24">
        <f>ROUND(G124*L124,P4)</f>
        <v>0</v>
      </c>
      <c r="N124" s="25" t="s">
        <v>338</v>
      </c>
      <c r="O124" s="31">
        <f>M124*AA124</f>
        <v>0</v>
      </c>
      <c r="P124" s="1">
        <v>3</v>
      </c>
      <c r="AA124" s="1">
        <f>IF(P124=1,$O$3,IF(P124=2,$O$4,$O$5))</f>
        <v>0</v>
      </c>
    </row>
    <row r="125" ht="26.4">
      <c r="A125" s="1" t="s">
        <v>339</v>
      </c>
      <c r="E125" s="27" t="s">
        <v>340</v>
      </c>
    </row>
    <row r="126">
      <c r="A126" s="1" t="s">
        <v>341</v>
      </c>
    </row>
    <row r="127" ht="158.4">
      <c r="A127" s="1" t="s">
        <v>342</v>
      </c>
      <c r="E127" s="27" t="s">
        <v>343</v>
      </c>
    </row>
    <row r="128" ht="26.4">
      <c r="A128" s="1" t="s">
        <v>333</v>
      </c>
      <c r="B128" s="1">
        <v>30</v>
      </c>
      <c r="C128" s="26" t="s">
        <v>3183</v>
      </c>
      <c r="D128" t="s">
        <v>3184</v>
      </c>
      <c r="E128" s="27" t="s">
        <v>3185</v>
      </c>
      <c r="F128" s="28" t="s">
        <v>337</v>
      </c>
      <c r="G128" s="29">
        <v>14</v>
      </c>
      <c r="H128" s="28">
        <v>0</v>
      </c>
      <c r="I128" s="30">
        <f>ROUND(G128*H128,P4)</f>
        <v>0</v>
      </c>
      <c r="L128" s="30">
        <v>0</v>
      </c>
      <c r="M128" s="24">
        <f>ROUND(G128*L128,P4)</f>
        <v>0</v>
      </c>
      <c r="N128" s="25" t="s">
        <v>338</v>
      </c>
      <c r="O128" s="31">
        <f>M128*AA128</f>
        <v>0</v>
      </c>
      <c r="P128" s="1">
        <v>3</v>
      </c>
      <c r="AA128" s="1">
        <f>IF(P128=1,$O$3,IF(P128=2,$O$4,$O$5))</f>
        <v>0</v>
      </c>
    </row>
    <row r="129" ht="26.4">
      <c r="A129" s="1" t="s">
        <v>339</v>
      </c>
      <c r="E129" s="27" t="s">
        <v>340</v>
      </c>
    </row>
    <row r="130">
      <c r="A130" s="1" t="s">
        <v>341</v>
      </c>
    </row>
    <row r="131" ht="158.4">
      <c r="A131" s="1" t="s">
        <v>342</v>
      </c>
      <c r="E131" s="27" t="s">
        <v>343</v>
      </c>
    </row>
    <row r="132" ht="26.4">
      <c r="A132" s="1" t="s">
        <v>333</v>
      </c>
      <c r="B132" s="1">
        <v>31</v>
      </c>
      <c r="C132" s="26" t="s">
        <v>465</v>
      </c>
      <c r="D132" t="s">
        <v>466</v>
      </c>
      <c r="E132" s="27" t="s">
        <v>467</v>
      </c>
      <c r="F132" s="28" t="s">
        <v>337</v>
      </c>
      <c r="G132" s="29">
        <v>2</v>
      </c>
      <c r="H132" s="28">
        <v>0</v>
      </c>
      <c r="I132" s="30">
        <f>ROUND(G132*H132,P4)</f>
        <v>0</v>
      </c>
      <c r="L132" s="30">
        <v>0</v>
      </c>
      <c r="M132" s="24">
        <f>ROUND(G132*L132,P4)</f>
        <v>0</v>
      </c>
      <c r="N132" s="25" t="s">
        <v>338</v>
      </c>
      <c r="O132" s="31">
        <f>M132*AA132</f>
        <v>0</v>
      </c>
      <c r="P132" s="1">
        <v>3</v>
      </c>
      <c r="AA132" s="1">
        <f>IF(P132=1,$O$3,IF(P132=2,$O$4,$O$5))</f>
        <v>0</v>
      </c>
    </row>
    <row r="133" ht="26.4">
      <c r="A133" s="1" t="s">
        <v>339</v>
      </c>
      <c r="E133" s="27" t="s">
        <v>340</v>
      </c>
    </row>
    <row r="134">
      <c r="A134" s="1" t="s">
        <v>341</v>
      </c>
    </row>
    <row r="135" ht="158.4">
      <c r="A135" s="1" t="s">
        <v>342</v>
      </c>
      <c r="E135" s="27" t="s">
        <v>343</v>
      </c>
    </row>
    <row r="136" ht="26.4">
      <c r="A136" s="1" t="s">
        <v>333</v>
      </c>
      <c r="B136" s="1">
        <v>32</v>
      </c>
      <c r="C136" s="26" t="s">
        <v>3186</v>
      </c>
      <c r="D136" t="s">
        <v>3187</v>
      </c>
      <c r="E136" s="27" t="s">
        <v>3188</v>
      </c>
      <c r="F136" s="28" t="s">
        <v>337</v>
      </c>
      <c r="G136" s="29">
        <v>0.040000000000000001</v>
      </c>
      <c r="H136" s="28">
        <v>0</v>
      </c>
      <c r="I136" s="30">
        <f>ROUND(G136*H136,P4)</f>
        <v>0</v>
      </c>
      <c r="L136" s="30">
        <v>0</v>
      </c>
      <c r="M136" s="24">
        <f>ROUND(G136*L136,P4)</f>
        <v>0</v>
      </c>
      <c r="N136" s="25" t="s">
        <v>338</v>
      </c>
      <c r="O136" s="31">
        <f>M136*AA136</f>
        <v>0</v>
      </c>
      <c r="P136" s="1">
        <v>3</v>
      </c>
      <c r="AA136" s="1">
        <f>IF(P136=1,$O$3,IF(P136=2,$O$4,$O$5))</f>
        <v>0</v>
      </c>
    </row>
    <row r="137" ht="26.4">
      <c r="A137" s="1" t="s">
        <v>339</v>
      </c>
      <c r="E137" s="27" t="s">
        <v>340</v>
      </c>
    </row>
    <row r="138">
      <c r="A138" s="1" t="s">
        <v>341</v>
      </c>
    </row>
    <row r="139" ht="158.4">
      <c r="A139" s="1" t="s">
        <v>342</v>
      </c>
      <c r="E139" s="27" t="s">
        <v>343</v>
      </c>
    </row>
    <row r="140" ht="26.4">
      <c r="A140" s="1" t="s">
        <v>333</v>
      </c>
      <c r="B140" s="1">
        <v>33</v>
      </c>
      <c r="C140" s="26" t="s">
        <v>2544</v>
      </c>
      <c r="D140" t="s">
        <v>2545</v>
      </c>
      <c r="E140" s="27" t="s">
        <v>2546</v>
      </c>
      <c r="F140" s="28" t="s">
        <v>337</v>
      </c>
      <c r="G140" s="29">
        <v>2</v>
      </c>
      <c r="H140" s="28">
        <v>0</v>
      </c>
      <c r="I140" s="30">
        <f>ROUND(G140*H140,P4)</f>
        <v>0</v>
      </c>
      <c r="L140" s="30">
        <v>0</v>
      </c>
      <c r="M140" s="24">
        <f>ROUND(G140*L140,P4)</f>
        <v>0</v>
      </c>
      <c r="N140" s="25" t="s">
        <v>338</v>
      </c>
      <c r="O140" s="31">
        <f>M140*AA140</f>
        <v>0</v>
      </c>
      <c r="P140" s="1">
        <v>3</v>
      </c>
      <c r="AA140" s="1">
        <f>IF(P140=1,$O$3,IF(P140=2,$O$4,$O$5))</f>
        <v>0</v>
      </c>
    </row>
    <row r="141" ht="26.4">
      <c r="A141" s="1" t="s">
        <v>339</v>
      </c>
      <c r="E141" s="27" t="s">
        <v>340</v>
      </c>
    </row>
    <row r="142">
      <c r="A142" s="1" t="s">
        <v>341</v>
      </c>
    </row>
    <row r="143" ht="158.4">
      <c r="A143" s="1" t="s">
        <v>342</v>
      </c>
      <c r="E143" s="27" t="s">
        <v>343</v>
      </c>
    </row>
    <row r="144" ht="26.4">
      <c r="A144" s="1" t="s">
        <v>333</v>
      </c>
      <c r="B144" s="1">
        <v>34</v>
      </c>
      <c r="C144" s="26" t="s">
        <v>3189</v>
      </c>
      <c r="D144" t="s">
        <v>3190</v>
      </c>
      <c r="E144" s="27" t="s">
        <v>3191</v>
      </c>
      <c r="F144" s="28" t="s">
        <v>337</v>
      </c>
      <c r="G144" s="29">
        <v>2</v>
      </c>
      <c r="H144" s="28">
        <v>0</v>
      </c>
      <c r="I144" s="30">
        <f>ROUND(G144*H144,P4)</f>
        <v>0</v>
      </c>
      <c r="L144" s="30">
        <v>0</v>
      </c>
      <c r="M144" s="24">
        <f>ROUND(G144*L144,P4)</f>
        <v>0</v>
      </c>
      <c r="N144" s="25" t="s">
        <v>338</v>
      </c>
      <c r="O144" s="31">
        <f>M144*AA144</f>
        <v>0</v>
      </c>
      <c r="P144" s="1">
        <v>3</v>
      </c>
      <c r="AA144" s="1">
        <f>IF(P144=1,$O$3,IF(P144=2,$O$4,$O$5))</f>
        <v>0</v>
      </c>
    </row>
    <row r="145" ht="26.4">
      <c r="A145" s="1" t="s">
        <v>339</v>
      </c>
      <c r="E145" s="27" t="s">
        <v>340</v>
      </c>
    </row>
    <row r="146">
      <c r="A146" s="1" t="s">
        <v>341</v>
      </c>
    </row>
    <row r="147" ht="158.4">
      <c r="A147" s="1" t="s">
        <v>342</v>
      </c>
      <c r="E1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3192</v>
      </c>
      <c r="E8" s="23" t="s">
        <v>85</v>
      </c>
      <c r="L8" s="24">
        <f>L9+L22+L215+L248</f>
        <v>0</v>
      </c>
      <c r="M8" s="24">
        <f>M9+M22+M215+M248</f>
        <v>0</v>
      </c>
      <c r="N8" s="25"/>
    </row>
    <row r="9">
      <c r="A9" s="1" t="s">
        <v>330</v>
      </c>
      <c r="C9" s="22" t="s">
        <v>3193</v>
      </c>
      <c r="E9" s="23" t="s">
        <v>3194</v>
      </c>
      <c r="L9" s="24">
        <f>SUMIFS(L10:L21,A10:A21,"P")</f>
        <v>0</v>
      </c>
      <c r="M9" s="24">
        <f>SUMIFS(M10:M21,A10:A21,"P")</f>
        <v>0</v>
      </c>
      <c r="N9" s="25"/>
    </row>
    <row r="10" ht="26.4">
      <c r="A10" s="1" t="s">
        <v>333</v>
      </c>
      <c r="B10" s="1">
        <v>1</v>
      </c>
      <c r="C10" s="26" t="s">
        <v>3195</v>
      </c>
      <c r="D10" t="s">
        <v>345</v>
      </c>
      <c r="E10" s="27" t="s">
        <v>3196</v>
      </c>
      <c r="F10" s="28" t="s">
        <v>361</v>
      </c>
      <c r="G10" s="29">
        <v>225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3197</v>
      </c>
    </row>
    <row r="13" ht="132">
      <c r="A13" s="1" t="s">
        <v>342</v>
      </c>
      <c r="E13" s="27" t="s">
        <v>1542</v>
      </c>
    </row>
    <row r="14">
      <c r="A14" s="1" t="s">
        <v>333</v>
      </c>
      <c r="B14" s="1">
        <v>2</v>
      </c>
      <c r="C14" s="26" t="s">
        <v>3198</v>
      </c>
      <c r="D14" t="s">
        <v>345</v>
      </c>
      <c r="E14" s="27" t="s">
        <v>3199</v>
      </c>
      <c r="F14" s="28" t="s">
        <v>478</v>
      </c>
      <c r="G14" s="29">
        <v>0.40000000000000002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3200</v>
      </c>
    </row>
    <row r="17" ht="39.6">
      <c r="A17" s="1" t="s">
        <v>342</v>
      </c>
      <c r="E17" s="27" t="s">
        <v>1481</v>
      </c>
    </row>
    <row r="18">
      <c r="A18" s="1" t="s">
        <v>333</v>
      </c>
      <c r="B18" s="1">
        <v>3</v>
      </c>
      <c r="C18" s="26" t="s">
        <v>2351</v>
      </c>
      <c r="D18" t="s">
        <v>345</v>
      </c>
      <c r="E18" s="27" t="s">
        <v>2352</v>
      </c>
      <c r="F18" s="28" t="s">
        <v>478</v>
      </c>
      <c r="G18" s="29">
        <v>0.40000000000000002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3200</v>
      </c>
    </row>
    <row r="21" ht="39.6">
      <c r="A21" s="1" t="s">
        <v>342</v>
      </c>
      <c r="E21" s="27" t="s">
        <v>1481</v>
      </c>
    </row>
    <row r="22">
      <c r="A22" s="1" t="s">
        <v>330</v>
      </c>
      <c r="C22" s="22" t="s">
        <v>1088</v>
      </c>
      <c r="E22" s="23" t="s">
        <v>1089</v>
      </c>
      <c r="L22" s="24">
        <f>SUMIFS(L23:L214,A23:A214,"P")</f>
        <v>0</v>
      </c>
      <c r="M22" s="24">
        <f>SUMIFS(M23:M214,A23:A214,"P")</f>
        <v>0</v>
      </c>
      <c r="N22" s="25"/>
    </row>
    <row r="23">
      <c r="A23" s="1" t="s">
        <v>333</v>
      </c>
      <c r="B23" s="1">
        <v>4</v>
      </c>
      <c r="C23" s="26" t="s">
        <v>1712</v>
      </c>
      <c r="D23" t="s">
        <v>345</v>
      </c>
      <c r="E23" s="27" t="s">
        <v>1713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1029</v>
      </c>
    </row>
    <row r="26" ht="79.2">
      <c r="A26" s="1" t="s">
        <v>342</v>
      </c>
      <c r="E26" s="27" t="s">
        <v>1715</v>
      </c>
    </row>
    <row r="27" ht="26.4">
      <c r="A27" s="1" t="s">
        <v>333</v>
      </c>
      <c r="B27" s="1">
        <v>5</v>
      </c>
      <c r="C27" s="26" t="s">
        <v>1101</v>
      </c>
      <c r="D27" t="s">
        <v>345</v>
      </c>
      <c r="E27" s="27" t="s">
        <v>1102</v>
      </c>
      <c r="F27" s="28" t="s">
        <v>361</v>
      </c>
      <c r="G27" s="29">
        <v>15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2424</v>
      </c>
    </row>
    <row r="30" ht="79.2">
      <c r="A30" s="1" t="s">
        <v>342</v>
      </c>
      <c r="E30" s="27" t="s">
        <v>906</v>
      </c>
    </row>
    <row r="31">
      <c r="A31" s="1" t="s">
        <v>333</v>
      </c>
      <c r="B31" s="1">
        <v>6</v>
      </c>
      <c r="C31" s="26" t="s">
        <v>1104</v>
      </c>
      <c r="D31" t="s">
        <v>345</v>
      </c>
      <c r="E31" s="27" t="s">
        <v>1105</v>
      </c>
      <c r="F31" s="28" t="s">
        <v>361</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1876</v>
      </c>
    </row>
    <row r="34" ht="79.2">
      <c r="A34" s="1" t="s">
        <v>342</v>
      </c>
      <c r="E34" s="27" t="s">
        <v>906</v>
      </c>
    </row>
    <row r="35">
      <c r="A35" s="1" t="s">
        <v>333</v>
      </c>
      <c r="B35" s="1">
        <v>7</v>
      </c>
      <c r="C35" s="26" t="s">
        <v>1107</v>
      </c>
      <c r="D35" t="s">
        <v>345</v>
      </c>
      <c r="E35" s="27" t="s">
        <v>1108</v>
      </c>
      <c r="F35" s="28" t="s">
        <v>361</v>
      </c>
      <c r="G35" s="29">
        <v>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2838</v>
      </c>
    </row>
    <row r="38" ht="79.2">
      <c r="A38" s="1" t="s">
        <v>342</v>
      </c>
      <c r="E38" s="27" t="s">
        <v>906</v>
      </c>
    </row>
    <row r="39">
      <c r="A39" s="1" t="s">
        <v>333</v>
      </c>
      <c r="B39" s="1">
        <v>8</v>
      </c>
      <c r="C39" s="26" t="s">
        <v>3201</v>
      </c>
      <c r="D39" t="s">
        <v>345</v>
      </c>
      <c r="E39" s="27" t="s">
        <v>3202</v>
      </c>
      <c r="F39" s="28" t="s">
        <v>361</v>
      </c>
      <c r="G39" s="29">
        <v>15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2424</v>
      </c>
    </row>
    <row r="42" ht="52.8">
      <c r="A42" s="1" t="s">
        <v>342</v>
      </c>
      <c r="E42" s="27" t="s">
        <v>3203</v>
      </c>
    </row>
    <row r="43">
      <c r="A43" s="1" t="s">
        <v>333</v>
      </c>
      <c r="B43" s="1">
        <v>9</v>
      </c>
      <c r="C43" s="26" t="s">
        <v>3204</v>
      </c>
      <c r="D43" t="s">
        <v>345</v>
      </c>
      <c r="E43" s="27" t="s">
        <v>3205</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1033</v>
      </c>
    </row>
    <row r="46" ht="39.6">
      <c r="A46" s="1" t="s">
        <v>342</v>
      </c>
      <c r="E46" s="27" t="s">
        <v>3206</v>
      </c>
    </row>
    <row r="47" ht="26.4">
      <c r="A47" s="1" t="s">
        <v>333</v>
      </c>
      <c r="B47" s="1">
        <v>10</v>
      </c>
      <c r="C47" s="26" t="s">
        <v>1110</v>
      </c>
      <c r="D47" t="s">
        <v>345</v>
      </c>
      <c r="E47" s="27" t="s">
        <v>1111</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1033</v>
      </c>
    </row>
    <row r="50" ht="92.4">
      <c r="A50" s="1" t="s">
        <v>342</v>
      </c>
      <c r="E50" s="27" t="s">
        <v>1113</v>
      </c>
    </row>
    <row r="51" ht="26.4">
      <c r="A51" s="1" t="s">
        <v>333</v>
      </c>
      <c r="B51" s="1">
        <v>11</v>
      </c>
      <c r="C51" s="26" t="s">
        <v>1114</v>
      </c>
      <c r="D51" t="s">
        <v>345</v>
      </c>
      <c r="E51" s="27" t="s">
        <v>1115</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2119</v>
      </c>
    </row>
    <row r="54" ht="92.4">
      <c r="A54" s="1" t="s">
        <v>342</v>
      </c>
      <c r="E54" s="27" t="s">
        <v>1113</v>
      </c>
    </row>
    <row r="55" ht="26.4">
      <c r="A55" s="1" t="s">
        <v>333</v>
      </c>
      <c r="B55" s="1">
        <v>12</v>
      </c>
      <c r="C55" s="26" t="s">
        <v>1117</v>
      </c>
      <c r="D55" t="s">
        <v>345</v>
      </c>
      <c r="E55" s="27" t="s">
        <v>1118</v>
      </c>
      <c r="F55" s="28" t="s">
        <v>355</v>
      </c>
      <c r="G55" s="29">
        <v>12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2142</v>
      </c>
    </row>
    <row r="58" ht="92.4">
      <c r="A58" s="1" t="s">
        <v>342</v>
      </c>
      <c r="E58" s="27" t="s">
        <v>1113</v>
      </c>
    </row>
    <row r="59">
      <c r="A59" s="1" t="s">
        <v>333</v>
      </c>
      <c r="B59" s="1">
        <v>13</v>
      </c>
      <c r="C59" s="26" t="s">
        <v>1120</v>
      </c>
      <c r="D59" t="s">
        <v>345</v>
      </c>
      <c r="E59" s="27" t="s">
        <v>1121</v>
      </c>
      <c r="F59" s="28" t="s">
        <v>361</v>
      </c>
      <c r="G59" s="29">
        <v>225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3197</v>
      </c>
    </row>
    <row r="62" ht="79.2">
      <c r="A62" s="1" t="s">
        <v>342</v>
      </c>
      <c r="E62" s="27" t="s">
        <v>1123</v>
      </c>
    </row>
    <row r="63">
      <c r="A63" s="1" t="s">
        <v>333</v>
      </c>
      <c r="B63" s="1">
        <v>14</v>
      </c>
      <c r="C63" s="26" t="s">
        <v>1124</v>
      </c>
      <c r="D63" t="s">
        <v>345</v>
      </c>
      <c r="E63" s="27" t="s">
        <v>1125</v>
      </c>
      <c r="F63" s="28" t="s">
        <v>355</v>
      </c>
      <c r="G63" s="29">
        <v>26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3207</v>
      </c>
    </row>
    <row r="66" ht="92.4">
      <c r="A66" s="1" t="s">
        <v>342</v>
      </c>
      <c r="E66" s="27" t="s">
        <v>1127</v>
      </c>
    </row>
    <row r="67">
      <c r="A67" s="1" t="s">
        <v>333</v>
      </c>
      <c r="B67" s="1">
        <v>15</v>
      </c>
      <c r="C67" s="26" t="s">
        <v>3208</v>
      </c>
      <c r="D67" t="s">
        <v>345</v>
      </c>
      <c r="E67" s="27" t="s">
        <v>3209</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1033</v>
      </c>
    </row>
    <row r="70" ht="105.6">
      <c r="A70" s="1" t="s">
        <v>342</v>
      </c>
      <c r="E70" s="27" t="s">
        <v>1131</v>
      </c>
    </row>
    <row r="71">
      <c r="A71" s="1" t="s">
        <v>333</v>
      </c>
      <c r="B71" s="1">
        <v>16</v>
      </c>
      <c r="C71" s="26" t="s">
        <v>2420</v>
      </c>
      <c r="D71" t="s">
        <v>345</v>
      </c>
      <c r="E71" s="27" t="s">
        <v>2421</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2119</v>
      </c>
    </row>
    <row r="74" ht="105.6">
      <c r="A74" s="1" t="s">
        <v>342</v>
      </c>
      <c r="E74" s="27" t="s">
        <v>1131</v>
      </c>
    </row>
    <row r="75">
      <c r="A75" s="1" t="s">
        <v>333</v>
      </c>
      <c r="B75" s="1">
        <v>17</v>
      </c>
      <c r="C75" s="26" t="s">
        <v>3210</v>
      </c>
      <c r="D75" t="s">
        <v>345</v>
      </c>
      <c r="E75" s="27" t="s">
        <v>3211</v>
      </c>
      <c r="F75" s="28" t="s">
        <v>355</v>
      </c>
      <c r="G75" s="29">
        <v>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1033</v>
      </c>
    </row>
    <row r="78" ht="105.6">
      <c r="A78" s="1" t="s">
        <v>342</v>
      </c>
      <c r="E78" s="27" t="s">
        <v>1131</v>
      </c>
    </row>
    <row r="79">
      <c r="A79" s="1" t="s">
        <v>333</v>
      </c>
      <c r="B79" s="1">
        <v>18</v>
      </c>
      <c r="C79" s="26" t="s">
        <v>1143</v>
      </c>
      <c r="D79" t="s">
        <v>345</v>
      </c>
      <c r="E79" s="27" t="s">
        <v>1144</v>
      </c>
      <c r="F79" s="28" t="s">
        <v>355</v>
      </c>
      <c r="G79" s="29">
        <v>13</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3212</v>
      </c>
    </row>
    <row r="82" ht="105.6">
      <c r="A82" s="1" t="s">
        <v>342</v>
      </c>
      <c r="E82" s="27" t="s">
        <v>1146</v>
      </c>
    </row>
    <row r="83">
      <c r="A83" s="1" t="s">
        <v>333</v>
      </c>
      <c r="B83" s="1">
        <v>19</v>
      </c>
      <c r="C83" s="26" t="s">
        <v>1151</v>
      </c>
      <c r="D83" t="s">
        <v>345</v>
      </c>
      <c r="E83" s="27" t="s">
        <v>1152</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1029</v>
      </c>
    </row>
    <row r="86" ht="105.6">
      <c r="A86" s="1" t="s">
        <v>342</v>
      </c>
      <c r="E86" s="27" t="s">
        <v>1146</v>
      </c>
    </row>
    <row r="87">
      <c r="A87" s="1" t="s">
        <v>333</v>
      </c>
      <c r="B87" s="1">
        <v>20</v>
      </c>
      <c r="C87" s="26" t="s">
        <v>3213</v>
      </c>
      <c r="D87" t="s">
        <v>345</v>
      </c>
      <c r="E87" s="27" t="s">
        <v>3214</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1029</v>
      </c>
    </row>
    <row r="90" ht="198">
      <c r="A90" s="1" t="s">
        <v>342</v>
      </c>
      <c r="E90" s="27" t="s">
        <v>3215</v>
      </c>
    </row>
    <row r="91">
      <c r="A91" s="1" t="s">
        <v>333</v>
      </c>
      <c r="B91" s="1">
        <v>21</v>
      </c>
      <c r="C91" s="26" t="s">
        <v>3216</v>
      </c>
      <c r="D91" t="s">
        <v>345</v>
      </c>
      <c r="E91" s="27" t="s">
        <v>3217</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1029</v>
      </c>
    </row>
    <row r="94" ht="171.6">
      <c r="A94" s="1" t="s">
        <v>342</v>
      </c>
      <c r="E94" s="27" t="s">
        <v>3218</v>
      </c>
    </row>
    <row r="95" ht="39.6">
      <c r="A95" s="1" t="s">
        <v>333</v>
      </c>
      <c r="B95" s="1">
        <v>22</v>
      </c>
      <c r="C95" s="26" t="s">
        <v>3219</v>
      </c>
      <c r="D95" t="s">
        <v>345</v>
      </c>
      <c r="E95" s="27" t="s">
        <v>3220</v>
      </c>
      <c r="F95" s="28" t="s">
        <v>355</v>
      </c>
      <c r="G95" s="29">
        <v>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1050</v>
      </c>
    </row>
    <row r="98" ht="158.4">
      <c r="A98" s="1" t="s">
        <v>342</v>
      </c>
      <c r="E98" s="27" t="s">
        <v>3221</v>
      </c>
    </row>
    <row r="99">
      <c r="A99" s="1" t="s">
        <v>333</v>
      </c>
      <c r="B99" s="1">
        <v>23</v>
      </c>
      <c r="C99" s="26" t="s">
        <v>3222</v>
      </c>
      <c r="D99" t="s">
        <v>345</v>
      </c>
      <c r="E99" s="27" t="s">
        <v>3223</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1033</v>
      </c>
    </row>
    <row r="102" ht="158.4">
      <c r="A102" s="1" t="s">
        <v>342</v>
      </c>
      <c r="E102" s="27" t="s">
        <v>3221</v>
      </c>
    </row>
    <row r="103" ht="26.4">
      <c r="A103" s="1" t="s">
        <v>333</v>
      </c>
      <c r="B103" s="1">
        <v>24</v>
      </c>
      <c r="C103" s="26" t="s">
        <v>3224</v>
      </c>
      <c r="D103" t="s">
        <v>345</v>
      </c>
      <c r="E103" s="27" t="s">
        <v>3225</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1050</v>
      </c>
    </row>
    <row r="106" ht="158.4">
      <c r="A106" s="1" t="s">
        <v>342</v>
      </c>
      <c r="E106" s="27" t="s">
        <v>3221</v>
      </c>
    </row>
    <row r="107">
      <c r="A107" s="1" t="s">
        <v>333</v>
      </c>
      <c r="B107" s="1">
        <v>25</v>
      </c>
      <c r="C107" s="26" t="s">
        <v>3226</v>
      </c>
      <c r="D107" t="s">
        <v>345</v>
      </c>
      <c r="E107" s="27" t="s">
        <v>3227</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1029</v>
      </c>
    </row>
    <row r="110" ht="184.8">
      <c r="A110" s="1" t="s">
        <v>342</v>
      </c>
      <c r="E110" s="27" t="s">
        <v>3228</v>
      </c>
    </row>
    <row r="111">
      <c r="A111" s="1" t="s">
        <v>333</v>
      </c>
      <c r="B111" s="1">
        <v>26</v>
      </c>
      <c r="C111" s="26" t="s">
        <v>3229</v>
      </c>
      <c r="D111" t="s">
        <v>345</v>
      </c>
      <c r="E111" s="27" t="s">
        <v>3230</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1029</v>
      </c>
    </row>
    <row r="114" ht="171.6">
      <c r="A114" s="1" t="s">
        <v>342</v>
      </c>
      <c r="E114" s="27" t="s">
        <v>3231</v>
      </c>
    </row>
    <row r="115">
      <c r="A115" s="1" t="s">
        <v>333</v>
      </c>
      <c r="B115" s="1">
        <v>27</v>
      </c>
      <c r="C115" s="26" t="s">
        <v>3232</v>
      </c>
      <c r="D115" t="s">
        <v>345</v>
      </c>
      <c r="E115" s="27" t="s">
        <v>3233</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1029</v>
      </c>
    </row>
    <row r="118" ht="171.6">
      <c r="A118" s="1" t="s">
        <v>342</v>
      </c>
      <c r="E118" s="27" t="s">
        <v>3231</v>
      </c>
    </row>
    <row r="119" ht="26.4">
      <c r="A119" s="1" t="s">
        <v>333</v>
      </c>
      <c r="B119" s="1">
        <v>28</v>
      </c>
      <c r="C119" s="26" t="s">
        <v>3234</v>
      </c>
      <c r="D119" t="s">
        <v>345</v>
      </c>
      <c r="E119" s="27" t="s">
        <v>3235</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1033</v>
      </c>
    </row>
    <row r="122" ht="171.6">
      <c r="A122" s="1" t="s">
        <v>342</v>
      </c>
      <c r="E122" s="27" t="s">
        <v>3231</v>
      </c>
    </row>
    <row r="123" ht="26.4">
      <c r="A123" s="1" t="s">
        <v>333</v>
      </c>
      <c r="B123" s="1">
        <v>29</v>
      </c>
      <c r="C123" s="26" t="s">
        <v>3236</v>
      </c>
      <c r="D123" t="s">
        <v>345</v>
      </c>
      <c r="E123" s="27" t="s">
        <v>3237</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71.6">
      <c r="A126" s="1" t="s">
        <v>342</v>
      </c>
      <c r="E126" s="27" t="s">
        <v>3231</v>
      </c>
    </row>
    <row r="127">
      <c r="A127" s="1" t="s">
        <v>333</v>
      </c>
      <c r="B127" s="1">
        <v>30</v>
      </c>
      <c r="C127" s="26" t="s">
        <v>3238</v>
      </c>
      <c r="D127" t="s">
        <v>345</v>
      </c>
      <c r="E127" s="27" t="s">
        <v>3239</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71.6">
      <c r="A130" s="1" t="s">
        <v>342</v>
      </c>
      <c r="E130" s="27" t="s">
        <v>3240</v>
      </c>
    </row>
    <row r="131">
      <c r="A131" s="1" t="s">
        <v>333</v>
      </c>
      <c r="B131" s="1">
        <v>31</v>
      </c>
      <c r="C131" s="26" t="s">
        <v>3241</v>
      </c>
      <c r="D131" t="s">
        <v>345</v>
      </c>
      <c r="E131" s="27" t="s">
        <v>3242</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98">
      <c r="A134" s="1" t="s">
        <v>342</v>
      </c>
      <c r="E134" s="27" t="s">
        <v>2390</v>
      </c>
    </row>
    <row r="135">
      <c r="A135" s="1" t="s">
        <v>333</v>
      </c>
      <c r="B135" s="1">
        <v>32</v>
      </c>
      <c r="C135" s="26" t="s">
        <v>3243</v>
      </c>
      <c r="D135" t="s">
        <v>345</v>
      </c>
      <c r="E135" s="27" t="s">
        <v>3244</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1029</v>
      </c>
    </row>
    <row r="138" ht="184.8">
      <c r="A138" s="1" t="s">
        <v>342</v>
      </c>
      <c r="E138" s="27" t="s">
        <v>3245</v>
      </c>
    </row>
    <row r="139">
      <c r="A139" s="1" t="s">
        <v>333</v>
      </c>
      <c r="B139" s="1">
        <v>33</v>
      </c>
      <c r="C139" s="26" t="s">
        <v>3246</v>
      </c>
      <c r="D139" t="s">
        <v>345</v>
      </c>
      <c r="E139" s="27" t="s">
        <v>3247</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1029</v>
      </c>
    </row>
    <row r="142" ht="158.4">
      <c r="A142" s="1" t="s">
        <v>342</v>
      </c>
      <c r="E142" s="27" t="s">
        <v>3248</v>
      </c>
    </row>
    <row r="143" ht="26.4">
      <c r="A143" s="1" t="s">
        <v>333</v>
      </c>
      <c r="B143" s="1">
        <v>34</v>
      </c>
      <c r="C143" s="26" t="s">
        <v>3249</v>
      </c>
      <c r="D143" t="s">
        <v>345</v>
      </c>
      <c r="E143" s="27" t="s">
        <v>3250</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1029</v>
      </c>
    </row>
    <row r="146" ht="211.2">
      <c r="A146" s="1" t="s">
        <v>342</v>
      </c>
      <c r="E146" s="27" t="s">
        <v>3251</v>
      </c>
    </row>
    <row r="147" ht="26.4">
      <c r="A147" s="1" t="s">
        <v>333</v>
      </c>
      <c r="B147" s="1">
        <v>35</v>
      </c>
      <c r="C147" s="26" t="s">
        <v>3252</v>
      </c>
      <c r="D147" t="s">
        <v>345</v>
      </c>
      <c r="E147" s="27" t="s">
        <v>3253</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1029</v>
      </c>
    </row>
    <row r="150" ht="198">
      <c r="A150" s="1" t="s">
        <v>342</v>
      </c>
      <c r="E150" s="27" t="s">
        <v>3254</v>
      </c>
    </row>
    <row r="151" ht="39.6">
      <c r="A151" s="1" t="s">
        <v>333</v>
      </c>
      <c r="B151" s="1">
        <v>36</v>
      </c>
      <c r="C151" s="26" t="s">
        <v>3255</v>
      </c>
      <c r="D151" t="s">
        <v>345</v>
      </c>
      <c r="E151" s="27" t="s">
        <v>3256</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1029</v>
      </c>
    </row>
    <row r="154" ht="211.2">
      <c r="A154" s="1" t="s">
        <v>342</v>
      </c>
      <c r="E154" s="27" t="s">
        <v>3251</v>
      </c>
    </row>
    <row r="155">
      <c r="A155" s="1" t="s">
        <v>333</v>
      </c>
      <c r="B155" s="1">
        <v>37</v>
      </c>
      <c r="C155" s="26" t="s">
        <v>3257</v>
      </c>
      <c r="D155" t="s">
        <v>345</v>
      </c>
      <c r="E155" s="27" t="s">
        <v>3258</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45.2">
      <c r="A158" s="1" t="s">
        <v>342</v>
      </c>
      <c r="E158" s="27" t="s">
        <v>3259</v>
      </c>
    </row>
    <row r="159">
      <c r="A159" s="1" t="s">
        <v>333</v>
      </c>
      <c r="B159" s="1">
        <v>38</v>
      </c>
      <c r="C159" s="26" t="s">
        <v>3260</v>
      </c>
      <c r="D159" t="s">
        <v>345</v>
      </c>
      <c r="E159" s="27" t="s">
        <v>3261</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71.6">
      <c r="A162" s="1" t="s">
        <v>342</v>
      </c>
      <c r="E162" s="27" t="s">
        <v>3262</v>
      </c>
    </row>
    <row r="163">
      <c r="A163" s="1" t="s">
        <v>333</v>
      </c>
      <c r="B163" s="1">
        <v>39</v>
      </c>
      <c r="C163" s="26" t="s">
        <v>3263</v>
      </c>
      <c r="D163" t="s">
        <v>345</v>
      </c>
      <c r="E163" s="27" t="s">
        <v>3264</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1029</v>
      </c>
    </row>
    <row r="166" ht="132">
      <c r="A166" s="1" t="s">
        <v>342</v>
      </c>
      <c r="E166" s="27" t="s">
        <v>3265</v>
      </c>
    </row>
    <row r="167">
      <c r="A167" s="1" t="s">
        <v>333</v>
      </c>
      <c r="B167" s="1">
        <v>40</v>
      </c>
      <c r="C167" s="26" t="s">
        <v>3266</v>
      </c>
      <c r="D167" t="s">
        <v>345</v>
      </c>
      <c r="E167" s="27" t="s">
        <v>3267</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1029</v>
      </c>
    </row>
    <row r="170" ht="224.4">
      <c r="A170" s="1" t="s">
        <v>342</v>
      </c>
      <c r="E170" s="27" t="s">
        <v>3268</v>
      </c>
    </row>
    <row r="171" ht="26.4">
      <c r="A171" s="1" t="s">
        <v>333</v>
      </c>
      <c r="B171" s="1">
        <v>41</v>
      </c>
      <c r="C171" s="26" t="s">
        <v>3269</v>
      </c>
      <c r="D171" t="s">
        <v>345</v>
      </c>
      <c r="E171" s="27" t="s">
        <v>3270</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1029</v>
      </c>
    </row>
    <row r="174" ht="92.4">
      <c r="A174" s="1" t="s">
        <v>342</v>
      </c>
      <c r="E174" s="27" t="s">
        <v>3166</v>
      </c>
    </row>
    <row r="175" ht="26.4">
      <c r="A175" s="1" t="s">
        <v>333</v>
      </c>
      <c r="B175" s="1">
        <v>42</v>
      </c>
      <c r="C175" s="26" t="s">
        <v>3271</v>
      </c>
      <c r="D175" t="s">
        <v>345</v>
      </c>
      <c r="E175" s="27" t="s">
        <v>3272</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1029</v>
      </c>
    </row>
    <row r="178" ht="92.4">
      <c r="A178" s="1" t="s">
        <v>342</v>
      </c>
      <c r="E178" s="27" t="s">
        <v>3166</v>
      </c>
    </row>
    <row r="179" ht="26.4">
      <c r="A179" s="1" t="s">
        <v>333</v>
      </c>
      <c r="B179" s="1">
        <v>43</v>
      </c>
      <c r="C179" s="26" t="s">
        <v>1074</v>
      </c>
      <c r="D179" t="s">
        <v>345</v>
      </c>
      <c r="E179" s="27" t="s">
        <v>1075</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05.6">
      <c r="A182" s="1" t="s">
        <v>342</v>
      </c>
      <c r="E182" s="27" t="s">
        <v>1076</v>
      </c>
    </row>
    <row r="183" ht="39.6">
      <c r="A183" s="1" t="s">
        <v>333</v>
      </c>
      <c r="B183" s="1">
        <v>44</v>
      </c>
      <c r="C183" s="26" t="s">
        <v>1154</v>
      </c>
      <c r="D183" t="s">
        <v>345</v>
      </c>
      <c r="E183" s="27" t="s">
        <v>1155</v>
      </c>
      <c r="F183" s="28" t="s">
        <v>355</v>
      </c>
      <c r="G183" s="29">
        <v>3</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1046</v>
      </c>
    </row>
    <row r="186" ht="105.6">
      <c r="A186" s="1" t="s">
        <v>342</v>
      </c>
      <c r="E186" s="27" t="s">
        <v>1076</v>
      </c>
    </row>
    <row r="187" ht="26.4">
      <c r="A187" s="1" t="s">
        <v>333</v>
      </c>
      <c r="B187" s="1">
        <v>45</v>
      </c>
      <c r="C187" s="26" t="s">
        <v>1157</v>
      </c>
      <c r="D187" t="s">
        <v>345</v>
      </c>
      <c r="E187" s="27" t="s">
        <v>1158</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1029</v>
      </c>
    </row>
    <row r="190" ht="92.4">
      <c r="A190" s="1" t="s">
        <v>342</v>
      </c>
      <c r="E190" s="27" t="s">
        <v>1159</v>
      </c>
    </row>
    <row r="191">
      <c r="A191" s="1" t="s">
        <v>333</v>
      </c>
      <c r="B191" s="1">
        <v>46</v>
      </c>
      <c r="C191" s="26" t="s">
        <v>1160</v>
      </c>
      <c r="D191" t="s">
        <v>345</v>
      </c>
      <c r="E191" s="27" t="s">
        <v>1161</v>
      </c>
      <c r="F191" s="28" t="s">
        <v>431</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2128</v>
      </c>
    </row>
    <row r="194" ht="92.4">
      <c r="A194" s="1" t="s">
        <v>342</v>
      </c>
      <c r="E194" s="27" t="s">
        <v>1163</v>
      </c>
    </row>
    <row r="195">
      <c r="A195" s="1" t="s">
        <v>333</v>
      </c>
      <c r="B195" s="1">
        <v>47</v>
      </c>
      <c r="C195" s="26" t="s">
        <v>1164</v>
      </c>
      <c r="D195" t="s">
        <v>345</v>
      </c>
      <c r="E195" s="27" t="s">
        <v>1165</v>
      </c>
      <c r="F195" s="28" t="s">
        <v>431</v>
      </c>
      <c r="G195" s="29">
        <v>12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2142</v>
      </c>
    </row>
    <row r="198" ht="92.4">
      <c r="A198" s="1" t="s">
        <v>342</v>
      </c>
      <c r="E198" s="27" t="s">
        <v>1167</v>
      </c>
    </row>
    <row r="199">
      <c r="A199" s="1" t="s">
        <v>333</v>
      </c>
      <c r="B199" s="1">
        <v>48</v>
      </c>
      <c r="C199" s="26" t="s">
        <v>1168</v>
      </c>
      <c r="D199" t="s">
        <v>345</v>
      </c>
      <c r="E199" s="27" t="s">
        <v>1169</v>
      </c>
      <c r="F199" s="28" t="s">
        <v>431</v>
      </c>
      <c r="G199" s="29">
        <v>12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2142</v>
      </c>
    </row>
    <row r="202" ht="92.4">
      <c r="A202" s="1" t="s">
        <v>342</v>
      </c>
      <c r="E202" s="27" t="s">
        <v>1170</v>
      </c>
    </row>
    <row r="203">
      <c r="A203" s="1" t="s">
        <v>333</v>
      </c>
      <c r="B203" s="1">
        <v>49</v>
      </c>
      <c r="C203" s="26" t="s">
        <v>1171</v>
      </c>
      <c r="D203" t="s">
        <v>345</v>
      </c>
      <c r="E203" s="27" t="s">
        <v>1172</v>
      </c>
      <c r="F203" s="28" t="s">
        <v>431</v>
      </c>
      <c r="G203" s="29">
        <v>8</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2128</v>
      </c>
    </row>
    <row r="206" ht="92.4">
      <c r="A206" s="1" t="s">
        <v>342</v>
      </c>
      <c r="E206" s="27" t="s">
        <v>1173</v>
      </c>
    </row>
    <row r="207">
      <c r="A207" s="1" t="s">
        <v>333</v>
      </c>
      <c r="B207" s="1">
        <v>50</v>
      </c>
      <c r="C207" s="26" t="s">
        <v>1177</v>
      </c>
      <c r="D207" t="s">
        <v>345</v>
      </c>
      <c r="E207" s="27" t="s">
        <v>1178</v>
      </c>
      <c r="F207" s="28" t="s">
        <v>355</v>
      </c>
      <c r="G207" s="29">
        <v>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1029</v>
      </c>
    </row>
    <row r="210" ht="79.2">
      <c r="A210" s="1" t="s">
        <v>342</v>
      </c>
      <c r="E210" s="27" t="s">
        <v>1179</v>
      </c>
    </row>
    <row r="211">
      <c r="A211" s="1" t="s">
        <v>333</v>
      </c>
      <c r="B211" s="1">
        <v>51</v>
      </c>
      <c r="C211" s="26" t="s">
        <v>3273</v>
      </c>
      <c r="D211" t="s">
        <v>345</v>
      </c>
      <c r="E211" s="27" t="s">
        <v>3274</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1050</v>
      </c>
    </row>
    <row r="214" ht="105.6">
      <c r="A214" s="1" t="s">
        <v>342</v>
      </c>
      <c r="E214" s="27" t="s">
        <v>3275</v>
      </c>
    </row>
    <row r="215">
      <c r="A215" s="1" t="s">
        <v>330</v>
      </c>
      <c r="C215" s="22" t="s">
        <v>1182</v>
      </c>
      <c r="E215" s="23" t="s">
        <v>1183</v>
      </c>
      <c r="L215" s="24">
        <f>SUMIFS(L216:L247,A216:A247,"P")</f>
        <v>0</v>
      </c>
      <c r="M215" s="24">
        <f>SUMIFS(M216:M247,A216:A247,"P")</f>
        <v>0</v>
      </c>
      <c r="N215" s="25"/>
    </row>
    <row r="216">
      <c r="A216" s="1" t="s">
        <v>333</v>
      </c>
      <c r="B216" s="1">
        <v>52</v>
      </c>
      <c r="C216" s="26" t="s">
        <v>3276</v>
      </c>
      <c r="D216" t="s">
        <v>345</v>
      </c>
      <c r="E216" s="27" t="s">
        <v>3277</v>
      </c>
      <c r="F216" s="28" t="s">
        <v>361</v>
      </c>
      <c r="G216" s="29">
        <v>40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2333</v>
      </c>
    </row>
    <row r="219" ht="171.6">
      <c r="A219" s="1" t="s">
        <v>342</v>
      </c>
      <c r="E219" s="27" t="s">
        <v>1186</v>
      </c>
    </row>
    <row r="220">
      <c r="A220" s="1" t="s">
        <v>333</v>
      </c>
      <c r="B220" s="1">
        <v>53</v>
      </c>
      <c r="C220" s="26" t="s">
        <v>3278</v>
      </c>
      <c r="D220" t="s">
        <v>345</v>
      </c>
      <c r="E220" s="27" t="s">
        <v>3279</v>
      </c>
      <c r="F220" s="28" t="s">
        <v>361</v>
      </c>
      <c r="G220" s="29">
        <v>40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2333</v>
      </c>
    </row>
    <row r="223" ht="132">
      <c r="A223" s="1" t="s">
        <v>342</v>
      </c>
      <c r="E223" s="27" t="s">
        <v>1189</v>
      </c>
    </row>
    <row r="224">
      <c r="A224" s="1" t="s">
        <v>333</v>
      </c>
      <c r="B224" s="1">
        <v>54</v>
      </c>
      <c r="C224" s="26" t="s">
        <v>1198</v>
      </c>
      <c r="D224" t="s">
        <v>345</v>
      </c>
      <c r="E224" s="27" t="s">
        <v>1199</v>
      </c>
      <c r="F224" s="28" t="s">
        <v>532</v>
      </c>
      <c r="G224" s="29">
        <v>0.29999999999999999</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3280</v>
      </c>
    </row>
    <row r="227" ht="171.6">
      <c r="A227" s="1" t="s">
        <v>342</v>
      </c>
      <c r="E227" s="27" t="s">
        <v>1193</v>
      </c>
    </row>
    <row r="228">
      <c r="A228" s="1" t="s">
        <v>333</v>
      </c>
      <c r="B228" s="1">
        <v>55</v>
      </c>
      <c r="C228" s="26" t="s">
        <v>1201</v>
      </c>
      <c r="D228" t="s">
        <v>345</v>
      </c>
      <c r="E228" s="27" t="s">
        <v>1202</v>
      </c>
      <c r="F228" s="28" t="s">
        <v>532</v>
      </c>
      <c r="G228" s="29">
        <v>0.29999999999999999</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3280</v>
      </c>
    </row>
    <row r="231" ht="132">
      <c r="A231" s="1" t="s">
        <v>342</v>
      </c>
      <c r="E231" s="27" t="s">
        <v>1203</v>
      </c>
    </row>
    <row r="232">
      <c r="A232" s="1" t="s">
        <v>333</v>
      </c>
      <c r="B232" s="1">
        <v>56</v>
      </c>
      <c r="C232" s="26" t="s">
        <v>3281</v>
      </c>
      <c r="D232" t="s">
        <v>345</v>
      </c>
      <c r="E232" s="27" t="s">
        <v>3282</v>
      </c>
      <c r="F232" s="28" t="s">
        <v>355</v>
      </c>
      <c r="G232" s="29">
        <v>1</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1029</v>
      </c>
    </row>
    <row r="235" ht="158.4">
      <c r="A235" s="1" t="s">
        <v>342</v>
      </c>
      <c r="E235" s="27" t="s">
        <v>447</v>
      </c>
    </row>
    <row r="236">
      <c r="A236" s="1" t="s">
        <v>333</v>
      </c>
      <c r="B236" s="1">
        <v>57</v>
      </c>
      <c r="C236" s="26" t="s">
        <v>1210</v>
      </c>
      <c r="D236" t="s">
        <v>345</v>
      </c>
      <c r="E236" s="27" t="s">
        <v>1211</v>
      </c>
      <c r="F236" s="28" t="s">
        <v>355</v>
      </c>
      <c r="G236" s="29">
        <v>1</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1029</v>
      </c>
    </row>
    <row r="239" ht="132">
      <c r="A239" s="1" t="s">
        <v>342</v>
      </c>
      <c r="E239" s="27" t="s">
        <v>1061</v>
      </c>
    </row>
    <row r="240">
      <c r="A240" s="1" t="s">
        <v>333</v>
      </c>
      <c r="B240" s="1">
        <v>58</v>
      </c>
      <c r="C240" s="26" t="s">
        <v>3283</v>
      </c>
      <c r="D240" t="s">
        <v>345</v>
      </c>
      <c r="E240" s="27" t="s">
        <v>3284</v>
      </c>
      <c r="F240" s="28" t="s">
        <v>355</v>
      </c>
      <c r="G240" s="29">
        <v>1</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1029</v>
      </c>
    </row>
    <row r="243" ht="158.4">
      <c r="A243" s="1" t="s">
        <v>342</v>
      </c>
      <c r="E243" s="27" t="s">
        <v>447</v>
      </c>
    </row>
    <row r="244">
      <c r="A244" s="1" t="s">
        <v>333</v>
      </c>
      <c r="B244" s="1">
        <v>59</v>
      </c>
      <c r="C244" s="26" t="s">
        <v>2406</v>
      </c>
      <c r="D244" t="s">
        <v>345</v>
      </c>
      <c r="E244" s="27" t="s">
        <v>2407</v>
      </c>
      <c r="F244" s="28" t="s">
        <v>355</v>
      </c>
      <c r="G244" s="29">
        <v>1</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1029</v>
      </c>
    </row>
    <row r="247" ht="132">
      <c r="A247" s="1" t="s">
        <v>342</v>
      </c>
      <c r="E247" s="27" t="s">
        <v>1061</v>
      </c>
    </row>
    <row r="248">
      <c r="A248" s="1" t="s">
        <v>330</v>
      </c>
      <c r="C248" s="22" t="s">
        <v>1361</v>
      </c>
      <c r="E248" s="23" t="s">
        <v>1362</v>
      </c>
      <c r="L248" s="24">
        <f>SUMIFS(L249:L252,A249:A252,"P")</f>
        <v>0</v>
      </c>
      <c r="M248" s="24">
        <f>SUMIFS(M249:M252,A249:A252,"P")</f>
        <v>0</v>
      </c>
      <c r="N248" s="25"/>
    </row>
    <row r="249">
      <c r="A249" s="1" t="s">
        <v>333</v>
      </c>
      <c r="B249" s="1">
        <v>60</v>
      </c>
      <c r="C249" s="26" t="s">
        <v>1367</v>
      </c>
      <c r="D249" t="s">
        <v>345</v>
      </c>
      <c r="E249" s="27" t="s">
        <v>1368</v>
      </c>
      <c r="F249" s="28" t="s">
        <v>355</v>
      </c>
      <c r="G249" s="29">
        <v>2</v>
      </c>
      <c r="H249" s="28">
        <v>0</v>
      </c>
      <c r="I249" s="30">
        <f>ROUND(G249*H249,P4)</f>
        <v>0</v>
      </c>
      <c r="L249" s="30">
        <v>0</v>
      </c>
      <c r="M249" s="24">
        <f>ROUND(G249*L249,P4)</f>
        <v>0</v>
      </c>
      <c r="N249" s="25" t="s">
        <v>1028</v>
      </c>
      <c r="O249" s="31">
        <f>M249*AA249</f>
        <v>0</v>
      </c>
      <c r="P249" s="1">
        <v>3</v>
      </c>
      <c r="AA249" s="1">
        <f>IF(P249=1,$O$3,IF(P249=2,$O$4,$O$5))</f>
        <v>0</v>
      </c>
    </row>
    <row r="250">
      <c r="A250" s="1" t="s">
        <v>339</v>
      </c>
      <c r="E250" s="27" t="s">
        <v>349</v>
      </c>
    </row>
    <row r="251">
      <c r="A251" s="1" t="s">
        <v>341</v>
      </c>
      <c r="E251" s="32" t="s">
        <v>1033</v>
      </c>
    </row>
    <row r="252" ht="92.4">
      <c r="A252" s="1" t="s">
        <v>342</v>
      </c>
      <c r="E252" s="27" t="s">
        <v>1370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COUNTIFS(L8:L223,"=0",A8:A223,"P")+COUNTIFS(L8:L223,"",A8:A223,"P")+SUM(Q8:Q223)</f>
        <v>0</v>
      </c>
    </row>
    <row r="8">
      <c r="A8" s="1" t="s">
        <v>328</v>
      </c>
      <c r="C8" s="22" t="s">
        <v>3285</v>
      </c>
      <c r="E8" s="23" t="s">
        <v>87</v>
      </c>
      <c r="L8" s="24">
        <f>L9+L218</f>
        <v>0</v>
      </c>
      <c r="M8" s="24">
        <f>M9+M218</f>
        <v>0</v>
      </c>
      <c r="N8" s="25"/>
    </row>
    <row r="9">
      <c r="A9" s="1" t="s">
        <v>330</v>
      </c>
      <c r="C9" s="22" t="s">
        <v>1088</v>
      </c>
      <c r="E9" s="23" t="s">
        <v>1089</v>
      </c>
      <c r="L9" s="24">
        <f>SUMIFS(L10:L217,A10:A217,"P")</f>
        <v>0</v>
      </c>
      <c r="M9" s="24">
        <f>SUMIFS(M10:M217,A10:A217,"P")</f>
        <v>0</v>
      </c>
      <c r="N9" s="25"/>
    </row>
    <row r="10" ht="39.6">
      <c r="A10" s="1" t="s">
        <v>333</v>
      </c>
      <c r="B10" s="1">
        <v>1</v>
      </c>
      <c r="C10" s="26" t="s">
        <v>3286</v>
      </c>
      <c r="D10" t="s">
        <v>345</v>
      </c>
      <c r="E10" s="27" t="s">
        <v>3287</v>
      </c>
      <c r="F10" s="28" t="s">
        <v>355</v>
      </c>
      <c r="G10" s="29">
        <v>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3288</v>
      </c>
    </row>
    <row r="13" ht="132">
      <c r="A13" s="1" t="s">
        <v>342</v>
      </c>
      <c r="E13" s="27" t="s">
        <v>3289</v>
      </c>
    </row>
    <row r="14" ht="39.6">
      <c r="A14" s="1" t="s">
        <v>333</v>
      </c>
      <c r="B14" s="1">
        <v>2</v>
      </c>
      <c r="C14" s="26" t="s">
        <v>3290</v>
      </c>
      <c r="D14" t="s">
        <v>345</v>
      </c>
      <c r="E14" s="27" t="s">
        <v>3291</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3292</v>
      </c>
    </row>
    <row r="17" ht="132">
      <c r="A17" s="1" t="s">
        <v>342</v>
      </c>
      <c r="E17" s="27" t="s">
        <v>3293</v>
      </c>
    </row>
    <row r="18" ht="26.4">
      <c r="A18" s="1" t="s">
        <v>333</v>
      </c>
      <c r="B18" s="1">
        <v>3</v>
      </c>
      <c r="C18" s="26" t="s">
        <v>3271</v>
      </c>
      <c r="D18" t="s">
        <v>345</v>
      </c>
      <c r="E18" s="27" t="s">
        <v>3272</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3288</v>
      </c>
    </row>
    <row r="21" ht="92.4">
      <c r="A21" s="1" t="s">
        <v>342</v>
      </c>
      <c r="E21" s="27" t="s">
        <v>3166</v>
      </c>
    </row>
    <row r="22">
      <c r="A22" s="1" t="s">
        <v>333</v>
      </c>
      <c r="B22" s="1">
        <v>4</v>
      </c>
      <c r="C22" s="26" t="s">
        <v>3163</v>
      </c>
      <c r="D22" t="s">
        <v>345</v>
      </c>
      <c r="E22" s="27" t="s">
        <v>3164</v>
      </c>
      <c r="F22" s="28" t="s">
        <v>355</v>
      </c>
      <c r="G22" s="29">
        <v>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3294</v>
      </c>
    </row>
    <row r="25" ht="92.4">
      <c r="A25" s="1" t="s">
        <v>342</v>
      </c>
      <c r="E25" s="27" t="s">
        <v>3166</v>
      </c>
    </row>
    <row r="26">
      <c r="A26" s="1" t="s">
        <v>333</v>
      </c>
      <c r="B26" s="1">
        <v>5</v>
      </c>
      <c r="C26" s="26" t="s">
        <v>3295</v>
      </c>
      <c r="D26" t="s">
        <v>345</v>
      </c>
      <c r="E26" s="27" t="s">
        <v>3296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3297</v>
      </c>
    </row>
    <row r="29" ht="132">
      <c r="A29" s="1" t="s">
        <v>342</v>
      </c>
      <c r="E29" s="27" t="s">
        <v>3298</v>
      </c>
    </row>
    <row r="30" ht="26.4">
      <c r="A30" s="1" t="s">
        <v>333</v>
      </c>
      <c r="B30" s="1">
        <v>6</v>
      </c>
      <c r="C30" s="26" t="s">
        <v>3299</v>
      </c>
      <c r="D30" t="s">
        <v>345</v>
      </c>
      <c r="E30" s="27" t="s">
        <v>3300</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3301</v>
      </c>
    </row>
    <row r="33" ht="145.2">
      <c r="A33" s="1" t="s">
        <v>342</v>
      </c>
      <c r="E33" s="27" t="s">
        <v>3302</v>
      </c>
    </row>
    <row r="34">
      <c r="A34" s="1" t="s">
        <v>333</v>
      </c>
      <c r="B34" s="1">
        <v>7</v>
      </c>
      <c r="C34" s="26" t="s">
        <v>3303</v>
      </c>
      <c r="D34" t="s">
        <v>345</v>
      </c>
      <c r="E34" s="27" t="s">
        <v>3304</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3305</v>
      </c>
    </row>
    <row r="37" ht="118.8">
      <c r="A37" s="1" t="s">
        <v>342</v>
      </c>
      <c r="E37" s="27" t="s">
        <v>3306</v>
      </c>
    </row>
    <row r="38">
      <c r="A38" s="1" t="s">
        <v>333</v>
      </c>
      <c r="B38" s="1">
        <v>8</v>
      </c>
      <c r="C38" s="26" t="s">
        <v>3307</v>
      </c>
      <c r="D38" t="s">
        <v>345</v>
      </c>
      <c r="E38" s="27" t="s">
        <v>3308</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3309</v>
      </c>
    </row>
    <row r="41" ht="118.8">
      <c r="A41" s="1" t="s">
        <v>342</v>
      </c>
      <c r="E41" s="27" t="s">
        <v>3306</v>
      </c>
    </row>
    <row r="42" ht="26.4">
      <c r="A42" s="1" t="s">
        <v>333</v>
      </c>
      <c r="B42" s="1">
        <v>9</v>
      </c>
      <c r="C42" s="26" t="s">
        <v>3310</v>
      </c>
      <c r="D42" t="s">
        <v>345</v>
      </c>
      <c r="E42" s="27" t="s">
        <v>3311</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3312</v>
      </c>
    </row>
    <row r="45" ht="132">
      <c r="A45" s="1" t="s">
        <v>342</v>
      </c>
      <c r="E45" s="27" t="s">
        <v>3313</v>
      </c>
    </row>
    <row r="46">
      <c r="A46" s="1" t="s">
        <v>333</v>
      </c>
      <c r="B46" s="1">
        <v>10</v>
      </c>
      <c r="C46" s="26" t="s">
        <v>3314</v>
      </c>
      <c r="D46" t="s">
        <v>345</v>
      </c>
      <c r="E46" s="27" t="s">
        <v>3315</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3312</v>
      </c>
    </row>
    <row r="49" ht="118.8">
      <c r="A49" s="1" t="s">
        <v>342</v>
      </c>
      <c r="E49" s="27" t="s">
        <v>3306</v>
      </c>
    </row>
    <row r="50">
      <c r="A50" s="1" t="s">
        <v>333</v>
      </c>
      <c r="B50" s="1">
        <v>11</v>
      </c>
      <c r="C50" s="26" t="s">
        <v>3316</v>
      </c>
      <c r="D50" t="s">
        <v>345</v>
      </c>
      <c r="E50" s="27" t="s">
        <v>3317</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3318</v>
      </c>
    </row>
    <row r="53" ht="92.4">
      <c r="A53" s="1" t="s">
        <v>342</v>
      </c>
      <c r="E53" s="27" t="s">
        <v>3166</v>
      </c>
    </row>
    <row r="54">
      <c r="A54" s="1" t="s">
        <v>333</v>
      </c>
      <c r="B54" s="1">
        <v>12</v>
      </c>
      <c r="C54" s="26" t="s">
        <v>3319</v>
      </c>
      <c r="D54" t="s">
        <v>345</v>
      </c>
      <c r="E54" s="27" t="s">
        <v>3320</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3321</v>
      </c>
    </row>
    <row r="57" ht="92.4">
      <c r="A57" s="1" t="s">
        <v>342</v>
      </c>
      <c r="E57" s="27" t="s">
        <v>3166</v>
      </c>
    </row>
    <row r="58">
      <c r="A58" s="1" t="s">
        <v>333</v>
      </c>
      <c r="B58" s="1">
        <v>13</v>
      </c>
      <c r="C58" s="26" t="s">
        <v>1104</v>
      </c>
      <c r="D58" t="s">
        <v>345</v>
      </c>
      <c r="E58" s="27" t="s">
        <v>1105</v>
      </c>
      <c r="F58" s="28" t="s">
        <v>361</v>
      </c>
      <c r="G58" s="29">
        <v>165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3322</v>
      </c>
    </row>
    <row r="61" ht="79.2">
      <c r="A61" s="1" t="s">
        <v>342</v>
      </c>
      <c r="E61" s="27" t="s">
        <v>906</v>
      </c>
    </row>
    <row r="62">
      <c r="A62" s="1" t="s">
        <v>333</v>
      </c>
      <c r="B62" s="1">
        <v>14</v>
      </c>
      <c r="C62" s="26" t="s">
        <v>3323</v>
      </c>
      <c r="D62" t="s">
        <v>345</v>
      </c>
      <c r="E62" s="27" t="s">
        <v>3324</v>
      </c>
      <c r="F62" s="28" t="s">
        <v>361</v>
      </c>
      <c r="G62" s="29">
        <v>15</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3325</v>
      </c>
    </row>
    <row r="65" ht="79.2">
      <c r="A65" s="1" t="s">
        <v>342</v>
      </c>
      <c r="E65" s="27" t="s">
        <v>906</v>
      </c>
    </row>
    <row r="66">
      <c r="A66" s="1" t="s">
        <v>333</v>
      </c>
      <c r="B66" s="1">
        <v>15</v>
      </c>
      <c r="C66" s="26" t="s">
        <v>904</v>
      </c>
      <c r="D66" t="s">
        <v>345</v>
      </c>
      <c r="E66" s="27" t="s">
        <v>905</v>
      </c>
      <c r="F66" s="28" t="s">
        <v>361</v>
      </c>
      <c r="G66" s="29">
        <v>15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3325</v>
      </c>
    </row>
    <row r="69" ht="79.2">
      <c r="A69" s="1" t="s">
        <v>342</v>
      </c>
      <c r="E69" s="27" t="s">
        <v>906</v>
      </c>
    </row>
    <row r="70">
      <c r="A70" s="1" t="s">
        <v>333</v>
      </c>
      <c r="B70" s="1">
        <v>16</v>
      </c>
      <c r="C70" s="26" t="s">
        <v>3326</v>
      </c>
      <c r="D70" t="s">
        <v>345</v>
      </c>
      <c r="E70" s="27" t="s">
        <v>3327</v>
      </c>
      <c r="F70" s="28" t="s">
        <v>361</v>
      </c>
      <c r="G70" s="29">
        <v>21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3328</v>
      </c>
    </row>
    <row r="73" ht="79.2">
      <c r="A73" s="1" t="s">
        <v>342</v>
      </c>
      <c r="E73" s="27" t="s">
        <v>906</v>
      </c>
    </row>
    <row r="74">
      <c r="A74" s="1" t="s">
        <v>333</v>
      </c>
      <c r="B74" s="1">
        <v>17</v>
      </c>
      <c r="C74" s="26" t="s">
        <v>3329</v>
      </c>
      <c r="D74" t="s">
        <v>345</v>
      </c>
      <c r="E74" s="27" t="s">
        <v>3330</v>
      </c>
      <c r="F74" s="28" t="s">
        <v>361</v>
      </c>
      <c r="G74" s="29">
        <v>292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3331</v>
      </c>
    </row>
    <row r="77" ht="79.2">
      <c r="A77" s="1" t="s">
        <v>342</v>
      </c>
      <c r="E77" s="27" t="s">
        <v>906</v>
      </c>
    </row>
    <row r="78">
      <c r="A78" s="1" t="s">
        <v>333</v>
      </c>
      <c r="B78" s="1">
        <v>18</v>
      </c>
      <c r="C78" s="26" t="s">
        <v>3332</v>
      </c>
      <c r="D78" t="s">
        <v>345</v>
      </c>
      <c r="E78" s="27" t="s">
        <v>3333</v>
      </c>
      <c r="F78" s="28" t="s">
        <v>361</v>
      </c>
      <c r="G78" s="29">
        <v>7</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3334</v>
      </c>
    </row>
    <row r="81" ht="39.6">
      <c r="A81" s="1" t="s">
        <v>342</v>
      </c>
      <c r="E81" s="27" t="s">
        <v>3335</v>
      </c>
    </row>
    <row r="82" ht="26.4">
      <c r="A82" s="1" t="s">
        <v>333</v>
      </c>
      <c r="B82" s="1">
        <v>19</v>
      </c>
      <c r="C82" s="26" t="s">
        <v>1114</v>
      </c>
      <c r="D82" t="s">
        <v>345</v>
      </c>
      <c r="E82" s="27" t="s">
        <v>1115</v>
      </c>
      <c r="F82" s="28" t="s">
        <v>355</v>
      </c>
      <c r="G82" s="29">
        <v>4</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3336</v>
      </c>
    </row>
    <row r="85" ht="92.4">
      <c r="A85" s="1" t="s">
        <v>342</v>
      </c>
      <c r="E85" s="27" t="s">
        <v>1113</v>
      </c>
    </row>
    <row r="86" ht="26.4">
      <c r="A86" s="1" t="s">
        <v>333</v>
      </c>
      <c r="B86" s="1">
        <v>20</v>
      </c>
      <c r="C86" s="26" t="s">
        <v>2634</v>
      </c>
      <c r="D86" t="s">
        <v>345</v>
      </c>
      <c r="E86" s="27" t="s">
        <v>2635</v>
      </c>
      <c r="F86" s="28" t="s">
        <v>355</v>
      </c>
      <c r="G86" s="29">
        <v>14</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3337</v>
      </c>
    </row>
    <row r="89" ht="92.4">
      <c r="A89" s="1" t="s">
        <v>342</v>
      </c>
      <c r="E89" s="27" t="s">
        <v>1113</v>
      </c>
    </row>
    <row r="90" ht="26.4">
      <c r="A90" s="1" t="s">
        <v>333</v>
      </c>
      <c r="B90" s="1">
        <v>21</v>
      </c>
      <c r="C90" s="26" t="s">
        <v>3338</v>
      </c>
      <c r="D90" t="s">
        <v>345</v>
      </c>
      <c r="E90" s="27" t="s">
        <v>3339</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3340</v>
      </c>
    </row>
    <row r="93" ht="92.4">
      <c r="A93" s="1" t="s">
        <v>342</v>
      </c>
      <c r="E93" s="27" t="s">
        <v>1113</v>
      </c>
    </row>
    <row r="94" ht="26.4">
      <c r="A94" s="1" t="s">
        <v>333</v>
      </c>
      <c r="B94" s="1">
        <v>22</v>
      </c>
      <c r="C94" s="26" t="s">
        <v>3341</v>
      </c>
      <c r="D94" t="s">
        <v>345</v>
      </c>
      <c r="E94" s="27" t="s">
        <v>3342</v>
      </c>
      <c r="F94" s="28" t="s">
        <v>355</v>
      </c>
      <c r="G94" s="29">
        <v>34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3343</v>
      </c>
    </row>
    <row r="97" ht="92.4">
      <c r="A97" s="1" t="s">
        <v>342</v>
      </c>
      <c r="E97" s="27" t="s">
        <v>1113</v>
      </c>
    </row>
    <row r="98" ht="26.4">
      <c r="A98" s="1" t="s">
        <v>333</v>
      </c>
      <c r="B98" s="1">
        <v>23</v>
      </c>
      <c r="C98" s="26" t="s">
        <v>3344</v>
      </c>
      <c r="D98" t="s">
        <v>345</v>
      </c>
      <c r="E98" s="27" t="s">
        <v>3345</v>
      </c>
      <c r="F98" s="28" t="s">
        <v>355</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3346</v>
      </c>
    </row>
    <row r="101" ht="52.8">
      <c r="A101" s="1" t="s">
        <v>342</v>
      </c>
      <c r="E101" s="27" t="s">
        <v>3347</v>
      </c>
    </row>
    <row r="102">
      <c r="A102" s="1" t="s">
        <v>333</v>
      </c>
      <c r="B102" s="1">
        <v>24</v>
      </c>
      <c r="C102" s="26" t="s">
        <v>3348</v>
      </c>
      <c r="D102" t="s">
        <v>345</v>
      </c>
      <c r="E102" s="27" t="s">
        <v>3349</v>
      </c>
      <c r="F102" s="28" t="s">
        <v>355</v>
      </c>
      <c r="G102" s="29">
        <v>10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3350</v>
      </c>
    </row>
    <row r="105" ht="79.2">
      <c r="A105" s="1" t="s">
        <v>342</v>
      </c>
      <c r="E105" s="27" t="s">
        <v>3351</v>
      </c>
    </row>
    <row r="106">
      <c r="A106" s="1" t="s">
        <v>333</v>
      </c>
      <c r="B106" s="1">
        <v>25</v>
      </c>
      <c r="C106" s="26" t="s">
        <v>3352</v>
      </c>
      <c r="D106" t="s">
        <v>345</v>
      </c>
      <c r="E106" s="27" t="s">
        <v>3353</v>
      </c>
      <c r="F106" s="28" t="s">
        <v>355</v>
      </c>
      <c r="G106" s="29">
        <v>3</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3354</v>
      </c>
    </row>
    <row r="109" ht="79.2">
      <c r="A109" s="1" t="s">
        <v>342</v>
      </c>
      <c r="E109" s="27" t="s">
        <v>3351</v>
      </c>
    </row>
    <row r="110">
      <c r="A110" s="1" t="s">
        <v>333</v>
      </c>
      <c r="B110" s="1">
        <v>26</v>
      </c>
      <c r="C110" s="26" t="s">
        <v>3355</v>
      </c>
      <c r="D110" t="s">
        <v>345</v>
      </c>
      <c r="E110" s="27" t="s">
        <v>3356</v>
      </c>
      <c r="F110" s="28" t="s">
        <v>355</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3357</v>
      </c>
    </row>
    <row r="113" ht="79.2">
      <c r="A113" s="1" t="s">
        <v>342</v>
      </c>
      <c r="E113" s="27" t="s">
        <v>3351</v>
      </c>
    </row>
    <row r="114">
      <c r="A114" s="1" t="s">
        <v>333</v>
      </c>
      <c r="B114" s="1">
        <v>27</v>
      </c>
      <c r="C114" s="26" t="s">
        <v>1124</v>
      </c>
      <c r="D114" t="s">
        <v>345</v>
      </c>
      <c r="E114" s="27" t="s">
        <v>1125</v>
      </c>
      <c r="F114" s="28" t="s">
        <v>355</v>
      </c>
      <c r="G114" s="29">
        <v>38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3358</v>
      </c>
    </row>
    <row r="117" ht="92.4">
      <c r="A117" s="1" t="s">
        <v>342</v>
      </c>
      <c r="E117" s="27" t="s">
        <v>1127</v>
      </c>
    </row>
    <row r="118">
      <c r="A118" s="1" t="s">
        <v>333</v>
      </c>
      <c r="B118" s="1">
        <v>28</v>
      </c>
      <c r="C118" s="26" t="s">
        <v>3359</v>
      </c>
      <c r="D118" t="s">
        <v>345</v>
      </c>
      <c r="E118" s="27" t="s">
        <v>3360</v>
      </c>
      <c r="F118" s="28" t="s">
        <v>361</v>
      </c>
      <c r="G118" s="29">
        <v>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3361</v>
      </c>
    </row>
    <row r="121" ht="105.6">
      <c r="A121" s="1" t="s">
        <v>342</v>
      </c>
      <c r="E121" s="27" t="s">
        <v>3362</v>
      </c>
    </row>
    <row r="122">
      <c r="A122" s="1" t="s">
        <v>333</v>
      </c>
      <c r="B122" s="1">
        <v>29</v>
      </c>
      <c r="C122" s="26" t="s">
        <v>1712</v>
      </c>
      <c r="D122" t="s">
        <v>345</v>
      </c>
      <c r="E122" s="27" t="s">
        <v>1713</v>
      </c>
      <c r="F122" s="28" t="s">
        <v>355</v>
      </c>
      <c r="G122" s="29">
        <v>100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3363</v>
      </c>
    </row>
    <row r="125" ht="79.2">
      <c r="A125" s="1" t="s">
        <v>342</v>
      </c>
      <c r="E125" s="27" t="s">
        <v>1715</v>
      </c>
    </row>
    <row r="126">
      <c r="A126" s="1" t="s">
        <v>333</v>
      </c>
      <c r="B126" s="1">
        <v>30</v>
      </c>
      <c r="C126" s="26" t="s">
        <v>3364</v>
      </c>
      <c r="D126" t="s">
        <v>345</v>
      </c>
      <c r="E126" s="27" t="s">
        <v>3365</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3346</v>
      </c>
    </row>
    <row r="129" ht="79.2">
      <c r="A129" s="1" t="s">
        <v>342</v>
      </c>
      <c r="E129" s="27" t="s">
        <v>3366</v>
      </c>
    </row>
    <row r="130">
      <c r="A130" s="1" t="s">
        <v>333</v>
      </c>
      <c r="B130" s="1">
        <v>31</v>
      </c>
      <c r="C130" s="26" t="s">
        <v>2385</v>
      </c>
      <c r="D130" t="s">
        <v>345</v>
      </c>
      <c r="E130" s="27" t="s">
        <v>2386</v>
      </c>
      <c r="F130" s="28" t="s">
        <v>355</v>
      </c>
      <c r="G130" s="29">
        <v>40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3367</v>
      </c>
    </row>
    <row r="133" ht="105.6">
      <c r="A133" s="1" t="s">
        <v>342</v>
      </c>
      <c r="E133" s="27" t="s">
        <v>2387</v>
      </c>
    </row>
    <row r="134">
      <c r="A134" s="1" t="s">
        <v>333</v>
      </c>
      <c r="B134" s="1">
        <v>32</v>
      </c>
      <c r="C134" s="26" t="s">
        <v>1093</v>
      </c>
      <c r="D134" t="s">
        <v>345</v>
      </c>
      <c r="E134" s="27" t="s">
        <v>1094</v>
      </c>
      <c r="F134" s="28" t="s">
        <v>355</v>
      </c>
      <c r="G134" s="29">
        <v>10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3350</v>
      </c>
    </row>
    <row r="137" ht="92.4">
      <c r="A137" s="1" t="s">
        <v>342</v>
      </c>
      <c r="E137" s="27" t="s">
        <v>1095</v>
      </c>
    </row>
    <row r="138">
      <c r="A138" s="1" t="s">
        <v>333</v>
      </c>
      <c r="B138" s="1">
        <v>33</v>
      </c>
      <c r="C138" s="26" t="s">
        <v>3368</v>
      </c>
      <c r="D138" t="s">
        <v>345</v>
      </c>
      <c r="E138" s="27" t="s">
        <v>3369</v>
      </c>
      <c r="F138" s="28" t="s">
        <v>355</v>
      </c>
      <c r="G138" s="29">
        <v>3</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3370</v>
      </c>
    </row>
    <row r="141" ht="79.2">
      <c r="A141" s="1" t="s">
        <v>342</v>
      </c>
      <c r="E141" s="27" t="s">
        <v>1179</v>
      </c>
    </row>
    <row r="142">
      <c r="A142" s="1" t="s">
        <v>333</v>
      </c>
      <c r="B142" s="1">
        <v>34</v>
      </c>
      <c r="C142" s="26" t="s">
        <v>3371</v>
      </c>
      <c r="D142" t="s">
        <v>345</v>
      </c>
      <c r="E142" s="27" t="s">
        <v>3372</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3373</v>
      </c>
    </row>
    <row r="145" ht="79.2">
      <c r="A145" s="1" t="s">
        <v>342</v>
      </c>
      <c r="E145" s="27" t="s">
        <v>1179</v>
      </c>
    </row>
    <row r="146" ht="26.4">
      <c r="A146" s="1" t="s">
        <v>333</v>
      </c>
      <c r="B146" s="1">
        <v>35</v>
      </c>
      <c r="C146" s="26" t="s">
        <v>3374</v>
      </c>
      <c r="D146" t="s">
        <v>345</v>
      </c>
      <c r="E146" s="27" t="s">
        <v>3375</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3373</v>
      </c>
    </row>
    <row r="149" ht="105.6">
      <c r="A149" s="1" t="s">
        <v>342</v>
      </c>
      <c r="E149" s="27" t="s">
        <v>3376</v>
      </c>
    </row>
    <row r="150">
      <c r="A150" s="1" t="s">
        <v>333</v>
      </c>
      <c r="B150" s="1">
        <v>36</v>
      </c>
      <c r="C150" s="26" t="s">
        <v>3377</v>
      </c>
      <c r="D150" t="s">
        <v>345</v>
      </c>
      <c r="E150" s="27" t="s">
        <v>3378</v>
      </c>
      <c r="F150" s="28" t="s">
        <v>361</v>
      </c>
      <c r="G150" s="29">
        <v>76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3379</v>
      </c>
    </row>
    <row r="153" ht="92.4">
      <c r="A153" s="1" t="s">
        <v>342</v>
      </c>
      <c r="E153" s="27" t="s">
        <v>3380</v>
      </c>
    </row>
    <row r="154">
      <c r="A154" s="1" t="s">
        <v>333</v>
      </c>
      <c r="B154" s="1">
        <v>37</v>
      </c>
      <c r="C154" s="26" t="s">
        <v>2351</v>
      </c>
      <c r="D154" t="s">
        <v>345</v>
      </c>
      <c r="E154" s="27" t="s">
        <v>2352</v>
      </c>
      <c r="F154" s="28" t="s">
        <v>478</v>
      </c>
      <c r="G154" s="29">
        <v>2</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3381</v>
      </c>
    </row>
    <row r="157" ht="39.6">
      <c r="A157" s="1" t="s">
        <v>342</v>
      </c>
      <c r="E157" s="27" t="s">
        <v>1481</v>
      </c>
    </row>
    <row r="158">
      <c r="A158" s="1" t="s">
        <v>333</v>
      </c>
      <c r="B158" s="1">
        <v>38</v>
      </c>
      <c r="C158" s="26" t="s">
        <v>2254</v>
      </c>
      <c r="D158" t="s">
        <v>345</v>
      </c>
      <c r="E158" s="27" t="s">
        <v>2255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3373</v>
      </c>
    </row>
    <row r="161" ht="39.6">
      <c r="A161" s="1" t="s">
        <v>342</v>
      </c>
      <c r="E161" s="27" t="s">
        <v>1481</v>
      </c>
    </row>
    <row r="162">
      <c r="A162" s="1" t="s">
        <v>333</v>
      </c>
      <c r="B162" s="1">
        <v>39</v>
      </c>
      <c r="C162" s="26" t="s">
        <v>1160</v>
      </c>
      <c r="D162" t="s">
        <v>345</v>
      </c>
      <c r="E162" s="27" t="s">
        <v>1161</v>
      </c>
      <c r="F162" s="28" t="s">
        <v>431</v>
      </c>
      <c r="G162" s="29">
        <v>80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3382</v>
      </c>
    </row>
    <row r="165" ht="92.4">
      <c r="A165" s="1" t="s">
        <v>342</v>
      </c>
      <c r="E165" s="27" t="s">
        <v>1163</v>
      </c>
    </row>
    <row r="166">
      <c r="A166" s="1" t="s">
        <v>333</v>
      </c>
      <c r="B166" s="1">
        <v>40</v>
      </c>
      <c r="C166" s="26" t="s">
        <v>1164</v>
      </c>
      <c r="D166" t="s">
        <v>345</v>
      </c>
      <c r="E166" s="27" t="s">
        <v>1165</v>
      </c>
      <c r="F166" s="28" t="s">
        <v>431</v>
      </c>
      <c r="G166" s="29">
        <v>80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3382</v>
      </c>
    </row>
    <row r="169" ht="92.4">
      <c r="A169" s="1" t="s">
        <v>342</v>
      </c>
      <c r="E169" s="27" t="s">
        <v>1167</v>
      </c>
    </row>
    <row r="170">
      <c r="A170" s="1" t="s">
        <v>333</v>
      </c>
      <c r="B170" s="1">
        <v>41</v>
      </c>
      <c r="C170" s="26" t="s">
        <v>1168</v>
      </c>
      <c r="D170" t="s">
        <v>345</v>
      </c>
      <c r="E170" s="27" t="s">
        <v>1169</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3383</v>
      </c>
    </row>
    <row r="173" ht="92.4">
      <c r="A173" s="1" t="s">
        <v>342</v>
      </c>
      <c r="E173" s="27" t="s">
        <v>1170</v>
      </c>
    </row>
    <row r="174">
      <c r="A174" s="1" t="s">
        <v>333</v>
      </c>
      <c r="B174" s="1">
        <v>42</v>
      </c>
      <c r="C174" s="26" t="s">
        <v>1171</v>
      </c>
      <c r="D174" t="s">
        <v>345</v>
      </c>
      <c r="E174" s="27" t="s">
        <v>1172</v>
      </c>
      <c r="F174" s="28" t="s">
        <v>431</v>
      </c>
      <c r="G174" s="29">
        <v>80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3382</v>
      </c>
    </row>
    <row r="177" ht="92.4">
      <c r="A177" s="1" t="s">
        <v>342</v>
      </c>
      <c r="E177" s="27" t="s">
        <v>1173</v>
      </c>
    </row>
    <row r="178">
      <c r="A178" s="1" t="s">
        <v>333</v>
      </c>
      <c r="B178" s="1">
        <v>43</v>
      </c>
      <c r="C178" s="26" t="s">
        <v>353</v>
      </c>
      <c r="D178" t="s">
        <v>345</v>
      </c>
      <c r="E178" s="27" t="s">
        <v>354</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3373</v>
      </c>
    </row>
    <row r="181" ht="79.2">
      <c r="A181" s="1" t="s">
        <v>342</v>
      </c>
      <c r="E181" s="27" t="s">
        <v>356</v>
      </c>
    </row>
    <row r="182" ht="26.4">
      <c r="A182" s="1" t="s">
        <v>333</v>
      </c>
      <c r="B182" s="1">
        <v>44</v>
      </c>
      <c r="C182" s="26" t="s">
        <v>1074</v>
      </c>
      <c r="D182" t="s">
        <v>345</v>
      </c>
      <c r="E182" s="27" t="s">
        <v>1075</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3384</v>
      </c>
    </row>
    <row r="185" ht="105.6">
      <c r="A185" s="1" t="s">
        <v>342</v>
      </c>
      <c r="E185" s="27" t="s">
        <v>1076</v>
      </c>
    </row>
    <row r="186" ht="39.6">
      <c r="A186" s="1" t="s">
        <v>333</v>
      </c>
      <c r="B186" s="1">
        <v>45</v>
      </c>
      <c r="C186" s="26" t="s">
        <v>1154</v>
      </c>
      <c r="D186" t="s">
        <v>345</v>
      </c>
      <c r="E186" s="27" t="s">
        <v>1155</v>
      </c>
      <c r="F186" s="28" t="s">
        <v>355</v>
      </c>
      <c r="G186" s="29">
        <v>9</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3385</v>
      </c>
    </row>
    <row r="189" ht="105.6">
      <c r="A189" s="1" t="s">
        <v>342</v>
      </c>
      <c r="E189" s="27" t="s">
        <v>1076</v>
      </c>
    </row>
    <row r="190" ht="26.4">
      <c r="A190" s="1" t="s">
        <v>333</v>
      </c>
      <c r="B190" s="1">
        <v>46</v>
      </c>
      <c r="C190" s="26" t="s">
        <v>1157</v>
      </c>
      <c r="D190" t="s">
        <v>345</v>
      </c>
      <c r="E190" s="27" t="s">
        <v>1158</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3373</v>
      </c>
    </row>
    <row r="193" ht="92.4">
      <c r="A193" s="1" t="s">
        <v>342</v>
      </c>
      <c r="E193" s="27" t="s">
        <v>1159</v>
      </c>
    </row>
    <row r="194">
      <c r="A194" s="1" t="s">
        <v>333</v>
      </c>
      <c r="B194" s="1">
        <v>47</v>
      </c>
      <c r="C194" s="26" t="s">
        <v>1177</v>
      </c>
      <c r="D194" t="s">
        <v>345</v>
      </c>
      <c r="E194" s="27" t="s">
        <v>1178</v>
      </c>
      <c r="F194" s="28" t="s">
        <v>355</v>
      </c>
      <c r="G194" s="29">
        <v>3</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3354</v>
      </c>
    </row>
    <row r="197" ht="79.2">
      <c r="A197" s="1" t="s">
        <v>342</v>
      </c>
      <c r="E197" s="27" t="s">
        <v>1179</v>
      </c>
    </row>
    <row r="198">
      <c r="A198" s="1" t="s">
        <v>333</v>
      </c>
      <c r="B198" s="1">
        <v>48</v>
      </c>
      <c r="C198" s="26" t="s">
        <v>2126</v>
      </c>
      <c r="D198" t="s">
        <v>345</v>
      </c>
      <c r="E198" s="27" t="s">
        <v>2127</v>
      </c>
      <c r="F198" s="28" t="s">
        <v>355</v>
      </c>
      <c r="G198" s="29">
        <v>10</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3350</v>
      </c>
    </row>
    <row r="201" ht="105.6">
      <c r="A201" s="1" t="s">
        <v>342</v>
      </c>
      <c r="E201" s="27" t="s">
        <v>2125</v>
      </c>
    </row>
    <row r="202" ht="26.4">
      <c r="A202" s="1" t="s">
        <v>333</v>
      </c>
      <c r="B202" s="1">
        <v>49</v>
      </c>
      <c r="C202" s="26" t="s">
        <v>3386</v>
      </c>
      <c r="D202" t="s">
        <v>345</v>
      </c>
      <c r="E202" s="27" t="s">
        <v>3387</v>
      </c>
      <c r="F202" s="28" t="s">
        <v>1488</v>
      </c>
      <c r="G202" s="29">
        <v>100</v>
      </c>
      <c r="H202" s="28">
        <v>0</v>
      </c>
      <c r="I202" s="30">
        <f>ROUND(G202*H202,P4)</f>
        <v>0</v>
      </c>
      <c r="L202" s="30">
        <v>0</v>
      </c>
      <c r="M202" s="24">
        <f>ROUND(G202*L202,P4)</f>
        <v>0</v>
      </c>
      <c r="N202" s="25" t="s">
        <v>1028</v>
      </c>
      <c r="O202" s="31">
        <f>M202*AA202</f>
        <v>0</v>
      </c>
      <c r="P202" s="1">
        <v>3</v>
      </c>
      <c r="AA202" s="1">
        <f>IF(P202=1,$O$3,IF(P202=2,$O$4,$O$5))</f>
        <v>0</v>
      </c>
    </row>
    <row r="203">
      <c r="A203" s="1" t="s">
        <v>339</v>
      </c>
      <c r="E203" s="27" t="s">
        <v>349</v>
      </c>
    </row>
    <row r="204">
      <c r="A204" s="1" t="s">
        <v>341</v>
      </c>
      <c r="E204" s="32" t="s">
        <v>3388</v>
      </c>
    </row>
    <row r="205" ht="105.6">
      <c r="A205" s="1" t="s">
        <v>342</v>
      </c>
      <c r="E205" s="27" t="s">
        <v>2125</v>
      </c>
    </row>
    <row r="206" ht="26.4">
      <c r="A206" s="1" t="s">
        <v>333</v>
      </c>
      <c r="B206" s="1">
        <v>50</v>
      </c>
      <c r="C206" s="26" t="s">
        <v>3389</v>
      </c>
      <c r="D206" t="s">
        <v>345</v>
      </c>
      <c r="E206" s="27" t="s">
        <v>3390</v>
      </c>
      <c r="F206" s="28" t="s">
        <v>361</v>
      </c>
      <c r="G206" s="29">
        <v>60</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3361</v>
      </c>
    </row>
    <row r="209" ht="132">
      <c r="A209" s="1" t="s">
        <v>342</v>
      </c>
      <c r="E209" s="27" t="s">
        <v>1465</v>
      </c>
    </row>
    <row r="210" ht="26.4">
      <c r="A210" s="1" t="s">
        <v>333</v>
      </c>
      <c r="B210" s="1">
        <v>51</v>
      </c>
      <c r="C210" s="26" t="s">
        <v>3391</v>
      </c>
      <c r="D210" t="s">
        <v>345</v>
      </c>
      <c r="E210" s="27" t="s">
        <v>3392</v>
      </c>
      <c r="F210" s="28" t="s">
        <v>478</v>
      </c>
      <c r="G210" s="29">
        <v>18</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3393</v>
      </c>
    </row>
    <row r="213" ht="79.2">
      <c r="A213" s="1" t="s">
        <v>342</v>
      </c>
      <c r="E213" s="27" t="s">
        <v>3394</v>
      </c>
    </row>
    <row r="214">
      <c r="A214" s="1" t="s">
        <v>333</v>
      </c>
      <c r="B214" s="1">
        <v>52</v>
      </c>
      <c r="C214" s="26" t="s">
        <v>3395</v>
      </c>
      <c r="D214" t="s">
        <v>345</v>
      </c>
      <c r="E214" s="27" t="s">
        <v>3396</v>
      </c>
      <c r="F214" s="28" t="s">
        <v>431</v>
      </c>
      <c r="G214" s="29">
        <v>80</v>
      </c>
      <c r="H214" s="28">
        <v>0</v>
      </c>
      <c r="I214" s="30">
        <f>ROUND(G214*H214,P4)</f>
        <v>0</v>
      </c>
      <c r="L214" s="30">
        <v>0</v>
      </c>
      <c r="M214" s="24">
        <f>ROUND(G214*L214,P4)</f>
        <v>0</v>
      </c>
      <c r="N214" s="25" t="s">
        <v>1028</v>
      </c>
      <c r="O214" s="31">
        <f>M214*AA214</f>
        <v>0</v>
      </c>
      <c r="P214" s="1">
        <v>3</v>
      </c>
      <c r="AA214" s="1">
        <f>IF(P214=1,$O$3,IF(P214=2,$O$4,$O$5))</f>
        <v>0</v>
      </c>
    </row>
    <row r="215">
      <c r="A215" s="1" t="s">
        <v>339</v>
      </c>
      <c r="E215" s="27" t="s">
        <v>349</v>
      </c>
    </row>
    <row r="216">
      <c r="A216" s="1" t="s">
        <v>341</v>
      </c>
      <c r="E216" s="32" t="s">
        <v>3382</v>
      </c>
    </row>
    <row r="217" ht="145.2">
      <c r="A217" s="1" t="s">
        <v>342</v>
      </c>
      <c r="E217" s="27" t="s">
        <v>3397</v>
      </c>
    </row>
    <row r="218">
      <c r="A218" s="1" t="s">
        <v>330</v>
      </c>
      <c r="C218" s="22" t="s">
        <v>1374</v>
      </c>
      <c r="E218" s="23" t="s">
        <v>1375</v>
      </c>
      <c r="L218" s="24">
        <f>SUMIFS(L219:L222,A219:A222,"P")</f>
        <v>0</v>
      </c>
      <c r="M218" s="24">
        <f>SUMIFS(M219:M222,A219:A222,"P")</f>
        <v>0</v>
      </c>
      <c r="N218" s="25"/>
    </row>
    <row r="219" ht="26.4">
      <c r="A219" s="1" t="s">
        <v>333</v>
      </c>
      <c r="B219" s="1">
        <v>53</v>
      </c>
      <c r="C219" s="26" t="s">
        <v>334</v>
      </c>
      <c r="D219" t="s">
        <v>335</v>
      </c>
      <c r="E219" s="27" t="s">
        <v>336</v>
      </c>
      <c r="F219" s="28" t="s">
        <v>337</v>
      </c>
      <c r="G219" s="29">
        <v>0.050000000000000003</v>
      </c>
      <c r="H219" s="28">
        <v>0</v>
      </c>
      <c r="I219" s="30">
        <f>ROUND(G219*H219,P4)</f>
        <v>0</v>
      </c>
      <c r="L219" s="30">
        <v>0</v>
      </c>
      <c r="M219" s="24">
        <f>ROUND(G219*L219,P4)</f>
        <v>0</v>
      </c>
      <c r="N219" s="25" t="s">
        <v>338</v>
      </c>
      <c r="O219" s="31">
        <f>M219*AA219</f>
        <v>0</v>
      </c>
      <c r="P219" s="1">
        <v>3</v>
      </c>
      <c r="AA219" s="1">
        <f>IF(P219=1,$O$3,IF(P219=2,$O$4,$O$5))</f>
        <v>0</v>
      </c>
    </row>
    <row r="220" ht="26.4">
      <c r="A220" s="1" t="s">
        <v>339</v>
      </c>
      <c r="E220" s="27" t="s">
        <v>340</v>
      </c>
    </row>
    <row r="221">
      <c r="A221" s="1" t="s">
        <v>341</v>
      </c>
    </row>
    <row r="222" ht="158.4">
      <c r="A222" s="1" t="s">
        <v>342</v>
      </c>
      <c r="E22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COUNTIFS(L8:L216,"=0",A8:A216,"P")+COUNTIFS(L8:L216,"",A8:A216,"P")+SUM(Q8:Q216)</f>
        <v>0</v>
      </c>
    </row>
    <row r="8">
      <c r="A8" s="1" t="s">
        <v>328</v>
      </c>
      <c r="C8" s="22" t="s">
        <v>3398</v>
      </c>
      <c r="E8" s="23" t="s">
        <v>89</v>
      </c>
      <c r="L8" s="24">
        <f>L9+L178+L203</f>
        <v>0</v>
      </c>
      <c r="M8" s="24">
        <f>M9+M178+M203</f>
        <v>0</v>
      </c>
      <c r="N8" s="25"/>
    </row>
    <row r="9">
      <c r="A9" s="1" t="s">
        <v>330</v>
      </c>
      <c r="C9" s="22" t="s">
        <v>3122</v>
      </c>
      <c r="E9" s="23" t="s">
        <v>1089</v>
      </c>
      <c r="L9" s="24">
        <f>SUMIFS(L10:L177,A10:A177,"P")</f>
        <v>0</v>
      </c>
      <c r="M9" s="24">
        <f>SUMIFS(M10:M177,A10:A177,"P")</f>
        <v>0</v>
      </c>
      <c r="N9" s="25"/>
    </row>
    <row r="10" ht="26.4">
      <c r="A10" s="1" t="s">
        <v>333</v>
      </c>
      <c r="B10" s="1">
        <v>1</v>
      </c>
      <c r="C10" s="26" t="s">
        <v>3399</v>
      </c>
      <c r="D10" t="s">
        <v>345</v>
      </c>
      <c r="E10" s="27" t="s">
        <v>3400</v>
      </c>
      <c r="F10" s="28" t="s">
        <v>355</v>
      </c>
      <c r="G10" s="29">
        <v>1</v>
      </c>
      <c r="H10" s="28">
        <v>0</v>
      </c>
      <c r="I10" s="30">
        <f>ROUND(G10*H10,P4)</f>
        <v>0</v>
      </c>
      <c r="L10" s="30">
        <v>0</v>
      </c>
      <c r="M10" s="24">
        <f>ROUND(G10*L10,P4)</f>
        <v>0</v>
      </c>
      <c r="N10" s="25" t="s">
        <v>1028</v>
      </c>
      <c r="O10" s="31">
        <f>M10*AA10</f>
        <v>0</v>
      </c>
      <c r="P10" s="1">
        <v>3</v>
      </c>
      <c r="AA10" s="1">
        <f>IF(P10=1,$O$3,IF(P10=2,$O$4,$O$5))</f>
        <v>0</v>
      </c>
    </row>
    <row r="11" ht="52.8">
      <c r="A11" s="1" t="s">
        <v>339</v>
      </c>
      <c r="E11" s="27" t="s">
        <v>3401</v>
      </c>
    </row>
    <row r="12">
      <c r="A12" s="1" t="s">
        <v>341</v>
      </c>
      <c r="E12" s="32" t="s">
        <v>3402</v>
      </c>
    </row>
    <row r="13" ht="158.4">
      <c r="A13" s="1" t="s">
        <v>342</v>
      </c>
      <c r="E13" s="27" t="s">
        <v>3403</v>
      </c>
    </row>
    <row r="14" ht="26.4">
      <c r="A14" s="1" t="s">
        <v>333</v>
      </c>
      <c r="B14" s="1">
        <v>2</v>
      </c>
      <c r="C14" s="26" t="s">
        <v>3404</v>
      </c>
      <c r="D14" t="s">
        <v>345</v>
      </c>
      <c r="E14" s="27" t="s">
        <v>3405</v>
      </c>
      <c r="F14" s="28" t="s">
        <v>1488</v>
      </c>
      <c r="G14" s="29">
        <v>125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05.6">
      <c r="A17" s="1" t="s">
        <v>342</v>
      </c>
      <c r="E17" s="27" t="s">
        <v>1490</v>
      </c>
    </row>
    <row r="18" ht="26.4">
      <c r="A18" s="1" t="s">
        <v>333</v>
      </c>
      <c r="B18" s="1">
        <v>3</v>
      </c>
      <c r="C18" s="26" t="s">
        <v>2442</v>
      </c>
      <c r="D18" t="s">
        <v>345</v>
      </c>
      <c r="E18" s="27" t="s">
        <v>2443</v>
      </c>
      <c r="F18" s="28" t="s">
        <v>361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3406</v>
      </c>
    </row>
    <row r="21" ht="105.6">
      <c r="A21" s="1" t="s">
        <v>342</v>
      </c>
      <c r="E21" s="27" t="s">
        <v>2441</v>
      </c>
    </row>
    <row r="22" ht="26.4">
      <c r="A22" s="1" t="s">
        <v>333</v>
      </c>
      <c r="B22" s="1">
        <v>4</v>
      </c>
      <c r="C22" s="26" t="s">
        <v>3407</v>
      </c>
      <c r="D22" t="s">
        <v>345</v>
      </c>
      <c r="E22" s="27" t="s">
        <v>3408</v>
      </c>
      <c r="F22" s="28" t="s">
        <v>361</v>
      </c>
      <c r="G22" s="29">
        <v>12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3406</v>
      </c>
    </row>
    <row r="25" ht="105.6">
      <c r="A25" s="1" t="s">
        <v>342</v>
      </c>
      <c r="E25" s="27" t="s">
        <v>1469</v>
      </c>
    </row>
    <row r="26" ht="26.4">
      <c r="A26" s="1" t="s">
        <v>333</v>
      </c>
      <c r="B26" s="1">
        <v>5</v>
      </c>
      <c r="C26" s="26" t="s">
        <v>3389</v>
      </c>
      <c r="D26" t="s">
        <v>345</v>
      </c>
      <c r="E26" s="27" t="s">
        <v>3390</v>
      </c>
      <c r="F26" s="28" t="s">
        <v>361</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3409</v>
      </c>
    </row>
    <row r="29" ht="132">
      <c r="A29" s="1" t="s">
        <v>342</v>
      </c>
      <c r="E29" s="27" t="s">
        <v>1465</v>
      </c>
    </row>
    <row r="30" ht="26.4">
      <c r="A30" s="1" t="s">
        <v>333</v>
      </c>
      <c r="B30" s="1">
        <v>6</v>
      </c>
      <c r="C30" s="26" t="s">
        <v>3391</v>
      </c>
      <c r="D30" t="s">
        <v>345</v>
      </c>
      <c r="E30" s="27" t="s">
        <v>3392</v>
      </c>
      <c r="F30" s="28" t="s">
        <v>478</v>
      </c>
      <c r="G30" s="29">
        <v>18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3410</v>
      </c>
    </row>
    <row r="33" ht="79.2">
      <c r="A33" s="1" t="s">
        <v>342</v>
      </c>
      <c r="E33" s="27" t="s">
        <v>3394</v>
      </c>
    </row>
    <row r="34">
      <c r="A34" s="1" t="s">
        <v>333</v>
      </c>
      <c r="B34" s="1">
        <v>7</v>
      </c>
      <c r="C34" s="26" t="s">
        <v>2557</v>
      </c>
      <c r="D34" t="s">
        <v>345</v>
      </c>
      <c r="E34" s="27" t="s">
        <v>2558</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3411</v>
      </c>
    </row>
    <row r="37" ht="105.6">
      <c r="A37" s="1" t="s">
        <v>342</v>
      </c>
      <c r="E37" s="27" t="s">
        <v>2125</v>
      </c>
    </row>
    <row r="38">
      <c r="A38" s="1" t="s">
        <v>333</v>
      </c>
      <c r="B38" s="1">
        <v>8</v>
      </c>
      <c r="C38" s="26" t="s">
        <v>2126</v>
      </c>
      <c r="D38" t="s">
        <v>345</v>
      </c>
      <c r="E38" s="27" t="s">
        <v>2127</v>
      </c>
      <c r="F38" s="28" t="s">
        <v>355</v>
      </c>
      <c r="G38" s="29">
        <v>45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3412</v>
      </c>
    </row>
    <row r="41" ht="105.6">
      <c r="A41" s="1" t="s">
        <v>342</v>
      </c>
      <c r="E41" s="27" t="s">
        <v>2125</v>
      </c>
    </row>
    <row r="42">
      <c r="A42" s="1" t="s">
        <v>333</v>
      </c>
      <c r="B42" s="1">
        <v>9</v>
      </c>
      <c r="C42" s="26" t="s">
        <v>3413</v>
      </c>
      <c r="D42" t="s">
        <v>345</v>
      </c>
      <c r="E42" s="27" t="s">
        <v>3414</v>
      </c>
      <c r="F42" s="28" t="s">
        <v>355</v>
      </c>
      <c r="G42" s="29">
        <v>29</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3415</v>
      </c>
    </row>
    <row r="45" ht="105.6">
      <c r="A45" s="1" t="s">
        <v>342</v>
      </c>
      <c r="E45" s="27" t="s">
        <v>2125</v>
      </c>
    </row>
    <row r="46">
      <c r="A46" s="1" t="s">
        <v>333</v>
      </c>
      <c r="B46" s="1">
        <v>10</v>
      </c>
      <c r="C46" s="26" t="s">
        <v>3416</v>
      </c>
      <c r="D46" t="s">
        <v>345</v>
      </c>
      <c r="E46" s="27" t="s">
        <v>3417</v>
      </c>
      <c r="F46" s="28" t="s">
        <v>361</v>
      </c>
      <c r="G46" s="29">
        <v>44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79.2">
      <c r="A49" s="1" t="s">
        <v>342</v>
      </c>
      <c r="E49" s="27" t="s">
        <v>906</v>
      </c>
    </row>
    <row r="50">
      <c r="A50" s="1" t="s">
        <v>333</v>
      </c>
      <c r="B50" s="1">
        <v>11</v>
      </c>
      <c r="C50" s="26" t="s">
        <v>3418</v>
      </c>
      <c r="D50" t="s">
        <v>345</v>
      </c>
      <c r="E50" s="27" t="s">
        <v>3419</v>
      </c>
      <c r="F50" s="28" t="s">
        <v>361</v>
      </c>
      <c r="G50" s="29">
        <v>39</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79.2">
      <c r="A53" s="1" t="s">
        <v>342</v>
      </c>
      <c r="E53" s="27" t="s">
        <v>906</v>
      </c>
    </row>
    <row r="54">
      <c r="A54" s="1" t="s">
        <v>333</v>
      </c>
      <c r="B54" s="1">
        <v>12</v>
      </c>
      <c r="C54" s="26" t="s">
        <v>904</v>
      </c>
      <c r="D54" t="s">
        <v>345</v>
      </c>
      <c r="E54" s="27" t="s">
        <v>905</v>
      </c>
      <c r="F54" s="28" t="s">
        <v>361</v>
      </c>
      <c r="G54" s="29">
        <v>39</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79.2">
      <c r="A57" s="1" t="s">
        <v>342</v>
      </c>
      <c r="E57" s="27" t="s">
        <v>906</v>
      </c>
    </row>
    <row r="58">
      <c r="A58" s="1" t="s">
        <v>333</v>
      </c>
      <c r="B58" s="1">
        <v>13</v>
      </c>
      <c r="C58" s="26" t="s">
        <v>3329</v>
      </c>
      <c r="D58" t="s">
        <v>345</v>
      </c>
      <c r="E58" s="27" t="s">
        <v>3330</v>
      </c>
      <c r="F58" s="28" t="s">
        <v>361</v>
      </c>
      <c r="G58" s="29">
        <v>78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906</v>
      </c>
    </row>
    <row r="62" ht="26.4">
      <c r="A62" s="1" t="s">
        <v>333</v>
      </c>
      <c r="B62" s="1">
        <v>14</v>
      </c>
      <c r="C62" s="26" t="s">
        <v>3420</v>
      </c>
      <c r="D62" t="s">
        <v>345</v>
      </c>
      <c r="E62" s="27" t="s">
        <v>3421</v>
      </c>
      <c r="F62" s="28" t="s">
        <v>355</v>
      </c>
      <c r="G62" s="29">
        <v>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92.4">
      <c r="A65" s="1" t="s">
        <v>342</v>
      </c>
      <c r="E65" s="27" t="s">
        <v>1113</v>
      </c>
    </row>
    <row r="66" ht="26.4">
      <c r="A66" s="1" t="s">
        <v>333</v>
      </c>
      <c r="B66" s="1">
        <v>15</v>
      </c>
      <c r="C66" s="26" t="s">
        <v>3422</v>
      </c>
      <c r="D66" t="s">
        <v>345</v>
      </c>
      <c r="E66" s="27" t="s">
        <v>3423</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92.4">
      <c r="A69" s="1" t="s">
        <v>342</v>
      </c>
      <c r="E69" s="27" t="s">
        <v>1113</v>
      </c>
    </row>
    <row r="70" ht="26.4">
      <c r="A70" s="1" t="s">
        <v>333</v>
      </c>
      <c r="B70" s="1">
        <v>16</v>
      </c>
      <c r="C70" s="26" t="s">
        <v>2634</v>
      </c>
      <c r="D70" t="s">
        <v>345</v>
      </c>
      <c r="E70" s="27" t="s">
        <v>2635</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92.4">
      <c r="A73" s="1" t="s">
        <v>342</v>
      </c>
      <c r="E73" s="27" t="s">
        <v>1113</v>
      </c>
    </row>
    <row r="74" ht="26.4">
      <c r="A74" s="1" t="s">
        <v>333</v>
      </c>
      <c r="B74" s="1">
        <v>17</v>
      </c>
      <c r="C74" s="26" t="s">
        <v>3341</v>
      </c>
      <c r="D74" t="s">
        <v>345</v>
      </c>
      <c r="E74" s="27" t="s">
        <v>3342</v>
      </c>
      <c r="F74" s="28" t="s">
        <v>355</v>
      </c>
      <c r="G74" s="29">
        <v>4</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92.4">
      <c r="A77" s="1" t="s">
        <v>342</v>
      </c>
      <c r="E77" s="27" t="s">
        <v>1113</v>
      </c>
    </row>
    <row r="78">
      <c r="A78" s="1" t="s">
        <v>333</v>
      </c>
      <c r="B78" s="1">
        <v>18</v>
      </c>
      <c r="C78" s="26" t="s">
        <v>1120</v>
      </c>
      <c r="D78" t="s">
        <v>345</v>
      </c>
      <c r="E78" s="27" t="s">
        <v>1121</v>
      </c>
      <c r="F78" s="28" t="s">
        <v>361</v>
      </c>
      <c r="G78" s="29">
        <v>6</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3424</v>
      </c>
    </row>
    <row r="81" ht="79.2">
      <c r="A81" s="1" t="s">
        <v>342</v>
      </c>
      <c r="E81" s="27" t="s">
        <v>1123</v>
      </c>
    </row>
    <row r="82">
      <c r="A82" s="1" t="s">
        <v>333</v>
      </c>
      <c r="B82" s="1">
        <v>19</v>
      </c>
      <c r="C82" s="26" t="s">
        <v>3425</v>
      </c>
      <c r="D82" t="s">
        <v>345</v>
      </c>
      <c r="E82" s="27" t="s">
        <v>3426</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79.2">
      <c r="A85" s="1" t="s">
        <v>342</v>
      </c>
      <c r="E85" s="27" t="s">
        <v>3351</v>
      </c>
    </row>
    <row r="86">
      <c r="A86" s="1" t="s">
        <v>333</v>
      </c>
      <c r="B86" s="1">
        <v>20</v>
      </c>
      <c r="C86" s="26" t="s">
        <v>3352</v>
      </c>
      <c r="D86" t="s">
        <v>345</v>
      </c>
      <c r="E86" s="27" t="s">
        <v>3353</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79.2">
      <c r="A89" s="1" t="s">
        <v>342</v>
      </c>
      <c r="E89" s="27" t="s">
        <v>3351</v>
      </c>
    </row>
    <row r="90">
      <c r="A90" s="1" t="s">
        <v>333</v>
      </c>
      <c r="B90" s="1">
        <v>21</v>
      </c>
      <c r="C90" s="26" t="s">
        <v>3348</v>
      </c>
      <c r="D90" t="s">
        <v>345</v>
      </c>
      <c r="E90" s="27" t="s">
        <v>3349</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79.2">
      <c r="A93" s="1" t="s">
        <v>342</v>
      </c>
      <c r="E93" s="27" t="s">
        <v>3351</v>
      </c>
    </row>
    <row r="94">
      <c r="A94" s="1" t="s">
        <v>333</v>
      </c>
      <c r="B94" s="1">
        <v>22</v>
      </c>
      <c r="C94" s="26" t="s">
        <v>3355</v>
      </c>
      <c r="D94" t="s">
        <v>345</v>
      </c>
      <c r="E94" s="27" t="s">
        <v>3356</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79.2">
      <c r="A97" s="1" t="s">
        <v>342</v>
      </c>
      <c r="E97" s="27" t="s">
        <v>3351</v>
      </c>
    </row>
    <row r="98">
      <c r="A98" s="1" t="s">
        <v>333</v>
      </c>
      <c r="B98" s="1">
        <v>23</v>
      </c>
      <c r="C98" s="26" t="s">
        <v>1124</v>
      </c>
      <c r="D98" t="s">
        <v>345</v>
      </c>
      <c r="E98" s="27" t="s">
        <v>1125</v>
      </c>
      <c r="F98" s="28" t="s">
        <v>355</v>
      </c>
      <c r="G98" s="29">
        <v>12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92.4">
      <c r="A101" s="1" t="s">
        <v>342</v>
      </c>
      <c r="E101" s="27" t="s">
        <v>1127</v>
      </c>
    </row>
    <row r="102">
      <c r="A102" s="1" t="s">
        <v>333</v>
      </c>
      <c r="B102" s="1">
        <v>24</v>
      </c>
      <c r="C102" s="26" t="s">
        <v>3427</v>
      </c>
      <c r="D102" t="s">
        <v>345</v>
      </c>
      <c r="E102" s="27" t="s">
        <v>3428</v>
      </c>
      <c r="F102" s="28" t="s">
        <v>361</v>
      </c>
      <c r="G102" s="29">
        <v>84</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3429</v>
      </c>
    </row>
    <row r="105" ht="118.8">
      <c r="A105" s="1" t="s">
        <v>342</v>
      </c>
      <c r="E105" s="27" t="s">
        <v>3430</v>
      </c>
    </row>
    <row r="106">
      <c r="A106" s="1" t="s">
        <v>333</v>
      </c>
      <c r="B106" s="1">
        <v>25</v>
      </c>
      <c r="C106" s="26" t="s">
        <v>526</v>
      </c>
      <c r="D106" t="s">
        <v>345</v>
      </c>
      <c r="E106" s="27" t="s">
        <v>527</v>
      </c>
      <c r="F106" s="28" t="s">
        <v>355</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3431</v>
      </c>
    </row>
    <row r="109" ht="105.6">
      <c r="A109" s="1" t="s">
        <v>342</v>
      </c>
      <c r="E109" s="27" t="s">
        <v>528</v>
      </c>
    </row>
    <row r="110">
      <c r="A110" s="1" t="s">
        <v>333</v>
      </c>
      <c r="B110" s="1">
        <v>26</v>
      </c>
      <c r="C110" s="26" t="s">
        <v>2385</v>
      </c>
      <c r="D110" t="s">
        <v>345</v>
      </c>
      <c r="E110" s="27" t="s">
        <v>2386</v>
      </c>
      <c r="F110" s="28" t="s">
        <v>355</v>
      </c>
      <c r="G110" s="29">
        <v>36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3432</v>
      </c>
    </row>
    <row r="113" ht="105.6">
      <c r="A113" s="1" t="s">
        <v>342</v>
      </c>
      <c r="E113" s="27" t="s">
        <v>2387</v>
      </c>
    </row>
    <row r="114">
      <c r="A114" s="1" t="s">
        <v>333</v>
      </c>
      <c r="B114" s="1">
        <v>27</v>
      </c>
      <c r="C114" s="26" t="s">
        <v>3433</v>
      </c>
      <c r="D114" t="s">
        <v>345</v>
      </c>
      <c r="E114" s="27" t="s">
        <v>3434</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3435</v>
      </c>
    </row>
    <row r="117" ht="105.6">
      <c r="A117" s="1" t="s">
        <v>342</v>
      </c>
      <c r="E117" s="27" t="s">
        <v>3436</v>
      </c>
    </row>
    <row r="118">
      <c r="A118" s="1" t="s">
        <v>333</v>
      </c>
      <c r="B118" s="1">
        <v>28</v>
      </c>
      <c r="C118" s="26" t="s">
        <v>3359</v>
      </c>
      <c r="D118" t="s">
        <v>345</v>
      </c>
      <c r="E118" s="27" t="s">
        <v>3360</v>
      </c>
      <c r="F118" s="28" t="s">
        <v>361</v>
      </c>
      <c r="G118" s="29">
        <v>16</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3437</v>
      </c>
    </row>
    <row r="121" ht="105.6">
      <c r="A121" s="1" t="s">
        <v>342</v>
      </c>
      <c r="E121" s="27" t="s">
        <v>3362</v>
      </c>
    </row>
    <row r="122">
      <c r="A122" s="1" t="s">
        <v>333</v>
      </c>
      <c r="B122" s="1">
        <v>29</v>
      </c>
      <c r="C122" s="26" t="s">
        <v>1093</v>
      </c>
      <c r="D122" t="s">
        <v>345</v>
      </c>
      <c r="E122" s="27" t="s">
        <v>1094</v>
      </c>
      <c r="F122" s="28" t="s">
        <v>355</v>
      </c>
      <c r="G122" s="29">
        <v>72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3438</v>
      </c>
    </row>
    <row r="125" ht="92.4">
      <c r="A125" s="1" t="s">
        <v>342</v>
      </c>
      <c r="E125" s="27" t="s">
        <v>1095</v>
      </c>
    </row>
    <row r="126">
      <c r="A126" s="1" t="s">
        <v>333</v>
      </c>
      <c r="B126" s="1">
        <v>30</v>
      </c>
      <c r="C126" s="26" t="s">
        <v>3377</v>
      </c>
      <c r="D126" t="s">
        <v>345</v>
      </c>
      <c r="E126" s="27" t="s">
        <v>3378</v>
      </c>
      <c r="F126" s="28" t="s">
        <v>361</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6.4">
      <c r="A128" s="1" t="s">
        <v>341</v>
      </c>
      <c r="E128" s="32" t="s">
        <v>3439</v>
      </c>
    </row>
    <row r="129" ht="92.4">
      <c r="A129" s="1" t="s">
        <v>342</v>
      </c>
      <c r="E129" s="27" t="s">
        <v>3380</v>
      </c>
    </row>
    <row r="130">
      <c r="A130" s="1" t="s">
        <v>333</v>
      </c>
      <c r="B130" s="1">
        <v>31</v>
      </c>
      <c r="C130" s="26" t="s">
        <v>2351</v>
      </c>
      <c r="D130" t="s">
        <v>345</v>
      </c>
      <c r="E130" s="27" t="s">
        <v>2352</v>
      </c>
      <c r="F130" s="28" t="s">
        <v>478</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26.4">
      <c r="A132" s="1" t="s">
        <v>341</v>
      </c>
      <c r="E132" s="32" t="s">
        <v>3440</v>
      </c>
    </row>
    <row r="133" ht="39.6">
      <c r="A133" s="1" t="s">
        <v>342</v>
      </c>
      <c r="E133" s="27" t="s">
        <v>1481</v>
      </c>
    </row>
    <row r="134">
      <c r="A134" s="1" t="s">
        <v>333</v>
      </c>
      <c r="B134" s="1">
        <v>32</v>
      </c>
      <c r="C134" s="26" t="s">
        <v>2254</v>
      </c>
      <c r="D134" t="s">
        <v>345</v>
      </c>
      <c r="E134" s="27" t="s">
        <v>2255</v>
      </c>
      <c r="F134" s="28" t="s">
        <v>355</v>
      </c>
      <c r="G134" s="29">
        <v>0.5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26.4">
      <c r="A136" s="1" t="s">
        <v>341</v>
      </c>
      <c r="E136" s="32" t="s">
        <v>3441</v>
      </c>
    </row>
    <row r="137" ht="39.6">
      <c r="A137" s="1" t="s">
        <v>342</v>
      </c>
      <c r="E137" s="27" t="s">
        <v>1481</v>
      </c>
    </row>
    <row r="138">
      <c r="A138" s="1" t="s">
        <v>333</v>
      </c>
      <c r="B138" s="1">
        <v>33</v>
      </c>
      <c r="C138" s="26" t="s">
        <v>1160</v>
      </c>
      <c r="D138" t="s">
        <v>345</v>
      </c>
      <c r="E138" s="27" t="s">
        <v>1161</v>
      </c>
      <c r="F138" s="28" t="s">
        <v>431</v>
      </c>
      <c r="G138" s="29">
        <v>80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26.4">
      <c r="A140" s="1" t="s">
        <v>341</v>
      </c>
      <c r="E140" s="32" t="s">
        <v>3442</v>
      </c>
    </row>
    <row r="141" ht="92.4">
      <c r="A141" s="1" t="s">
        <v>342</v>
      </c>
      <c r="E141" s="27" t="s">
        <v>1163</v>
      </c>
    </row>
    <row r="142">
      <c r="A142" s="1" t="s">
        <v>333</v>
      </c>
      <c r="B142" s="1">
        <v>34</v>
      </c>
      <c r="C142" s="26" t="s">
        <v>1164</v>
      </c>
      <c r="D142" t="s">
        <v>345</v>
      </c>
      <c r="E142" s="27" t="s">
        <v>1165</v>
      </c>
      <c r="F142" s="28" t="s">
        <v>431</v>
      </c>
      <c r="G142" s="29">
        <v>80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26.4">
      <c r="A144" s="1" t="s">
        <v>341</v>
      </c>
      <c r="E144" s="32" t="s">
        <v>3442</v>
      </c>
    </row>
    <row r="145" ht="92.4">
      <c r="A145" s="1" t="s">
        <v>342</v>
      </c>
      <c r="E145" s="27" t="s">
        <v>1167</v>
      </c>
    </row>
    <row r="146">
      <c r="A146" s="1" t="s">
        <v>333</v>
      </c>
      <c r="B146" s="1">
        <v>35</v>
      </c>
      <c r="C146" s="26" t="s">
        <v>1168</v>
      </c>
      <c r="D146" t="s">
        <v>345</v>
      </c>
      <c r="E146" s="27" t="s">
        <v>1169</v>
      </c>
      <c r="F146" s="28" t="s">
        <v>431</v>
      </c>
      <c r="G146" s="29">
        <v>24</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26.4">
      <c r="A148" s="1" t="s">
        <v>341</v>
      </c>
      <c r="E148" s="32" t="s">
        <v>3443</v>
      </c>
    </row>
    <row r="149" ht="92.4">
      <c r="A149" s="1" t="s">
        <v>342</v>
      </c>
      <c r="E149" s="27" t="s">
        <v>1170</v>
      </c>
    </row>
    <row r="150">
      <c r="A150" s="1" t="s">
        <v>333</v>
      </c>
      <c r="B150" s="1">
        <v>36</v>
      </c>
      <c r="C150" s="26" t="s">
        <v>1171</v>
      </c>
      <c r="D150" t="s">
        <v>345</v>
      </c>
      <c r="E150" s="27" t="s">
        <v>1172</v>
      </c>
      <c r="F150" s="28" t="s">
        <v>431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26.4">
      <c r="A152" s="1" t="s">
        <v>341</v>
      </c>
      <c r="E152" s="32" t="s">
        <v>3442</v>
      </c>
    </row>
    <row r="153" ht="92.4">
      <c r="A153" s="1" t="s">
        <v>342</v>
      </c>
      <c r="E153" s="27" t="s">
        <v>1173</v>
      </c>
    </row>
    <row r="154">
      <c r="A154" s="1" t="s">
        <v>333</v>
      </c>
      <c r="B154" s="1">
        <v>37</v>
      </c>
      <c r="C154" s="26" t="s">
        <v>353</v>
      </c>
      <c r="D154" t="s">
        <v>345</v>
      </c>
      <c r="E154" s="27" t="s">
        <v>354</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3440</v>
      </c>
    </row>
    <row r="157" ht="79.2">
      <c r="A157" s="1" t="s">
        <v>342</v>
      </c>
      <c r="E157" s="27" t="s">
        <v>356</v>
      </c>
    </row>
    <row r="158" ht="26.4">
      <c r="A158" s="1" t="s">
        <v>333</v>
      </c>
      <c r="B158" s="1">
        <v>38</v>
      </c>
      <c r="C158" s="26" t="s">
        <v>1074</v>
      </c>
      <c r="D158" t="s">
        <v>345</v>
      </c>
      <c r="E158" s="27" t="s">
        <v>1075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26.4">
      <c r="A160" s="1" t="s">
        <v>341</v>
      </c>
      <c r="E160" s="32" t="s">
        <v>3440</v>
      </c>
    </row>
    <row r="161" ht="105.6">
      <c r="A161" s="1" t="s">
        <v>342</v>
      </c>
      <c r="E161" s="27" t="s">
        <v>1076</v>
      </c>
    </row>
    <row r="162" ht="39.6">
      <c r="A162" s="1" t="s">
        <v>333</v>
      </c>
      <c r="B162" s="1">
        <v>39</v>
      </c>
      <c r="C162" s="26" t="s">
        <v>1154</v>
      </c>
      <c r="D162" t="s">
        <v>345</v>
      </c>
      <c r="E162" s="27" t="s">
        <v>1155</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ht="26.4">
      <c r="A164" s="1" t="s">
        <v>341</v>
      </c>
      <c r="E164" s="32" t="s">
        <v>3444</v>
      </c>
    </row>
    <row r="165" ht="105.6">
      <c r="A165" s="1" t="s">
        <v>342</v>
      </c>
      <c r="E165" s="27" t="s">
        <v>1076</v>
      </c>
    </row>
    <row r="166" ht="39.6">
      <c r="A166" s="1" t="s">
        <v>333</v>
      </c>
      <c r="B166" s="1">
        <v>40</v>
      </c>
      <c r="C166" s="26" t="s">
        <v>3445</v>
      </c>
      <c r="D166" t="s">
        <v>345</v>
      </c>
      <c r="E166" s="27" t="s">
        <v>3446</v>
      </c>
      <c r="F166" s="28" t="s">
        <v>355</v>
      </c>
      <c r="G166" s="29">
        <v>1</v>
      </c>
      <c r="H166" s="28">
        <v>0</v>
      </c>
      <c r="I166" s="30">
        <f>ROUND(G166*H166,P4)</f>
        <v>0</v>
      </c>
      <c r="L166" s="30">
        <v>0</v>
      </c>
      <c r="M166" s="24">
        <f>ROUND(G166*L166,P4)</f>
        <v>0</v>
      </c>
      <c r="N166" s="25" t="s">
        <v>1028</v>
      </c>
      <c r="O166" s="31">
        <f>M166*AA166</f>
        <v>0</v>
      </c>
      <c r="P166" s="1">
        <v>3</v>
      </c>
      <c r="AA166" s="1">
        <f>IF(P166=1,$O$3,IF(P166=2,$O$4,$O$5))</f>
        <v>0</v>
      </c>
    </row>
    <row r="167">
      <c r="A167" s="1" t="s">
        <v>339</v>
      </c>
      <c r="E167" s="27" t="s">
        <v>349</v>
      </c>
    </row>
    <row r="168">
      <c r="A168" s="1" t="s">
        <v>341</v>
      </c>
      <c r="E168" s="32" t="s">
        <v>3402</v>
      </c>
    </row>
    <row r="169" ht="66">
      <c r="A169" s="1" t="s">
        <v>342</v>
      </c>
      <c r="E169" s="27" t="s">
        <v>3447</v>
      </c>
    </row>
    <row r="170" ht="26.4">
      <c r="A170" s="1" t="s">
        <v>333</v>
      </c>
      <c r="B170" s="1">
        <v>41</v>
      </c>
      <c r="C170" s="26" t="s">
        <v>1157</v>
      </c>
      <c r="D170" t="s">
        <v>345</v>
      </c>
      <c r="E170" s="27" t="s">
        <v>1158</v>
      </c>
      <c r="F170" s="28" t="s">
        <v>355</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3440</v>
      </c>
    </row>
    <row r="173" ht="92.4">
      <c r="A173" s="1" t="s">
        <v>342</v>
      </c>
      <c r="E173" s="27" t="s">
        <v>1159</v>
      </c>
    </row>
    <row r="174">
      <c r="A174" s="1" t="s">
        <v>333</v>
      </c>
      <c r="B174" s="1">
        <v>42</v>
      </c>
      <c r="C174" s="26" t="s">
        <v>3395</v>
      </c>
      <c r="D174" t="s">
        <v>345</v>
      </c>
      <c r="E174" s="27" t="s">
        <v>3396</v>
      </c>
      <c r="F174" s="28" t="s">
        <v>431</v>
      </c>
      <c r="G174" s="29">
        <v>80</v>
      </c>
      <c r="H174" s="28">
        <v>0</v>
      </c>
      <c r="I174" s="30">
        <f>ROUND(G174*H174,P4)</f>
        <v>0</v>
      </c>
      <c r="L174" s="30">
        <v>0</v>
      </c>
      <c r="M174" s="24">
        <f>ROUND(G174*L174,P4)</f>
        <v>0</v>
      </c>
      <c r="N174" s="25" t="s">
        <v>1028</v>
      </c>
      <c r="O174" s="31">
        <f>M174*AA174</f>
        <v>0</v>
      </c>
      <c r="P174" s="1">
        <v>3</v>
      </c>
      <c r="AA174" s="1">
        <f>IF(P174=1,$O$3,IF(P174=2,$O$4,$O$5))</f>
        <v>0</v>
      </c>
    </row>
    <row r="175">
      <c r="A175" s="1" t="s">
        <v>339</v>
      </c>
      <c r="E175" s="27" t="s">
        <v>349</v>
      </c>
    </row>
    <row r="176">
      <c r="A176" s="1" t="s">
        <v>341</v>
      </c>
    </row>
    <row r="177" ht="145.2">
      <c r="A177" s="1" t="s">
        <v>342</v>
      </c>
      <c r="E177" s="27" t="s">
        <v>3397</v>
      </c>
    </row>
    <row r="178">
      <c r="A178" s="1" t="s">
        <v>330</v>
      </c>
      <c r="C178" s="22" t="s">
        <v>3448</v>
      </c>
      <c r="E178" s="23" t="s">
        <v>1089</v>
      </c>
      <c r="L178" s="24">
        <f>SUMIFS(L179:L202,A179:A202,"P")</f>
        <v>0</v>
      </c>
      <c r="M178" s="24">
        <f>SUMIFS(M179:M202,A179:A202,"P")</f>
        <v>0</v>
      </c>
      <c r="N178" s="25"/>
    </row>
    <row r="179">
      <c r="A179" s="1" t="s">
        <v>333</v>
      </c>
      <c r="B179" s="1">
        <v>43</v>
      </c>
      <c r="C179" s="26" t="s">
        <v>1408</v>
      </c>
      <c r="D179" t="s">
        <v>345</v>
      </c>
      <c r="E179" s="27" t="s">
        <v>1409</v>
      </c>
      <c r="F179" s="28" t="s">
        <v>483</v>
      </c>
      <c r="G179" s="29">
        <v>19.68</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3449</v>
      </c>
    </row>
    <row r="182" ht="356.4">
      <c r="A182" s="1" t="s">
        <v>342</v>
      </c>
      <c r="E182" s="27" t="s">
        <v>487</v>
      </c>
    </row>
    <row r="183">
      <c r="A183" s="1" t="s">
        <v>333</v>
      </c>
      <c r="B183" s="1">
        <v>44</v>
      </c>
      <c r="C183" s="26" t="s">
        <v>3450</v>
      </c>
      <c r="D183" t="s">
        <v>345</v>
      </c>
      <c r="E183" s="27" t="s">
        <v>3451</v>
      </c>
      <c r="F183" s="28" t="s">
        <v>483</v>
      </c>
      <c r="G183" s="29">
        <v>19.68</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3452</v>
      </c>
    </row>
    <row r="186" ht="356.4">
      <c r="A186" s="1" t="s">
        <v>342</v>
      </c>
      <c r="E186" s="27" t="s">
        <v>487</v>
      </c>
    </row>
    <row r="187">
      <c r="A187" s="1" t="s">
        <v>333</v>
      </c>
      <c r="B187" s="1">
        <v>45</v>
      </c>
      <c r="C187" s="26" t="s">
        <v>490</v>
      </c>
      <c r="D187" t="s">
        <v>345</v>
      </c>
      <c r="E187" s="27" t="s">
        <v>491</v>
      </c>
      <c r="F187" s="28" t="s">
        <v>483</v>
      </c>
      <c r="G187" s="29">
        <v>15.744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3453</v>
      </c>
    </row>
    <row r="190" ht="264">
      <c r="A190" s="1" t="s">
        <v>342</v>
      </c>
      <c r="E190" s="27" t="s">
        <v>492</v>
      </c>
    </row>
    <row r="191">
      <c r="A191" s="1" t="s">
        <v>333</v>
      </c>
      <c r="B191" s="1">
        <v>46</v>
      </c>
      <c r="C191" s="26" t="s">
        <v>511</v>
      </c>
      <c r="D191" t="s">
        <v>345</v>
      </c>
      <c r="E191" s="27" t="s">
        <v>512</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3454</v>
      </c>
    </row>
    <row r="194" ht="79.2">
      <c r="A194" s="1" t="s">
        <v>342</v>
      </c>
      <c r="E194" s="27" t="s">
        <v>510</v>
      </c>
    </row>
    <row r="195">
      <c r="A195" s="1" t="s">
        <v>333</v>
      </c>
      <c r="B195" s="1">
        <v>47</v>
      </c>
      <c r="C195" s="26" t="s">
        <v>3455</v>
      </c>
      <c r="D195" t="s">
        <v>345</v>
      </c>
      <c r="E195" s="27" t="s">
        <v>3456</v>
      </c>
      <c r="F195" s="28" t="s">
        <v>483</v>
      </c>
      <c r="G195" s="29">
        <v>0.95999999999999996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3457</v>
      </c>
    </row>
    <row r="198" ht="409.2">
      <c r="A198" s="1" t="s">
        <v>342</v>
      </c>
      <c r="E198" s="27" t="s">
        <v>3458</v>
      </c>
    </row>
    <row r="199" ht="26.4">
      <c r="A199" s="1" t="s">
        <v>333</v>
      </c>
      <c r="B199" s="1">
        <v>48</v>
      </c>
      <c r="C199" s="26" t="s">
        <v>3459</v>
      </c>
      <c r="D199" t="s">
        <v>345</v>
      </c>
      <c r="E199" s="27" t="s">
        <v>3460</v>
      </c>
      <c r="F199" s="28" t="s">
        <v>483</v>
      </c>
      <c r="G199" s="29">
        <v>0.080000000000000002</v>
      </c>
      <c r="H199" s="28">
        <v>0</v>
      </c>
      <c r="I199" s="30">
        <f>ROUND(G199*H199,P4)</f>
        <v>0</v>
      </c>
      <c r="L199" s="30">
        <v>0</v>
      </c>
      <c r="M199" s="24">
        <f>ROUND(G199*L199,P4)</f>
        <v>0</v>
      </c>
      <c r="N199" s="25" t="s">
        <v>1028</v>
      </c>
      <c r="O199" s="31">
        <f>M199*AA199</f>
        <v>0</v>
      </c>
      <c r="P199" s="1">
        <v>3</v>
      </c>
      <c r="AA199" s="1">
        <f>IF(P199=1,$O$3,IF(P199=2,$O$4,$O$5))</f>
        <v>0</v>
      </c>
    </row>
    <row r="200">
      <c r="A200" s="1" t="s">
        <v>339</v>
      </c>
      <c r="E200" s="27" t="s">
        <v>349</v>
      </c>
    </row>
    <row r="201">
      <c r="A201" s="1" t="s">
        <v>341</v>
      </c>
      <c r="E201" s="32" t="s">
        <v>3461</v>
      </c>
    </row>
    <row r="202" ht="92.4">
      <c r="A202" s="1" t="s">
        <v>342</v>
      </c>
      <c r="E202" s="27" t="s">
        <v>2675</v>
      </c>
    </row>
    <row r="203">
      <c r="A203" s="1" t="s">
        <v>330</v>
      </c>
      <c r="C203" s="22" t="s">
        <v>3462</v>
      </c>
      <c r="E203" s="23" t="s">
        <v>3463</v>
      </c>
      <c r="L203" s="24">
        <f>SUMIFS(L204:L215,A204:A215,"P")</f>
        <v>0</v>
      </c>
      <c r="M203" s="24">
        <f>SUMIFS(M204:M215,A204:A215,"P")</f>
        <v>0</v>
      </c>
      <c r="N203" s="25"/>
    </row>
    <row r="204" ht="39.6">
      <c r="A204" s="1" t="s">
        <v>333</v>
      </c>
      <c r="B204" s="1">
        <v>49</v>
      </c>
      <c r="C204" s="26" t="s">
        <v>459</v>
      </c>
      <c r="D204" t="s">
        <v>460</v>
      </c>
      <c r="E204" s="27" t="s">
        <v>461</v>
      </c>
      <c r="F204" s="28" t="s">
        <v>337</v>
      </c>
      <c r="G204" s="29">
        <v>0.20000000000000001</v>
      </c>
      <c r="H204" s="28">
        <v>0</v>
      </c>
      <c r="I204" s="30">
        <f>ROUND(G204*H204,P4)</f>
        <v>0</v>
      </c>
      <c r="L204" s="30">
        <v>0</v>
      </c>
      <c r="M204" s="24">
        <f>ROUND(G204*L204,P4)</f>
        <v>0</v>
      </c>
      <c r="N204" s="25" t="s">
        <v>338</v>
      </c>
      <c r="O204" s="31">
        <f>M204*AA204</f>
        <v>0</v>
      </c>
      <c r="P204" s="1">
        <v>3</v>
      </c>
      <c r="AA204" s="1">
        <f>IF(P204=1,$O$3,IF(P204=2,$O$4,$O$5))</f>
        <v>0</v>
      </c>
    </row>
    <row r="205" ht="26.4">
      <c r="A205" s="1" t="s">
        <v>339</v>
      </c>
      <c r="E205" s="27" t="s">
        <v>340</v>
      </c>
    </row>
    <row r="206">
      <c r="A206" s="1" t="s">
        <v>341</v>
      </c>
    </row>
    <row r="207" ht="158.4">
      <c r="A207" s="1" t="s">
        <v>342</v>
      </c>
      <c r="E207" s="27" t="s">
        <v>343</v>
      </c>
    </row>
    <row r="208" ht="26.4">
      <c r="A208" s="1" t="s">
        <v>333</v>
      </c>
      <c r="B208" s="1">
        <v>50</v>
      </c>
      <c r="C208" s="26" t="s">
        <v>3186</v>
      </c>
      <c r="D208" t="s">
        <v>3187</v>
      </c>
      <c r="E208" s="27" t="s">
        <v>3188</v>
      </c>
      <c r="F208" s="28" t="s">
        <v>337</v>
      </c>
      <c r="G208" s="29">
        <v>0.02</v>
      </c>
      <c r="H208" s="28">
        <v>0</v>
      </c>
      <c r="I208" s="30">
        <f>ROUND(G208*H208,P4)</f>
        <v>0</v>
      </c>
      <c r="L208" s="30">
        <v>0</v>
      </c>
      <c r="M208" s="24">
        <f>ROUND(G208*L208,P4)</f>
        <v>0</v>
      </c>
      <c r="N208" s="25" t="s">
        <v>338</v>
      </c>
      <c r="O208" s="31">
        <f>M208*AA208</f>
        <v>0</v>
      </c>
      <c r="P208" s="1">
        <v>3</v>
      </c>
      <c r="AA208" s="1">
        <f>IF(P208=1,$O$3,IF(P208=2,$O$4,$O$5))</f>
        <v>0</v>
      </c>
    </row>
    <row r="209" ht="26.4">
      <c r="A209" s="1" t="s">
        <v>339</v>
      </c>
      <c r="E209" s="27" t="s">
        <v>340</v>
      </c>
    </row>
    <row r="210">
      <c r="A210" s="1" t="s">
        <v>341</v>
      </c>
    </row>
    <row r="211" ht="158.4">
      <c r="A211" s="1" t="s">
        <v>342</v>
      </c>
      <c r="E211" s="27" t="s">
        <v>343</v>
      </c>
    </row>
    <row r="212" ht="26.4">
      <c r="A212" s="1" t="s">
        <v>333</v>
      </c>
      <c r="B212" s="1">
        <v>51</v>
      </c>
      <c r="C212" s="26" t="s">
        <v>334</v>
      </c>
      <c r="D212" t="s">
        <v>335</v>
      </c>
      <c r="E212" s="27" t="s">
        <v>336</v>
      </c>
      <c r="F212" s="28" t="s">
        <v>337</v>
      </c>
      <c r="G212" s="29">
        <v>0.050000000000000003</v>
      </c>
      <c r="H212" s="28">
        <v>0</v>
      </c>
      <c r="I212" s="30">
        <f>ROUND(G212*H212,P4)</f>
        <v>0</v>
      </c>
      <c r="L212" s="30">
        <v>0</v>
      </c>
      <c r="M212" s="24">
        <f>ROUND(G212*L212,P4)</f>
        <v>0</v>
      </c>
      <c r="N212" s="25" t="s">
        <v>338</v>
      </c>
      <c r="O212" s="31">
        <f>M212*AA212</f>
        <v>0</v>
      </c>
      <c r="P212" s="1">
        <v>3</v>
      </c>
      <c r="AA212" s="1">
        <f>IF(P212=1,$O$3,IF(P212=2,$O$4,$O$5))</f>
        <v>0</v>
      </c>
    </row>
    <row r="213" ht="26.4">
      <c r="A213" s="1" t="s">
        <v>339</v>
      </c>
      <c r="E213" s="27" t="s">
        <v>340</v>
      </c>
    </row>
    <row r="214">
      <c r="A214" s="1" t="s">
        <v>341</v>
      </c>
    </row>
    <row r="215" ht="158.4">
      <c r="A215" s="1" t="s">
        <v>342</v>
      </c>
      <c r="E2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3464</v>
      </c>
      <c r="E8" s="23" t="s">
        <v>91</v>
      </c>
      <c r="L8" s="24">
        <f>L9+L22+L215+L248</f>
        <v>0</v>
      </c>
      <c r="M8" s="24">
        <f>M9+M22+M215+M248</f>
        <v>0</v>
      </c>
      <c r="N8" s="25"/>
    </row>
    <row r="9">
      <c r="A9" s="1" t="s">
        <v>330</v>
      </c>
      <c r="C9" s="22" t="s">
        <v>3193</v>
      </c>
      <c r="E9" s="23" t="s">
        <v>3194</v>
      </c>
      <c r="L9" s="24">
        <f>SUMIFS(L10:L21,A10:A21,"P")</f>
        <v>0</v>
      </c>
      <c r="M9" s="24">
        <f>SUMIFS(M10:M21,A10:A21,"P")</f>
        <v>0</v>
      </c>
      <c r="N9" s="25"/>
    </row>
    <row r="10" ht="26.4">
      <c r="A10" s="1" t="s">
        <v>333</v>
      </c>
      <c r="B10" s="1">
        <v>1</v>
      </c>
      <c r="C10" s="26" t="s">
        <v>3195</v>
      </c>
      <c r="D10" t="s">
        <v>345</v>
      </c>
      <c r="E10" s="27" t="s">
        <v>3196</v>
      </c>
      <c r="F10" s="28" t="s">
        <v>361</v>
      </c>
      <c r="G10" s="29">
        <v>520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3465</v>
      </c>
    </row>
    <row r="13" ht="132">
      <c r="A13" s="1" t="s">
        <v>342</v>
      </c>
      <c r="E13" s="27" t="s">
        <v>1542</v>
      </c>
    </row>
    <row r="14">
      <c r="A14" s="1" t="s">
        <v>333</v>
      </c>
      <c r="B14" s="1">
        <v>2</v>
      </c>
      <c r="C14" s="26" t="s">
        <v>3198</v>
      </c>
      <c r="D14" t="s">
        <v>345</v>
      </c>
      <c r="E14" s="27" t="s">
        <v>3199</v>
      </c>
      <c r="F14" s="28" t="s">
        <v>478</v>
      </c>
      <c r="G14" s="29">
        <v>0.80000000000000004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2631</v>
      </c>
    </row>
    <row r="17" ht="39.6">
      <c r="A17" s="1" t="s">
        <v>342</v>
      </c>
      <c r="E17" s="27" t="s">
        <v>1481</v>
      </c>
    </row>
    <row r="18">
      <c r="A18" s="1" t="s">
        <v>333</v>
      </c>
      <c r="B18" s="1">
        <v>3</v>
      </c>
      <c r="C18" s="26" t="s">
        <v>2351</v>
      </c>
      <c r="D18" t="s">
        <v>345</v>
      </c>
      <c r="E18" s="27" t="s">
        <v>2352</v>
      </c>
      <c r="F18" s="28" t="s">
        <v>478</v>
      </c>
      <c r="G18" s="29">
        <v>0.80000000000000004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2631</v>
      </c>
    </row>
    <row r="21" ht="39.6">
      <c r="A21" s="1" t="s">
        <v>342</v>
      </c>
      <c r="E21" s="27" t="s">
        <v>1481</v>
      </c>
    </row>
    <row r="22">
      <c r="A22" s="1" t="s">
        <v>330</v>
      </c>
      <c r="C22" s="22" t="s">
        <v>1088</v>
      </c>
      <c r="E22" s="23" t="s">
        <v>1089</v>
      </c>
      <c r="L22" s="24">
        <f>SUMIFS(L23:L214,A23:A214,"P")</f>
        <v>0</v>
      </c>
      <c r="M22" s="24">
        <f>SUMIFS(M23:M214,A23:A214,"P")</f>
        <v>0</v>
      </c>
      <c r="N22" s="25"/>
    </row>
    <row r="23">
      <c r="A23" s="1" t="s">
        <v>333</v>
      </c>
      <c r="B23" s="1">
        <v>4</v>
      </c>
      <c r="C23" s="26" t="s">
        <v>1712</v>
      </c>
      <c r="D23" t="s">
        <v>345</v>
      </c>
      <c r="E23" s="27" t="s">
        <v>1713</v>
      </c>
      <c r="F23" s="28" t="s">
        <v>355</v>
      </c>
      <c r="G23" s="29">
        <v>2</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1033</v>
      </c>
    </row>
    <row r="26" ht="79.2">
      <c r="A26" s="1" t="s">
        <v>342</v>
      </c>
      <c r="E26" s="27" t="s">
        <v>1715</v>
      </c>
    </row>
    <row r="27" ht="26.4">
      <c r="A27" s="1" t="s">
        <v>333</v>
      </c>
      <c r="B27" s="1">
        <v>5</v>
      </c>
      <c r="C27" s="26" t="s">
        <v>1101</v>
      </c>
      <c r="D27" t="s">
        <v>345</v>
      </c>
      <c r="E27" s="27" t="s">
        <v>1102</v>
      </c>
      <c r="F27" s="28" t="s">
        <v>361</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1876</v>
      </c>
    </row>
    <row r="30" ht="79.2">
      <c r="A30" s="1" t="s">
        <v>342</v>
      </c>
      <c r="E30" s="27" t="s">
        <v>906</v>
      </c>
    </row>
    <row r="31">
      <c r="A31" s="1" t="s">
        <v>333</v>
      </c>
      <c r="B31" s="1">
        <v>6</v>
      </c>
      <c r="C31" s="26" t="s">
        <v>1104</v>
      </c>
      <c r="D31" t="s">
        <v>345</v>
      </c>
      <c r="E31" s="27" t="s">
        <v>1105</v>
      </c>
      <c r="F31" s="28" t="s">
        <v>361</v>
      </c>
      <c r="G31" s="29">
        <v>65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3466</v>
      </c>
    </row>
    <row r="34" ht="79.2">
      <c r="A34" s="1" t="s">
        <v>342</v>
      </c>
      <c r="E34" s="27" t="s">
        <v>906</v>
      </c>
    </row>
    <row r="35">
      <c r="A35" s="1" t="s">
        <v>333</v>
      </c>
      <c r="B35" s="1">
        <v>7</v>
      </c>
      <c r="C35" s="26" t="s">
        <v>1107</v>
      </c>
      <c r="D35" t="s">
        <v>345</v>
      </c>
      <c r="E35" s="27" t="s">
        <v>1108</v>
      </c>
      <c r="F35" s="28" t="s">
        <v>361</v>
      </c>
      <c r="G35" s="29">
        <v>180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2324</v>
      </c>
    </row>
    <row r="38" ht="79.2">
      <c r="A38" s="1" t="s">
        <v>342</v>
      </c>
      <c r="E38" s="27" t="s">
        <v>906</v>
      </c>
    </row>
    <row r="39">
      <c r="A39" s="1" t="s">
        <v>333</v>
      </c>
      <c r="B39" s="1">
        <v>8</v>
      </c>
      <c r="C39" s="26" t="s">
        <v>3201</v>
      </c>
      <c r="D39" t="s">
        <v>345</v>
      </c>
      <c r="E39" s="27" t="s">
        <v>3202</v>
      </c>
      <c r="F39" s="28" t="s">
        <v>361</v>
      </c>
      <c r="G39" s="29">
        <v>90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2838</v>
      </c>
    </row>
    <row r="42" ht="52.8">
      <c r="A42" s="1" t="s">
        <v>342</v>
      </c>
      <c r="E42" s="27" t="s">
        <v>3203</v>
      </c>
    </row>
    <row r="43">
      <c r="A43" s="1" t="s">
        <v>333</v>
      </c>
      <c r="B43" s="1">
        <v>9</v>
      </c>
      <c r="C43" s="26" t="s">
        <v>3204</v>
      </c>
      <c r="D43" t="s">
        <v>345</v>
      </c>
      <c r="E43" s="27" t="s">
        <v>3205</v>
      </c>
      <c r="F43" s="28" t="s">
        <v>355</v>
      </c>
      <c r="G43" s="29">
        <v>12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2142</v>
      </c>
    </row>
    <row r="46" ht="39.6">
      <c r="A46" s="1" t="s">
        <v>342</v>
      </c>
      <c r="E46" s="27" t="s">
        <v>3206</v>
      </c>
    </row>
    <row r="47" ht="26.4">
      <c r="A47" s="1" t="s">
        <v>333</v>
      </c>
      <c r="B47" s="1">
        <v>10</v>
      </c>
      <c r="C47" s="26" t="s">
        <v>1110</v>
      </c>
      <c r="D47" t="s">
        <v>345</v>
      </c>
      <c r="E47" s="27" t="s">
        <v>1111</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2119</v>
      </c>
    </row>
    <row r="50" ht="92.4">
      <c r="A50" s="1" t="s">
        <v>342</v>
      </c>
      <c r="E50" s="27" t="s">
        <v>1113</v>
      </c>
    </row>
    <row r="51" ht="26.4">
      <c r="A51" s="1" t="s">
        <v>333</v>
      </c>
      <c r="B51" s="1">
        <v>11</v>
      </c>
      <c r="C51" s="26" t="s">
        <v>1114</v>
      </c>
      <c r="D51" t="s">
        <v>345</v>
      </c>
      <c r="E51" s="27" t="s">
        <v>1115</v>
      </c>
      <c r="F51" s="28" t="s">
        <v>355</v>
      </c>
      <c r="G51" s="29">
        <v>10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2112</v>
      </c>
    </row>
    <row r="54" ht="92.4">
      <c r="A54" s="1" t="s">
        <v>342</v>
      </c>
      <c r="E54" s="27" t="s">
        <v>1113</v>
      </c>
    </row>
    <row r="55" ht="26.4">
      <c r="A55" s="1" t="s">
        <v>333</v>
      </c>
      <c r="B55" s="1">
        <v>12</v>
      </c>
      <c r="C55" s="26" t="s">
        <v>1117</v>
      </c>
      <c r="D55" t="s">
        <v>345</v>
      </c>
      <c r="E55" s="27" t="s">
        <v>1118</v>
      </c>
      <c r="F55" s="28" t="s">
        <v>355</v>
      </c>
      <c r="G55" s="29">
        <v>24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1072</v>
      </c>
    </row>
    <row r="58" ht="92.4">
      <c r="A58" s="1" t="s">
        <v>342</v>
      </c>
      <c r="E58" s="27" t="s">
        <v>1113</v>
      </c>
    </row>
    <row r="59">
      <c r="A59" s="1" t="s">
        <v>333</v>
      </c>
      <c r="B59" s="1">
        <v>13</v>
      </c>
      <c r="C59" s="26" t="s">
        <v>1120</v>
      </c>
      <c r="D59" t="s">
        <v>345</v>
      </c>
      <c r="E59" s="27" t="s">
        <v>1121</v>
      </c>
      <c r="F59" s="28" t="s">
        <v>361</v>
      </c>
      <c r="G59" s="29">
        <v>520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3465</v>
      </c>
    </row>
    <row r="62" ht="79.2">
      <c r="A62" s="1" t="s">
        <v>342</v>
      </c>
      <c r="E62" s="27" t="s">
        <v>1123</v>
      </c>
    </row>
    <row r="63">
      <c r="A63" s="1" t="s">
        <v>333</v>
      </c>
      <c r="B63" s="1">
        <v>14</v>
      </c>
      <c r="C63" s="26" t="s">
        <v>1124</v>
      </c>
      <c r="D63" t="s">
        <v>345</v>
      </c>
      <c r="E63" s="27" t="s">
        <v>1125</v>
      </c>
      <c r="F63" s="28" t="s">
        <v>355</v>
      </c>
      <c r="G63" s="29">
        <v>64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3467</v>
      </c>
    </row>
    <row r="66" ht="92.4">
      <c r="A66" s="1" t="s">
        <v>342</v>
      </c>
      <c r="E66" s="27" t="s">
        <v>1127</v>
      </c>
    </row>
    <row r="67">
      <c r="A67" s="1" t="s">
        <v>333</v>
      </c>
      <c r="B67" s="1">
        <v>15</v>
      </c>
      <c r="C67" s="26" t="s">
        <v>3208</v>
      </c>
      <c r="D67" t="s">
        <v>345</v>
      </c>
      <c r="E67" s="27" t="s">
        <v>3209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2119</v>
      </c>
    </row>
    <row r="70" ht="105.6">
      <c r="A70" s="1" t="s">
        <v>342</v>
      </c>
      <c r="E70" s="27" t="s">
        <v>1131</v>
      </c>
    </row>
    <row r="71">
      <c r="A71" s="1" t="s">
        <v>333</v>
      </c>
      <c r="B71" s="1">
        <v>16</v>
      </c>
      <c r="C71" s="26" t="s">
        <v>2420</v>
      </c>
      <c r="D71" t="s">
        <v>345</v>
      </c>
      <c r="E71" s="27" t="s">
        <v>2421</v>
      </c>
      <c r="F71" s="28" t="s">
        <v>355</v>
      </c>
      <c r="G71" s="29">
        <v>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2128</v>
      </c>
    </row>
    <row r="74" ht="105.6">
      <c r="A74" s="1" t="s">
        <v>342</v>
      </c>
      <c r="E74" s="27" t="s">
        <v>1131</v>
      </c>
    </row>
    <row r="75">
      <c r="A75" s="1" t="s">
        <v>333</v>
      </c>
      <c r="B75" s="1">
        <v>17</v>
      </c>
      <c r="C75" s="26" t="s">
        <v>3210</v>
      </c>
      <c r="D75" t="s">
        <v>345</v>
      </c>
      <c r="E75" s="27" t="s">
        <v>3211</v>
      </c>
      <c r="F75" s="28" t="s">
        <v>355</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2119</v>
      </c>
    </row>
    <row r="78" ht="105.6">
      <c r="A78" s="1" t="s">
        <v>342</v>
      </c>
      <c r="E78" s="27" t="s">
        <v>1131</v>
      </c>
    </row>
    <row r="79">
      <c r="A79" s="1" t="s">
        <v>333</v>
      </c>
      <c r="B79" s="1">
        <v>18</v>
      </c>
      <c r="C79" s="26" t="s">
        <v>1143</v>
      </c>
      <c r="D79" t="s">
        <v>345</v>
      </c>
      <c r="E79" s="27" t="s">
        <v>1144</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3468</v>
      </c>
    </row>
    <row r="82" ht="105.6">
      <c r="A82" s="1" t="s">
        <v>342</v>
      </c>
      <c r="E82" s="27" t="s">
        <v>1146</v>
      </c>
    </row>
    <row r="83">
      <c r="A83" s="1" t="s">
        <v>333</v>
      </c>
      <c r="B83" s="1">
        <v>19</v>
      </c>
      <c r="C83" s="26" t="s">
        <v>1151</v>
      </c>
      <c r="D83" t="s">
        <v>345</v>
      </c>
      <c r="E83" s="27" t="s">
        <v>1152</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1033</v>
      </c>
    </row>
    <row r="86" ht="105.6">
      <c r="A86" s="1" t="s">
        <v>342</v>
      </c>
      <c r="E86" s="27" t="s">
        <v>1146</v>
      </c>
    </row>
    <row r="87">
      <c r="A87" s="1" t="s">
        <v>333</v>
      </c>
      <c r="B87" s="1">
        <v>20</v>
      </c>
      <c r="C87" s="26" t="s">
        <v>3213</v>
      </c>
      <c r="D87" t="s">
        <v>345</v>
      </c>
      <c r="E87" s="27" t="s">
        <v>3214</v>
      </c>
      <c r="F87" s="28" t="s">
        <v>355</v>
      </c>
      <c r="G87" s="29">
        <v>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1033</v>
      </c>
    </row>
    <row r="90" ht="198">
      <c r="A90" s="1" t="s">
        <v>342</v>
      </c>
      <c r="E90" s="27" t="s">
        <v>3215</v>
      </c>
    </row>
    <row r="91">
      <c r="A91" s="1" t="s">
        <v>333</v>
      </c>
      <c r="B91" s="1">
        <v>21</v>
      </c>
      <c r="C91" s="26" t="s">
        <v>3216</v>
      </c>
      <c r="D91" t="s">
        <v>345</v>
      </c>
      <c r="E91" s="27" t="s">
        <v>3217</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1033</v>
      </c>
    </row>
    <row r="94" ht="171.6">
      <c r="A94" s="1" t="s">
        <v>342</v>
      </c>
      <c r="E94" s="27" t="s">
        <v>3218</v>
      </c>
    </row>
    <row r="95" ht="39.6">
      <c r="A95" s="1" t="s">
        <v>333</v>
      </c>
      <c r="B95" s="1">
        <v>22</v>
      </c>
      <c r="C95" s="26" t="s">
        <v>3219</v>
      </c>
      <c r="D95" t="s">
        <v>345</v>
      </c>
      <c r="E95" s="27" t="s">
        <v>3220</v>
      </c>
      <c r="F95" s="28" t="s">
        <v>355</v>
      </c>
      <c r="G95" s="29">
        <v>10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2112</v>
      </c>
    </row>
    <row r="98" ht="158.4">
      <c r="A98" s="1" t="s">
        <v>342</v>
      </c>
      <c r="E98" s="27" t="s">
        <v>3221</v>
      </c>
    </row>
    <row r="99">
      <c r="A99" s="1" t="s">
        <v>333</v>
      </c>
      <c r="B99" s="1">
        <v>23</v>
      </c>
      <c r="C99" s="26" t="s">
        <v>3222</v>
      </c>
      <c r="D99" t="s">
        <v>345</v>
      </c>
      <c r="E99" s="27" t="s">
        <v>3223</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2119</v>
      </c>
    </row>
    <row r="102" ht="158.4">
      <c r="A102" s="1" t="s">
        <v>342</v>
      </c>
      <c r="E102" s="27" t="s">
        <v>3221</v>
      </c>
    </row>
    <row r="103" ht="26.4">
      <c r="A103" s="1" t="s">
        <v>333</v>
      </c>
      <c r="B103" s="1">
        <v>24</v>
      </c>
      <c r="C103" s="26" t="s">
        <v>3224</v>
      </c>
      <c r="D103" t="s">
        <v>345</v>
      </c>
      <c r="E103" s="27" t="s">
        <v>3225</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2112</v>
      </c>
    </row>
    <row r="106" ht="158.4">
      <c r="A106" s="1" t="s">
        <v>342</v>
      </c>
      <c r="E106" s="27" t="s">
        <v>3221</v>
      </c>
    </row>
    <row r="107">
      <c r="A107" s="1" t="s">
        <v>333</v>
      </c>
      <c r="B107" s="1">
        <v>25</v>
      </c>
      <c r="C107" s="26" t="s">
        <v>3226</v>
      </c>
      <c r="D107" t="s">
        <v>345</v>
      </c>
      <c r="E107" s="27" t="s">
        <v>3227</v>
      </c>
      <c r="F107" s="28" t="s">
        <v>355</v>
      </c>
      <c r="G107" s="29">
        <v>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1033</v>
      </c>
    </row>
    <row r="110" ht="184.8">
      <c r="A110" s="1" t="s">
        <v>342</v>
      </c>
      <c r="E110" s="27" t="s">
        <v>3228</v>
      </c>
    </row>
    <row r="111">
      <c r="A111" s="1" t="s">
        <v>333</v>
      </c>
      <c r="B111" s="1">
        <v>26</v>
      </c>
      <c r="C111" s="26" t="s">
        <v>3229</v>
      </c>
      <c r="D111" t="s">
        <v>345</v>
      </c>
      <c r="E111" s="27" t="s">
        <v>3230</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1033</v>
      </c>
    </row>
    <row r="114" ht="171.6">
      <c r="A114" s="1" t="s">
        <v>342</v>
      </c>
      <c r="E114" s="27" t="s">
        <v>3231</v>
      </c>
    </row>
    <row r="115">
      <c r="A115" s="1" t="s">
        <v>333</v>
      </c>
      <c r="B115" s="1">
        <v>27</v>
      </c>
      <c r="C115" s="26" t="s">
        <v>3232</v>
      </c>
      <c r="D115" t="s">
        <v>345</v>
      </c>
      <c r="E115" s="27" t="s">
        <v>3233</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1033</v>
      </c>
    </row>
    <row r="118" ht="171.6">
      <c r="A118" s="1" t="s">
        <v>342</v>
      </c>
      <c r="E118" s="27" t="s">
        <v>3231</v>
      </c>
    </row>
    <row r="119" ht="26.4">
      <c r="A119" s="1" t="s">
        <v>333</v>
      </c>
      <c r="B119" s="1">
        <v>28</v>
      </c>
      <c r="C119" s="26" t="s">
        <v>3234</v>
      </c>
      <c r="D119" t="s">
        <v>345</v>
      </c>
      <c r="E119" s="27" t="s">
        <v>3235</v>
      </c>
      <c r="F119" s="28" t="s">
        <v>355</v>
      </c>
      <c r="G119" s="29">
        <v>8</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2128</v>
      </c>
    </row>
    <row r="122" ht="171.6">
      <c r="A122" s="1" t="s">
        <v>342</v>
      </c>
      <c r="E122" s="27" t="s">
        <v>3231</v>
      </c>
    </row>
    <row r="123" ht="26.4">
      <c r="A123" s="1" t="s">
        <v>333</v>
      </c>
      <c r="B123" s="1">
        <v>29</v>
      </c>
      <c r="C123" s="26" t="s">
        <v>3236</v>
      </c>
      <c r="D123" t="s">
        <v>345</v>
      </c>
      <c r="E123" s="27" t="s">
        <v>3237</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1033</v>
      </c>
    </row>
    <row r="126" ht="171.6">
      <c r="A126" s="1" t="s">
        <v>342</v>
      </c>
      <c r="E126" s="27" t="s">
        <v>3231</v>
      </c>
    </row>
    <row r="127">
      <c r="A127" s="1" t="s">
        <v>333</v>
      </c>
      <c r="B127" s="1">
        <v>30</v>
      </c>
      <c r="C127" s="26" t="s">
        <v>3238</v>
      </c>
      <c r="D127" t="s">
        <v>345</v>
      </c>
      <c r="E127" s="27" t="s">
        <v>3239</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1033</v>
      </c>
    </row>
    <row r="130" ht="171.6">
      <c r="A130" s="1" t="s">
        <v>342</v>
      </c>
      <c r="E130" s="27" t="s">
        <v>3240</v>
      </c>
    </row>
    <row r="131">
      <c r="A131" s="1" t="s">
        <v>333</v>
      </c>
      <c r="B131" s="1">
        <v>31</v>
      </c>
      <c r="C131" s="26" t="s">
        <v>3241</v>
      </c>
      <c r="D131" t="s">
        <v>345</v>
      </c>
      <c r="E131" s="27" t="s">
        <v>3242</v>
      </c>
      <c r="F131" s="28" t="s">
        <v>355</v>
      </c>
      <c r="G131" s="29">
        <v>2</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1033</v>
      </c>
    </row>
    <row r="134" ht="198">
      <c r="A134" s="1" t="s">
        <v>342</v>
      </c>
      <c r="E134" s="27" t="s">
        <v>2390</v>
      </c>
    </row>
    <row r="135">
      <c r="A135" s="1" t="s">
        <v>333</v>
      </c>
      <c r="B135" s="1">
        <v>32</v>
      </c>
      <c r="C135" s="26" t="s">
        <v>3243</v>
      </c>
      <c r="D135" t="s">
        <v>345</v>
      </c>
      <c r="E135" s="27" t="s">
        <v>3244</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1033</v>
      </c>
    </row>
    <row r="138" ht="184.8">
      <c r="A138" s="1" t="s">
        <v>342</v>
      </c>
      <c r="E138" s="27" t="s">
        <v>3245</v>
      </c>
    </row>
    <row r="139">
      <c r="A139" s="1" t="s">
        <v>333</v>
      </c>
      <c r="B139" s="1">
        <v>33</v>
      </c>
      <c r="C139" s="26" t="s">
        <v>3246</v>
      </c>
      <c r="D139" t="s">
        <v>345</v>
      </c>
      <c r="E139" s="27" t="s">
        <v>3247</v>
      </c>
      <c r="F139" s="28" t="s">
        <v>355</v>
      </c>
      <c r="G139" s="29">
        <v>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1033</v>
      </c>
    </row>
    <row r="142" ht="158.4">
      <c r="A142" s="1" t="s">
        <v>342</v>
      </c>
      <c r="E142" s="27" t="s">
        <v>3248</v>
      </c>
    </row>
    <row r="143" ht="26.4">
      <c r="A143" s="1" t="s">
        <v>333</v>
      </c>
      <c r="B143" s="1">
        <v>34</v>
      </c>
      <c r="C143" s="26" t="s">
        <v>3249</v>
      </c>
      <c r="D143" t="s">
        <v>345</v>
      </c>
      <c r="E143" s="27" t="s">
        <v>3250</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1033</v>
      </c>
    </row>
    <row r="146" ht="211.2">
      <c r="A146" s="1" t="s">
        <v>342</v>
      </c>
      <c r="E146" s="27" t="s">
        <v>3251</v>
      </c>
    </row>
    <row r="147" ht="26.4">
      <c r="A147" s="1" t="s">
        <v>333</v>
      </c>
      <c r="B147" s="1">
        <v>35</v>
      </c>
      <c r="C147" s="26" t="s">
        <v>3252</v>
      </c>
      <c r="D147" t="s">
        <v>345</v>
      </c>
      <c r="E147" s="27" t="s">
        <v>3253</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1033</v>
      </c>
    </row>
    <row r="150" ht="198">
      <c r="A150" s="1" t="s">
        <v>342</v>
      </c>
      <c r="E150" s="27" t="s">
        <v>3254</v>
      </c>
    </row>
    <row r="151" ht="39.6">
      <c r="A151" s="1" t="s">
        <v>333</v>
      </c>
      <c r="B151" s="1">
        <v>36</v>
      </c>
      <c r="C151" s="26" t="s">
        <v>3255</v>
      </c>
      <c r="D151" t="s">
        <v>345</v>
      </c>
      <c r="E151" s="27" t="s">
        <v>3256</v>
      </c>
      <c r="F151" s="28" t="s">
        <v>355</v>
      </c>
      <c r="G151" s="29">
        <v>2</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1033</v>
      </c>
    </row>
    <row r="154" ht="211.2">
      <c r="A154" s="1" t="s">
        <v>342</v>
      </c>
      <c r="E154" s="27" t="s">
        <v>3251</v>
      </c>
    </row>
    <row r="155">
      <c r="A155" s="1" t="s">
        <v>333</v>
      </c>
      <c r="B155" s="1">
        <v>37</v>
      </c>
      <c r="C155" s="26" t="s">
        <v>3257</v>
      </c>
      <c r="D155" t="s">
        <v>345</v>
      </c>
      <c r="E155" s="27" t="s">
        <v>3258</v>
      </c>
      <c r="F155" s="28" t="s">
        <v>355</v>
      </c>
      <c r="G155" s="29">
        <v>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1033</v>
      </c>
    </row>
    <row r="158" ht="145.2">
      <c r="A158" s="1" t="s">
        <v>342</v>
      </c>
      <c r="E158" s="27" t="s">
        <v>3259</v>
      </c>
    </row>
    <row r="159">
      <c r="A159" s="1" t="s">
        <v>333</v>
      </c>
      <c r="B159" s="1">
        <v>38</v>
      </c>
      <c r="C159" s="26" t="s">
        <v>3260</v>
      </c>
      <c r="D159" t="s">
        <v>345</v>
      </c>
      <c r="E159" s="27" t="s">
        <v>3261</v>
      </c>
      <c r="F159" s="28" t="s">
        <v>355</v>
      </c>
      <c r="G159" s="29">
        <v>2</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1033</v>
      </c>
    </row>
    <row r="162" ht="171.6">
      <c r="A162" s="1" t="s">
        <v>342</v>
      </c>
      <c r="E162" s="27" t="s">
        <v>3262</v>
      </c>
    </row>
    <row r="163">
      <c r="A163" s="1" t="s">
        <v>333</v>
      </c>
      <c r="B163" s="1">
        <v>39</v>
      </c>
      <c r="C163" s="26" t="s">
        <v>3263</v>
      </c>
      <c r="D163" t="s">
        <v>345</v>
      </c>
      <c r="E163" s="27" t="s">
        <v>3264</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1033</v>
      </c>
    </row>
    <row r="166" ht="132">
      <c r="A166" s="1" t="s">
        <v>342</v>
      </c>
      <c r="E166" s="27" t="s">
        <v>3265</v>
      </c>
    </row>
    <row r="167">
      <c r="A167" s="1" t="s">
        <v>333</v>
      </c>
      <c r="B167" s="1">
        <v>40</v>
      </c>
      <c r="C167" s="26" t="s">
        <v>3266</v>
      </c>
      <c r="D167" t="s">
        <v>345</v>
      </c>
      <c r="E167" s="27" t="s">
        <v>3267</v>
      </c>
      <c r="F167" s="28" t="s">
        <v>355</v>
      </c>
      <c r="G167" s="29">
        <v>2</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1033</v>
      </c>
    </row>
    <row r="170" ht="224.4">
      <c r="A170" s="1" t="s">
        <v>342</v>
      </c>
      <c r="E170" s="27" t="s">
        <v>3268</v>
      </c>
    </row>
    <row r="171" ht="26.4">
      <c r="A171" s="1" t="s">
        <v>333</v>
      </c>
      <c r="B171" s="1">
        <v>41</v>
      </c>
      <c r="C171" s="26" t="s">
        <v>3269</v>
      </c>
      <c r="D171" t="s">
        <v>345</v>
      </c>
      <c r="E171" s="27" t="s">
        <v>3270</v>
      </c>
      <c r="F171" s="28" t="s">
        <v>355</v>
      </c>
      <c r="G171" s="29">
        <v>2</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1033</v>
      </c>
    </row>
    <row r="174" ht="92.4">
      <c r="A174" s="1" t="s">
        <v>342</v>
      </c>
      <c r="E174" s="27" t="s">
        <v>3166</v>
      </c>
    </row>
    <row r="175" ht="26.4">
      <c r="A175" s="1" t="s">
        <v>333</v>
      </c>
      <c r="B175" s="1">
        <v>42</v>
      </c>
      <c r="C175" s="26" t="s">
        <v>3271</v>
      </c>
      <c r="D175" t="s">
        <v>345</v>
      </c>
      <c r="E175" s="27" t="s">
        <v>3272</v>
      </c>
      <c r="F175" s="28" t="s">
        <v>355</v>
      </c>
      <c r="G175" s="29">
        <v>2</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1033</v>
      </c>
    </row>
    <row r="178" ht="92.4">
      <c r="A178" s="1" t="s">
        <v>342</v>
      </c>
      <c r="E178" s="27" t="s">
        <v>3166</v>
      </c>
    </row>
    <row r="179" ht="26.4">
      <c r="A179" s="1" t="s">
        <v>333</v>
      </c>
      <c r="B179" s="1">
        <v>43</v>
      </c>
      <c r="C179" s="26" t="s">
        <v>1074</v>
      </c>
      <c r="D179" t="s">
        <v>345</v>
      </c>
      <c r="E179" s="27" t="s">
        <v>1075</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05.6">
      <c r="A182" s="1" t="s">
        <v>342</v>
      </c>
      <c r="E182" s="27" t="s">
        <v>1076</v>
      </c>
    </row>
    <row r="183" ht="39.6">
      <c r="A183" s="1" t="s">
        <v>333</v>
      </c>
      <c r="B183" s="1">
        <v>44</v>
      </c>
      <c r="C183" s="26" t="s">
        <v>1154</v>
      </c>
      <c r="D183" t="s">
        <v>345</v>
      </c>
      <c r="E183" s="27" t="s">
        <v>1155</v>
      </c>
      <c r="F183" s="28" t="s">
        <v>355</v>
      </c>
      <c r="G183" s="29">
        <v>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2834</v>
      </c>
    </row>
    <row r="186" ht="105.6">
      <c r="A186" s="1" t="s">
        <v>342</v>
      </c>
      <c r="E186" s="27" t="s">
        <v>1076</v>
      </c>
    </row>
    <row r="187" ht="26.4">
      <c r="A187" s="1" t="s">
        <v>333</v>
      </c>
      <c r="B187" s="1">
        <v>45</v>
      </c>
      <c r="C187" s="26" t="s">
        <v>1157</v>
      </c>
      <c r="D187" t="s">
        <v>345</v>
      </c>
      <c r="E187" s="27" t="s">
        <v>1158</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92.4">
      <c r="A190" s="1" t="s">
        <v>342</v>
      </c>
      <c r="E190" s="27" t="s">
        <v>1159</v>
      </c>
    </row>
    <row r="191">
      <c r="A191" s="1" t="s">
        <v>333</v>
      </c>
      <c r="B191" s="1">
        <v>46</v>
      </c>
      <c r="C191" s="26" t="s">
        <v>1160</v>
      </c>
      <c r="D191" t="s">
        <v>345</v>
      </c>
      <c r="E191" s="27" t="s">
        <v>1161</v>
      </c>
      <c r="F191" s="28" t="s">
        <v>431</v>
      </c>
      <c r="G191" s="29">
        <v>16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2320</v>
      </c>
    </row>
    <row r="194" ht="92.4">
      <c r="A194" s="1" t="s">
        <v>342</v>
      </c>
      <c r="E194" s="27" t="s">
        <v>1163</v>
      </c>
    </row>
    <row r="195">
      <c r="A195" s="1" t="s">
        <v>333</v>
      </c>
      <c r="B195" s="1">
        <v>47</v>
      </c>
      <c r="C195" s="26" t="s">
        <v>1164</v>
      </c>
      <c r="D195" t="s">
        <v>345</v>
      </c>
      <c r="E195" s="27" t="s">
        <v>1165</v>
      </c>
      <c r="F195" s="28" t="s">
        <v>431</v>
      </c>
      <c r="G195" s="29">
        <v>24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1072</v>
      </c>
    </row>
    <row r="198" ht="92.4">
      <c r="A198" s="1" t="s">
        <v>342</v>
      </c>
      <c r="E198" s="27" t="s">
        <v>1167</v>
      </c>
    </row>
    <row r="199">
      <c r="A199" s="1" t="s">
        <v>333</v>
      </c>
      <c r="B199" s="1">
        <v>48</v>
      </c>
      <c r="C199" s="26" t="s">
        <v>1168</v>
      </c>
      <c r="D199" t="s">
        <v>345</v>
      </c>
      <c r="E199" s="27" t="s">
        <v>1169</v>
      </c>
      <c r="F199" s="28" t="s">
        <v>431</v>
      </c>
      <c r="G199" s="29">
        <v>24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1072</v>
      </c>
    </row>
    <row r="202" ht="92.4">
      <c r="A202" s="1" t="s">
        <v>342</v>
      </c>
      <c r="E202" s="27" t="s">
        <v>1170</v>
      </c>
    </row>
    <row r="203">
      <c r="A203" s="1" t="s">
        <v>333</v>
      </c>
      <c r="B203" s="1">
        <v>49</v>
      </c>
      <c r="C203" s="26" t="s">
        <v>1171</v>
      </c>
      <c r="D203" t="s">
        <v>345</v>
      </c>
      <c r="E203" s="27" t="s">
        <v>1172</v>
      </c>
      <c r="F203" s="28" t="s">
        <v>431</v>
      </c>
      <c r="G203" s="29">
        <v>16</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2320</v>
      </c>
    </row>
    <row r="206" ht="92.4">
      <c r="A206" s="1" t="s">
        <v>342</v>
      </c>
      <c r="E206" s="27" t="s">
        <v>1173</v>
      </c>
    </row>
    <row r="207">
      <c r="A207" s="1" t="s">
        <v>333</v>
      </c>
      <c r="B207" s="1">
        <v>50</v>
      </c>
      <c r="C207" s="26" t="s">
        <v>1177</v>
      </c>
      <c r="D207" t="s">
        <v>345</v>
      </c>
      <c r="E207" s="27" t="s">
        <v>1178</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1033</v>
      </c>
    </row>
    <row r="210" ht="79.2">
      <c r="A210" s="1" t="s">
        <v>342</v>
      </c>
      <c r="E210" s="27" t="s">
        <v>1179</v>
      </c>
    </row>
    <row r="211">
      <c r="A211" s="1" t="s">
        <v>333</v>
      </c>
      <c r="B211" s="1">
        <v>51</v>
      </c>
      <c r="C211" s="26" t="s">
        <v>3273</v>
      </c>
      <c r="D211" t="s">
        <v>345</v>
      </c>
      <c r="E211" s="27" t="s">
        <v>3274</v>
      </c>
      <c r="F211" s="28" t="s">
        <v>355</v>
      </c>
      <c r="G211" s="29">
        <v>10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2112</v>
      </c>
    </row>
    <row r="214" ht="105.6">
      <c r="A214" s="1" t="s">
        <v>342</v>
      </c>
      <c r="E214" s="27" t="s">
        <v>3275</v>
      </c>
    </row>
    <row r="215">
      <c r="A215" s="1" t="s">
        <v>330</v>
      </c>
      <c r="C215" s="22" t="s">
        <v>1182</v>
      </c>
      <c r="E215" s="23" t="s">
        <v>1183</v>
      </c>
      <c r="L215" s="24">
        <f>SUMIFS(L216:L247,A216:A247,"P")</f>
        <v>0</v>
      </c>
      <c r="M215" s="24">
        <f>SUMIFS(M216:M247,A216:A247,"P")</f>
        <v>0</v>
      </c>
      <c r="N215" s="25"/>
    </row>
    <row r="216">
      <c r="A216" s="1" t="s">
        <v>333</v>
      </c>
      <c r="B216" s="1">
        <v>52</v>
      </c>
      <c r="C216" s="26" t="s">
        <v>3276</v>
      </c>
      <c r="D216" t="s">
        <v>345</v>
      </c>
      <c r="E216" s="27" t="s">
        <v>3277</v>
      </c>
      <c r="F216" s="28" t="s">
        <v>361</v>
      </c>
      <c r="G216" s="29">
        <v>80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2143</v>
      </c>
    </row>
    <row r="219" ht="171.6">
      <c r="A219" s="1" t="s">
        <v>342</v>
      </c>
      <c r="E219" s="27" t="s">
        <v>1186</v>
      </c>
    </row>
    <row r="220">
      <c r="A220" s="1" t="s">
        <v>333</v>
      </c>
      <c r="B220" s="1">
        <v>53</v>
      </c>
      <c r="C220" s="26" t="s">
        <v>3278</v>
      </c>
      <c r="D220" t="s">
        <v>345</v>
      </c>
      <c r="E220" s="27" t="s">
        <v>3279</v>
      </c>
      <c r="F220" s="28" t="s">
        <v>361</v>
      </c>
      <c r="G220" s="29">
        <v>80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2143</v>
      </c>
    </row>
    <row r="223" ht="132">
      <c r="A223" s="1" t="s">
        <v>342</v>
      </c>
      <c r="E223" s="27" t="s">
        <v>1189</v>
      </c>
    </row>
    <row r="224">
      <c r="A224" s="1" t="s">
        <v>333</v>
      </c>
      <c r="B224" s="1">
        <v>54</v>
      </c>
      <c r="C224" s="26" t="s">
        <v>1198</v>
      </c>
      <c r="D224" t="s">
        <v>345</v>
      </c>
      <c r="E224" s="27" t="s">
        <v>1199</v>
      </c>
      <c r="F224" s="28" t="s">
        <v>532</v>
      </c>
      <c r="G224" s="29">
        <v>0.40000000000000002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3200</v>
      </c>
    </row>
    <row r="227" ht="171.6">
      <c r="A227" s="1" t="s">
        <v>342</v>
      </c>
      <c r="E227" s="27" t="s">
        <v>1193</v>
      </c>
    </row>
    <row r="228">
      <c r="A228" s="1" t="s">
        <v>333</v>
      </c>
      <c r="B228" s="1">
        <v>55</v>
      </c>
      <c r="C228" s="26" t="s">
        <v>1201</v>
      </c>
      <c r="D228" t="s">
        <v>345</v>
      </c>
      <c r="E228" s="27" t="s">
        <v>1202</v>
      </c>
      <c r="F228" s="28" t="s">
        <v>532</v>
      </c>
      <c r="G228" s="29">
        <v>0.40000000000000002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3200</v>
      </c>
    </row>
    <row r="231" ht="132">
      <c r="A231" s="1" t="s">
        <v>342</v>
      </c>
      <c r="E231" s="27" t="s">
        <v>1203</v>
      </c>
    </row>
    <row r="232">
      <c r="A232" s="1" t="s">
        <v>333</v>
      </c>
      <c r="B232" s="1">
        <v>56</v>
      </c>
      <c r="C232" s="26" t="s">
        <v>3281</v>
      </c>
      <c r="D232" t="s">
        <v>345</v>
      </c>
      <c r="E232" s="27" t="s">
        <v>3282</v>
      </c>
      <c r="F232" s="28" t="s">
        <v>355</v>
      </c>
      <c r="G232" s="29">
        <v>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1033</v>
      </c>
    </row>
    <row r="235" ht="158.4">
      <c r="A235" s="1" t="s">
        <v>342</v>
      </c>
      <c r="E235" s="27" t="s">
        <v>447</v>
      </c>
    </row>
    <row r="236">
      <c r="A236" s="1" t="s">
        <v>333</v>
      </c>
      <c r="B236" s="1">
        <v>57</v>
      </c>
      <c r="C236" s="26" t="s">
        <v>1210</v>
      </c>
      <c r="D236" t="s">
        <v>345</v>
      </c>
      <c r="E236" s="27" t="s">
        <v>1211</v>
      </c>
      <c r="F236" s="28" t="s">
        <v>355</v>
      </c>
      <c r="G236" s="29">
        <v>2</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1033</v>
      </c>
    </row>
    <row r="239" ht="132">
      <c r="A239" s="1" t="s">
        <v>342</v>
      </c>
      <c r="E239" s="27" t="s">
        <v>1061</v>
      </c>
    </row>
    <row r="240">
      <c r="A240" s="1" t="s">
        <v>333</v>
      </c>
      <c r="B240" s="1">
        <v>58</v>
      </c>
      <c r="C240" s="26" t="s">
        <v>3283</v>
      </c>
      <c r="D240" t="s">
        <v>345</v>
      </c>
      <c r="E240" s="27" t="s">
        <v>3284</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1033</v>
      </c>
    </row>
    <row r="243" ht="158.4">
      <c r="A243" s="1" t="s">
        <v>342</v>
      </c>
      <c r="E243" s="27" t="s">
        <v>447</v>
      </c>
    </row>
    <row r="244">
      <c r="A244" s="1" t="s">
        <v>333</v>
      </c>
      <c r="B244" s="1">
        <v>59</v>
      </c>
      <c r="C244" s="26" t="s">
        <v>2406</v>
      </c>
      <c r="D244" t="s">
        <v>345</v>
      </c>
      <c r="E244" s="27" t="s">
        <v>2407</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1033</v>
      </c>
    </row>
    <row r="247" ht="132">
      <c r="A247" s="1" t="s">
        <v>342</v>
      </c>
      <c r="E247" s="27" t="s">
        <v>1061</v>
      </c>
    </row>
    <row r="248">
      <c r="A248" s="1" t="s">
        <v>330</v>
      </c>
      <c r="C248" s="22" t="s">
        <v>1361</v>
      </c>
      <c r="E248" s="23" t="s">
        <v>1362</v>
      </c>
      <c r="L248" s="24">
        <f>SUMIFS(L249:L252,A249:A252,"P")</f>
        <v>0</v>
      </c>
      <c r="M248" s="24">
        <f>SUMIFS(M249:M252,A249:A252,"P")</f>
        <v>0</v>
      </c>
      <c r="N248" s="25"/>
    </row>
    <row r="249">
      <c r="A249" s="1" t="s">
        <v>333</v>
      </c>
      <c r="B249" s="1">
        <v>60</v>
      </c>
      <c r="C249" s="26" t="s">
        <v>1367</v>
      </c>
      <c r="D249" t="s">
        <v>345</v>
      </c>
      <c r="E249" s="27" t="s">
        <v>1368</v>
      </c>
      <c r="F249" s="28" t="s">
        <v>355</v>
      </c>
      <c r="G249" s="29">
        <v>4</v>
      </c>
      <c r="H249" s="28">
        <v>0</v>
      </c>
      <c r="I249" s="30">
        <f>ROUND(G249*H249,P4)</f>
        <v>0</v>
      </c>
      <c r="L249" s="30">
        <v>0</v>
      </c>
      <c r="M249" s="24">
        <f>ROUND(G249*L249,P4)</f>
        <v>0</v>
      </c>
      <c r="N249" s="25" t="s">
        <v>1028</v>
      </c>
      <c r="O249" s="31">
        <f>M249*AA249</f>
        <v>0</v>
      </c>
      <c r="P249" s="1">
        <v>3</v>
      </c>
      <c r="AA249" s="1">
        <f>IF(P249=1,$O$3,IF(P249=2,$O$4,$O$5))</f>
        <v>0</v>
      </c>
    </row>
    <row r="250">
      <c r="A250" s="1" t="s">
        <v>339</v>
      </c>
      <c r="E250" s="27" t="s">
        <v>349</v>
      </c>
    </row>
    <row r="251">
      <c r="A251" s="1" t="s">
        <v>341</v>
      </c>
      <c r="E251" s="32" t="s">
        <v>2119</v>
      </c>
    </row>
    <row r="252" ht="92.4">
      <c r="A252" s="1" t="s">
        <v>342</v>
      </c>
      <c r="E252" s="27" t="s">
        <v>1370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COUNTIFS(L8:L400,"=0",A8:A400,"P")+COUNTIFS(L8:L400,"",A8:A400,"P")+SUM(Q8:Q400)</f>
        <v>0</v>
      </c>
    </row>
    <row r="8">
      <c r="A8" s="1" t="s">
        <v>328</v>
      </c>
      <c r="C8" s="22" t="s">
        <v>3469</v>
      </c>
      <c r="E8" s="23" t="s">
        <v>93</v>
      </c>
      <c r="L8" s="24">
        <f>L9+L38+L363</f>
        <v>0</v>
      </c>
      <c r="M8" s="24">
        <f>M9+M38+M363</f>
        <v>0</v>
      </c>
      <c r="N8" s="25"/>
    </row>
    <row r="9">
      <c r="A9" s="1" t="s">
        <v>330</v>
      </c>
      <c r="C9" s="22" t="s">
        <v>351</v>
      </c>
      <c r="E9" s="23" t="s">
        <v>3194</v>
      </c>
      <c r="L9" s="24">
        <f>SUMIFS(L10:L37,A10:A37,"P")</f>
        <v>0</v>
      </c>
      <c r="M9" s="24">
        <f>SUMIFS(M10:M37,A10:A37,"P")</f>
        <v>0</v>
      </c>
      <c r="N9" s="25"/>
    </row>
    <row r="10" ht="26.4">
      <c r="A10" s="1" t="s">
        <v>333</v>
      </c>
      <c r="B10" s="1">
        <v>82</v>
      </c>
      <c r="C10" s="26" t="s">
        <v>3389</v>
      </c>
      <c r="D10" t="s">
        <v>345</v>
      </c>
      <c r="E10" s="27" t="s">
        <v>3390</v>
      </c>
      <c r="F10" s="28" t="s">
        <v>361</v>
      </c>
      <c r="G10" s="29">
        <v>150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3470</v>
      </c>
    </row>
    <row r="13" ht="132">
      <c r="A13" s="1" t="s">
        <v>342</v>
      </c>
      <c r="E13" s="27" t="s">
        <v>1465</v>
      </c>
    </row>
    <row r="14">
      <c r="A14" s="1" t="s">
        <v>333</v>
      </c>
      <c r="B14" s="1">
        <v>83</v>
      </c>
      <c r="C14" s="26" t="s">
        <v>2351</v>
      </c>
      <c r="D14" t="s">
        <v>345</v>
      </c>
      <c r="E14" s="27" t="s">
        <v>2352</v>
      </c>
      <c r="F14" s="28" t="s">
        <v>478</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3471</v>
      </c>
    </row>
    <row r="17" ht="39.6">
      <c r="A17" s="1" t="s">
        <v>342</v>
      </c>
      <c r="E17" s="27" t="s">
        <v>1481</v>
      </c>
    </row>
    <row r="18" ht="26.4">
      <c r="A18" s="1" t="s">
        <v>333</v>
      </c>
      <c r="B18" s="1">
        <v>84</v>
      </c>
      <c r="C18" s="26" t="s">
        <v>1486</v>
      </c>
      <c r="D18" t="s">
        <v>345</v>
      </c>
      <c r="E18" s="27" t="s">
        <v>1487</v>
      </c>
      <c r="F18" s="28" t="s">
        <v>1488</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3472</v>
      </c>
    </row>
    <row r="21" ht="105.6">
      <c r="A21" s="1" t="s">
        <v>342</v>
      </c>
      <c r="E21" s="27" t="s">
        <v>1490</v>
      </c>
    </row>
    <row r="22" ht="26.4">
      <c r="A22" s="1" t="s">
        <v>333</v>
      </c>
      <c r="B22" s="1">
        <v>85</v>
      </c>
      <c r="C22" s="26" t="s">
        <v>3473</v>
      </c>
      <c r="D22" t="s">
        <v>345</v>
      </c>
      <c r="E22" s="27" t="s">
        <v>3474</v>
      </c>
      <c r="F22" s="28" t="s">
        <v>478</v>
      </c>
      <c r="G22" s="29">
        <v>40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3475</v>
      </c>
    </row>
    <row r="25" ht="79.2">
      <c r="A25" s="1" t="s">
        <v>342</v>
      </c>
      <c r="E25" s="27" t="s">
        <v>3394</v>
      </c>
    </row>
    <row r="26" ht="26.4">
      <c r="A26" s="1" t="s">
        <v>333</v>
      </c>
      <c r="B26" s="1">
        <v>86</v>
      </c>
      <c r="C26" s="26" t="s">
        <v>3476</v>
      </c>
      <c r="D26" t="s">
        <v>345</v>
      </c>
      <c r="E26" s="27" t="s">
        <v>3477</v>
      </c>
      <c r="F26" s="28" t="s">
        <v>355</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3478</v>
      </c>
    </row>
    <row r="29" ht="105.6">
      <c r="A29" s="1" t="s">
        <v>342</v>
      </c>
      <c r="E29" s="27" t="s">
        <v>2125</v>
      </c>
    </row>
    <row r="30">
      <c r="A30" s="1" t="s">
        <v>333</v>
      </c>
      <c r="B30" s="1">
        <v>87</v>
      </c>
      <c r="C30" s="26" t="s">
        <v>2126</v>
      </c>
      <c r="D30" t="s">
        <v>345</v>
      </c>
      <c r="E30" s="27" t="s">
        <v>2127</v>
      </c>
      <c r="F30" s="28" t="s">
        <v>355</v>
      </c>
      <c r="G30" s="29">
        <v>120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3479</v>
      </c>
    </row>
    <row r="33" ht="105.6">
      <c r="A33" s="1" t="s">
        <v>342</v>
      </c>
      <c r="E33" s="27" t="s">
        <v>2125</v>
      </c>
    </row>
    <row r="34">
      <c r="A34" s="1" t="s">
        <v>333</v>
      </c>
      <c r="B34" s="1">
        <v>88</v>
      </c>
      <c r="C34" s="26" t="s">
        <v>2557</v>
      </c>
      <c r="D34" t="s">
        <v>345</v>
      </c>
      <c r="E34" s="27" t="s">
        <v>2558</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3479</v>
      </c>
    </row>
    <row r="37" ht="105.6">
      <c r="A37" s="1" t="s">
        <v>342</v>
      </c>
      <c r="E37" s="27" t="s">
        <v>2125</v>
      </c>
    </row>
    <row r="38">
      <c r="A38" s="1" t="s">
        <v>330</v>
      </c>
      <c r="C38" s="22" t="s">
        <v>1088</v>
      </c>
      <c r="E38" s="23" t="s">
        <v>1089</v>
      </c>
      <c r="L38" s="24">
        <f>SUMIFS(L39:L362,A39:A362,"P")</f>
        <v>0</v>
      </c>
      <c r="M38" s="24">
        <f>SUMIFS(M39:M362,A39:A362,"P")</f>
        <v>0</v>
      </c>
      <c r="N38" s="25"/>
    </row>
    <row r="39" ht="39.6">
      <c r="A39" s="1" t="s">
        <v>333</v>
      </c>
      <c r="B39" s="1">
        <v>1</v>
      </c>
      <c r="C39" s="26" t="s">
        <v>3480</v>
      </c>
      <c r="D39" t="s">
        <v>345</v>
      </c>
      <c r="E39" s="27" t="s">
        <v>3481</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3482</v>
      </c>
    </row>
    <row r="42" ht="52.8">
      <c r="A42" s="1" t="s">
        <v>342</v>
      </c>
      <c r="E42" s="27" t="s">
        <v>3483</v>
      </c>
    </row>
    <row r="43" ht="39.6">
      <c r="A43" s="1" t="s">
        <v>333</v>
      </c>
      <c r="B43" s="1">
        <v>2</v>
      </c>
      <c r="C43" s="26" t="s">
        <v>3484</v>
      </c>
      <c r="D43" t="s">
        <v>345</v>
      </c>
      <c r="E43" s="27" t="s">
        <v>3485</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3486</v>
      </c>
    </row>
    <row r="46" ht="52.8">
      <c r="A46" s="1" t="s">
        <v>342</v>
      </c>
      <c r="E46" s="27" t="s">
        <v>3483</v>
      </c>
    </row>
    <row r="47">
      <c r="A47" s="1" t="s">
        <v>333</v>
      </c>
      <c r="B47" s="1">
        <v>3</v>
      </c>
      <c r="C47" s="26" t="s">
        <v>3487</v>
      </c>
      <c r="D47" t="s">
        <v>345</v>
      </c>
      <c r="E47" s="27" t="s">
        <v>3488</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3489</v>
      </c>
    </row>
    <row r="50" ht="52.8">
      <c r="A50" s="1" t="s">
        <v>342</v>
      </c>
      <c r="E50" s="27" t="s">
        <v>3490</v>
      </c>
    </row>
    <row r="51" ht="26.4">
      <c r="A51" s="1" t="s">
        <v>333</v>
      </c>
      <c r="B51" s="1">
        <v>4</v>
      </c>
      <c r="C51" s="26" t="s">
        <v>3491</v>
      </c>
      <c r="D51" t="s">
        <v>345</v>
      </c>
      <c r="E51" s="27" t="s">
        <v>3492</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3486</v>
      </c>
    </row>
    <row r="54" ht="105.6">
      <c r="A54" s="1" t="s">
        <v>342</v>
      </c>
      <c r="E54" s="27" t="s">
        <v>3493</v>
      </c>
    </row>
    <row r="55" ht="26.4">
      <c r="A55" s="1" t="s">
        <v>333</v>
      </c>
      <c r="B55" s="1">
        <v>5</v>
      </c>
      <c r="C55" s="26" t="s">
        <v>3494</v>
      </c>
      <c r="D55" t="s">
        <v>345</v>
      </c>
      <c r="E55" s="27" t="s">
        <v>3495</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3486</v>
      </c>
    </row>
    <row r="58" ht="92.4">
      <c r="A58" s="1" t="s">
        <v>342</v>
      </c>
      <c r="E58" s="27" t="s">
        <v>3166</v>
      </c>
    </row>
    <row r="59">
      <c r="A59" s="1" t="s">
        <v>333</v>
      </c>
      <c r="B59" s="1">
        <v>6</v>
      </c>
      <c r="C59" s="26" t="s">
        <v>3496</v>
      </c>
      <c r="D59" t="s">
        <v>345</v>
      </c>
      <c r="E59" s="27" t="s">
        <v>3497</v>
      </c>
      <c r="F59" s="28" t="s">
        <v>355</v>
      </c>
      <c r="G59" s="29">
        <v>3</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3498</v>
      </c>
    </row>
    <row r="62" ht="92.4">
      <c r="A62" s="1" t="s">
        <v>342</v>
      </c>
      <c r="E62" s="27" t="s">
        <v>3166</v>
      </c>
    </row>
    <row r="63">
      <c r="A63" s="1" t="s">
        <v>333</v>
      </c>
      <c r="B63" s="1">
        <v>7</v>
      </c>
      <c r="C63" s="26" t="s">
        <v>3499</v>
      </c>
      <c r="D63" t="s">
        <v>345</v>
      </c>
      <c r="E63" s="27" t="s">
        <v>3500</v>
      </c>
      <c r="F63" s="28" t="s">
        <v>355</v>
      </c>
      <c r="G63" s="29">
        <v>3</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c r="E65" s="32" t="s">
        <v>3498</v>
      </c>
    </row>
    <row r="66" ht="105.6">
      <c r="A66" s="1" t="s">
        <v>342</v>
      </c>
      <c r="E66" s="27" t="s">
        <v>3501</v>
      </c>
    </row>
    <row r="67" ht="26.4">
      <c r="A67" s="1" t="s">
        <v>333</v>
      </c>
      <c r="B67" s="1">
        <v>8</v>
      </c>
      <c r="C67" s="26" t="s">
        <v>3502</v>
      </c>
      <c r="D67" t="s">
        <v>345</v>
      </c>
      <c r="E67" s="27" t="s">
        <v>3503</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3504</v>
      </c>
    </row>
    <row r="70" ht="92.4">
      <c r="A70" s="1" t="s">
        <v>342</v>
      </c>
      <c r="E70" s="27" t="s">
        <v>1113</v>
      </c>
    </row>
    <row r="71" ht="39.6">
      <c r="A71" s="1" t="s">
        <v>333</v>
      </c>
      <c r="B71" s="1">
        <v>9</v>
      </c>
      <c r="C71" s="26" t="s">
        <v>3505</v>
      </c>
      <c r="D71" t="s">
        <v>345</v>
      </c>
      <c r="E71" s="27" t="s">
        <v>3506</v>
      </c>
      <c r="F71" s="28" t="s">
        <v>355</v>
      </c>
      <c r="G71" s="29">
        <v>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3507</v>
      </c>
    </row>
    <row r="74" ht="92.4">
      <c r="A74" s="1" t="s">
        <v>342</v>
      </c>
      <c r="E74" s="27" t="s">
        <v>1113</v>
      </c>
    </row>
    <row r="75" ht="26.4">
      <c r="A75" s="1" t="s">
        <v>333</v>
      </c>
      <c r="B75" s="1">
        <v>10</v>
      </c>
      <c r="C75" s="26" t="s">
        <v>3508</v>
      </c>
      <c r="D75" t="s">
        <v>345</v>
      </c>
      <c r="E75" s="27" t="s">
        <v>3509</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3510</v>
      </c>
    </row>
    <row r="78" ht="105.6">
      <c r="A78" s="1" t="s">
        <v>342</v>
      </c>
      <c r="E78" s="27" t="s">
        <v>3501</v>
      </c>
    </row>
    <row r="79" ht="26.4">
      <c r="A79" s="1" t="s">
        <v>333</v>
      </c>
      <c r="B79" s="1">
        <v>11</v>
      </c>
      <c r="C79" s="26" t="s">
        <v>3511</v>
      </c>
      <c r="D79" t="s">
        <v>345</v>
      </c>
      <c r="E79" s="27" t="s">
        <v>3512</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3513</v>
      </c>
    </row>
    <row r="82" ht="79.2">
      <c r="A82" s="1" t="s">
        <v>342</v>
      </c>
      <c r="E82" s="27" t="s">
        <v>1715</v>
      </c>
    </row>
    <row r="83">
      <c r="A83" s="1" t="s">
        <v>333</v>
      </c>
      <c r="B83" s="1">
        <v>12</v>
      </c>
      <c r="C83" s="26" t="s">
        <v>3514</v>
      </c>
      <c r="D83" t="s">
        <v>345</v>
      </c>
      <c r="E83" s="27" t="s">
        <v>3515</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3516</v>
      </c>
    </row>
    <row r="86" ht="79.2">
      <c r="A86" s="1" t="s">
        <v>342</v>
      </c>
      <c r="E86" s="27" t="s">
        <v>1715</v>
      </c>
    </row>
    <row r="87">
      <c r="A87" s="1" t="s">
        <v>333</v>
      </c>
      <c r="B87" s="1">
        <v>13</v>
      </c>
      <c r="C87" s="26" t="s">
        <v>3517</v>
      </c>
      <c r="D87" t="s">
        <v>345</v>
      </c>
      <c r="E87" s="27" t="s">
        <v>3518</v>
      </c>
      <c r="F87" s="28" t="s">
        <v>361</v>
      </c>
      <c r="G87" s="29">
        <v>3</v>
      </c>
      <c r="H87" s="28">
        <v>0</v>
      </c>
      <c r="I87" s="30">
        <f>ROUND(G87*H87,P4)</f>
        <v>0</v>
      </c>
      <c r="L87" s="30">
        <v>0</v>
      </c>
      <c r="M87" s="24">
        <f>ROUND(G87*L87,P4)</f>
        <v>0</v>
      </c>
      <c r="N87" s="25" t="s">
        <v>1028</v>
      </c>
      <c r="O87" s="31">
        <f>M87*AA87</f>
        <v>0</v>
      </c>
      <c r="P87" s="1">
        <v>3</v>
      </c>
      <c r="AA87" s="1">
        <f>IF(P87=1,$O$3,IF(P87=2,$O$4,$O$5))</f>
        <v>0</v>
      </c>
    </row>
    <row r="88">
      <c r="A88" s="1" t="s">
        <v>339</v>
      </c>
      <c r="E88" s="27" t="s">
        <v>349</v>
      </c>
    </row>
    <row r="89">
      <c r="A89" s="1" t="s">
        <v>341</v>
      </c>
      <c r="E89" s="32" t="s">
        <v>3519</v>
      </c>
    </row>
    <row r="90" ht="132">
      <c r="A90" s="1" t="s">
        <v>342</v>
      </c>
      <c r="E90" s="27" t="s">
        <v>3520</v>
      </c>
    </row>
    <row r="91" ht="39.6">
      <c r="A91" s="1" t="s">
        <v>333</v>
      </c>
      <c r="B91" s="1">
        <v>14</v>
      </c>
      <c r="C91" s="26" t="s">
        <v>3286</v>
      </c>
      <c r="D91" t="s">
        <v>345</v>
      </c>
      <c r="E91" s="27" t="s">
        <v>3287</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3521</v>
      </c>
    </row>
    <row r="94" ht="132">
      <c r="A94" s="1" t="s">
        <v>342</v>
      </c>
      <c r="E94" s="27" t="s">
        <v>3289</v>
      </c>
    </row>
    <row r="95" ht="39.6">
      <c r="A95" s="1" t="s">
        <v>333</v>
      </c>
      <c r="B95" s="1">
        <v>15</v>
      </c>
      <c r="C95" s="26" t="s">
        <v>3290</v>
      </c>
      <c r="D95" t="s">
        <v>345</v>
      </c>
      <c r="E95" s="27" t="s">
        <v>3291</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3522</v>
      </c>
    </row>
    <row r="98" ht="132">
      <c r="A98" s="1" t="s">
        <v>342</v>
      </c>
      <c r="E98" s="27" t="s">
        <v>3293</v>
      </c>
    </row>
    <row r="99" ht="26.4">
      <c r="A99" s="1" t="s">
        <v>333</v>
      </c>
      <c r="B99" s="1">
        <v>16</v>
      </c>
      <c r="C99" s="26" t="s">
        <v>3271</v>
      </c>
      <c r="D99" t="s">
        <v>345</v>
      </c>
      <c r="E99" s="27" t="s">
        <v>3272</v>
      </c>
      <c r="F99" s="28" t="s">
        <v>355</v>
      </c>
      <c r="G99" s="29">
        <v>8</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3166</v>
      </c>
    </row>
    <row r="103">
      <c r="A103" s="1" t="s">
        <v>333</v>
      </c>
      <c r="B103" s="1">
        <v>17</v>
      </c>
      <c r="C103" s="26" t="s">
        <v>3163</v>
      </c>
      <c r="D103" t="s">
        <v>345</v>
      </c>
      <c r="E103" s="27" t="s">
        <v>3164</v>
      </c>
      <c r="F103" s="28" t="s">
        <v>355</v>
      </c>
      <c r="G103" s="29">
        <v>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92.4">
      <c r="A106" s="1" t="s">
        <v>342</v>
      </c>
      <c r="E106" s="27" t="s">
        <v>3166</v>
      </c>
    </row>
    <row r="107">
      <c r="A107" s="1" t="s">
        <v>333</v>
      </c>
      <c r="B107" s="1">
        <v>18</v>
      </c>
      <c r="C107" s="26" t="s">
        <v>3295</v>
      </c>
      <c r="D107" t="s">
        <v>345</v>
      </c>
      <c r="E107" s="27" t="s">
        <v>3296</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3523</v>
      </c>
    </row>
    <row r="110" ht="132">
      <c r="A110" s="1" t="s">
        <v>342</v>
      </c>
      <c r="E110" s="27" t="s">
        <v>3298</v>
      </c>
    </row>
    <row r="111" ht="26.4">
      <c r="A111" s="1" t="s">
        <v>333</v>
      </c>
      <c r="B111" s="1">
        <v>19</v>
      </c>
      <c r="C111" s="26" t="s">
        <v>3524</v>
      </c>
      <c r="D111" t="s">
        <v>345</v>
      </c>
      <c r="E111" s="27" t="s">
        <v>3525</v>
      </c>
      <c r="F111" s="28" t="s">
        <v>355</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3526</v>
      </c>
    </row>
    <row r="114" ht="145.2">
      <c r="A114" s="1" t="s">
        <v>342</v>
      </c>
      <c r="E114" s="27" t="s">
        <v>3302</v>
      </c>
    </row>
    <row r="115">
      <c r="A115" s="1" t="s">
        <v>333</v>
      </c>
      <c r="B115" s="1">
        <v>20</v>
      </c>
      <c r="C115" s="26" t="s">
        <v>3527</v>
      </c>
      <c r="D115" t="s">
        <v>345</v>
      </c>
      <c r="E115" s="27" t="s">
        <v>3528</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3529</v>
      </c>
    </row>
    <row r="118" ht="118.8">
      <c r="A118" s="1" t="s">
        <v>342</v>
      </c>
      <c r="E118" s="27" t="s">
        <v>3306</v>
      </c>
    </row>
    <row r="119">
      <c r="A119" s="1" t="s">
        <v>333</v>
      </c>
      <c r="B119" s="1">
        <v>21</v>
      </c>
      <c r="C119" s="26" t="s">
        <v>3530</v>
      </c>
      <c r="D119" t="s">
        <v>345</v>
      </c>
      <c r="E119" s="27" t="s">
        <v>3531</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3532</v>
      </c>
    </row>
    <row r="122" ht="118.8">
      <c r="A122" s="1" t="s">
        <v>342</v>
      </c>
      <c r="E122" s="27" t="s">
        <v>3306</v>
      </c>
    </row>
    <row r="123">
      <c r="A123" s="1" t="s">
        <v>333</v>
      </c>
      <c r="B123" s="1">
        <v>22</v>
      </c>
      <c r="C123" s="26" t="s">
        <v>3533</v>
      </c>
      <c r="D123" t="s">
        <v>345</v>
      </c>
      <c r="E123" s="27" t="s">
        <v>3534</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3535</v>
      </c>
    </row>
    <row r="126" ht="118.8">
      <c r="A126" s="1" t="s">
        <v>342</v>
      </c>
      <c r="E126" s="27" t="s">
        <v>3306</v>
      </c>
    </row>
    <row r="127">
      <c r="A127" s="1" t="s">
        <v>333</v>
      </c>
      <c r="B127" s="1">
        <v>23</v>
      </c>
      <c r="C127" s="26" t="s">
        <v>3316</v>
      </c>
      <c r="D127" t="s">
        <v>345</v>
      </c>
      <c r="E127" s="27" t="s">
        <v>3317</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3536</v>
      </c>
    </row>
    <row r="130" ht="92.4">
      <c r="A130" s="1" t="s">
        <v>342</v>
      </c>
      <c r="E130" s="27" t="s">
        <v>3166</v>
      </c>
    </row>
    <row r="131">
      <c r="A131" s="1" t="s">
        <v>333</v>
      </c>
      <c r="B131" s="1">
        <v>24</v>
      </c>
      <c r="C131" s="26" t="s">
        <v>3319</v>
      </c>
      <c r="D131" t="s">
        <v>345</v>
      </c>
      <c r="E131" s="27" t="s">
        <v>3320</v>
      </c>
      <c r="F131" s="28" t="s">
        <v>355</v>
      </c>
      <c r="G131" s="29">
        <v>3</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3537</v>
      </c>
    </row>
    <row r="134" ht="92.4">
      <c r="A134" s="1" t="s">
        <v>342</v>
      </c>
      <c r="E134" s="27" t="s">
        <v>3166</v>
      </c>
    </row>
    <row r="135" ht="26.4">
      <c r="A135" s="1" t="s">
        <v>333</v>
      </c>
      <c r="B135" s="1">
        <v>25</v>
      </c>
      <c r="C135" s="26" t="s">
        <v>3310</v>
      </c>
      <c r="D135" t="s">
        <v>345</v>
      </c>
      <c r="E135" s="27" t="s">
        <v>3311</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3538</v>
      </c>
    </row>
    <row r="138" ht="132">
      <c r="A138" s="1" t="s">
        <v>342</v>
      </c>
      <c r="E138" s="27" t="s">
        <v>3313</v>
      </c>
    </row>
    <row r="139">
      <c r="A139" s="1" t="s">
        <v>333</v>
      </c>
      <c r="B139" s="1">
        <v>26</v>
      </c>
      <c r="C139" s="26" t="s">
        <v>3314</v>
      </c>
      <c r="D139" t="s">
        <v>345</v>
      </c>
      <c r="E139" s="27" t="s">
        <v>3315</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3538</v>
      </c>
    </row>
    <row r="142" ht="118.8">
      <c r="A142" s="1" t="s">
        <v>342</v>
      </c>
      <c r="E142" s="27" t="s">
        <v>3306</v>
      </c>
    </row>
    <row r="143" ht="39.6">
      <c r="A143" s="1" t="s">
        <v>333</v>
      </c>
      <c r="B143" s="1">
        <v>27</v>
      </c>
      <c r="C143" s="26" t="s">
        <v>3539</v>
      </c>
      <c r="D143" t="s">
        <v>345</v>
      </c>
      <c r="E143" s="27" t="s">
        <v>3540</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3541</v>
      </c>
    </row>
    <row r="146" ht="132">
      <c r="A146" s="1" t="s">
        <v>342</v>
      </c>
      <c r="E146" s="27" t="s">
        <v>3542</v>
      </c>
    </row>
    <row r="147">
      <c r="A147" s="1" t="s">
        <v>333</v>
      </c>
      <c r="B147" s="1">
        <v>28</v>
      </c>
      <c r="C147" s="26" t="s">
        <v>3543</v>
      </c>
      <c r="D147" t="s">
        <v>345</v>
      </c>
      <c r="E147" s="27" t="s">
        <v>3544</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3545</v>
      </c>
    </row>
    <row r="150" ht="105.6">
      <c r="A150" s="1" t="s">
        <v>342</v>
      </c>
      <c r="E150" s="27" t="s">
        <v>1131</v>
      </c>
    </row>
    <row r="151">
      <c r="A151" s="1" t="s">
        <v>333</v>
      </c>
      <c r="B151" s="1">
        <v>29</v>
      </c>
      <c r="C151" s="26" t="s">
        <v>3546</v>
      </c>
      <c r="D151" t="s">
        <v>345</v>
      </c>
      <c r="E151" s="27" t="s">
        <v>3547</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3548</v>
      </c>
    </row>
    <row r="154" ht="105.6">
      <c r="A154" s="1" t="s">
        <v>342</v>
      </c>
      <c r="E154" s="27" t="s">
        <v>3549</v>
      </c>
    </row>
    <row r="155">
      <c r="A155" s="1" t="s">
        <v>333</v>
      </c>
      <c r="B155" s="1">
        <v>30</v>
      </c>
      <c r="C155" s="26" t="s">
        <v>3550</v>
      </c>
      <c r="D155" t="s">
        <v>345</v>
      </c>
      <c r="E155" s="27" t="s">
        <v>3551</v>
      </c>
      <c r="F155" s="28" t="s">
        <v>355</v>
      </c>
      <c r="G155" s="29">
        <v>15</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3552</v>
      </c>
    </row>
    <row r="158" ht="105.6">
      <c r="A158" s="1" t="s">
        <v>342</v>
      </c>
      <c r="E158" s="27" t="s">
        <v>3549</v>
      </c>
    </row>
    <row r="159">
      <c r="A159" s="1" t="s">
        <v>333</v>
      </c>
      <c r="B159" s="1">
        <v>31</v>
      </c>
      <c r="C159" s="26" t="s">
        <v>3553</v>
      </c>
      <c r="D159" t="s">
        <v>345</v>
      </c>
      <c r="E159" s="27" t="s">
        <v>3554</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3555</v>
      </c>
    </row>
    <row r="162" ht="105.6">
      <c r="A162" s="1" t="s">
        <v>342</v>
      </c>
      <c r="E162" s="27" t="s">
        <v>3549</v>
      </c>
    </row>
    <row r="163" ht="26.4">
      <c r="A163" s="1" t="s">
        <v>333</v>
      </c>
      <c r="B163" s="1">
        <v>32</v>
      </c>
      <c r="C163" s="26" t="s">
        <v>3556</v>
      </c>
      <c r="D163" t="s">
        <v>345</v>
      </c>
      <c r="E163" s="27" t="s">
        <v>3557</v>
      </c>
      <c r="F163" s="28" t="s">
        <v>355</v>
      </c>
      <c r="G163" s="29">
        <v>3</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3558</v>
      </c>
    </row>
    <row r="166" ht="105.6">
      <c r="A166" s="1" t="s">
        <v>342</v>
      </c>
      <c r="E166" s="27" t="s">
        <v>3559</v>
      </c>
    </row>
    <row r="167">
      <c r="A167" s="1" t="s">
        <v>333</v>
      </c>
      <c r="B167" s="1">
        <v>33</v>
      </c>
      <c r="C167" s="26" t="s">
        <v>3560</v>
      </c>
      <c r="D167" t="s">
        <v>345</v>
      </c>
      <c r="E167" s="27" t="s">
        <v>3561</v>
      </c>
      <c r="F167" s="28" t="s">
        <v>355</v>
      </c>
      <c r="G167" s="29">
        <v>3</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3558</v>
      </c>
    </row>
    <row r="170" ht="105.6">
      <c r="A170" s="1" t="s">
        <v>342</v>
      </c>
      <c r="E170" s="27" t="s">
        <v>3559</v>
      </c>
    </row>
    <row r="171">
      <c r="A171" s="1" t="s">
        <v>333</v>
      </c>
      <c r="B171" s="1">
        <v>34</v>
      </c>
      <c r="C171" s="26" t="s">
        <v>3562</v>
      </c>
      <c r="D171" t="s">
        <v>345</v>
      </c>
      <c r="E171" s="27" t="s">
        <v>3563</v>
      </c>
      <c r="F171" s="28" t="s">
        <v>355</v>
      </c>
      <c r="G171" s="29">
        <v>3</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3564</v>
      </c>
    </row>
    <row r="174" ht="105.6">
      <c r="A174" s="1" t="s">
        <v>342</v>
      </c>
      <c r="E174" s="27" t="s">
        <v>3559</v>
      </c>
    </row>
    <row r="175">
      <c r="A175" s="1" t="s">
        <v>333</v>
      </c>
      <c r="B175" s="1">
        <v>35</v>
      </c>
      <c r="C175" s="26" t="s">
        <v>3565</v>
      </c>
      <c r="D175" t="s">
        <v>345</v>
      </c>
      <c r="E175" s="27" t="s">
        <v>3566</v>
      </c>
      <c r="F175" s="28" t="s">
        <v>361</v>
      </c>
      <c r="G175" s="29">
        <v>150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3567</v>
      </c>
    </row>
    <row r="178" ht="79.2">
      <c r="A178" s="1" t="s">
        <v>342</v>
      </c>
      <c r="E178" s="27" t="s">
        <v>906</v>
      </c>
    </row>
    <row r="179" ht="26.4">
      <c r="A179" s="1" t="s">
        <v>333</v>
      </c>
      <c r="B179" s="1">
        <v>36</v>
      </c>
      <c r="C179" s="26" t="s">
        <v>3568</v>
      </c>
      <c r="D179" t="s">
        <v>345</v>
      </c>
      <c r="E179" s="27" t="s">
        <v>3569</v>
      </c>
      <c r="F179" s="28" t="s">
        <v>361</v>
      </c>
      <c r="G179" s="29">
        <v>150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3567</v>
      </c>
    </row>
    <row r="182" ht="79.2">
      <c r="A182" s="1" t="s">
        <v>342</v>
      </c>
      <c r="E182" s="27" t="s">
        <v>906</v>
      </c>
    </row>
    <row r="183">
      <c r="A183" s="1" t="s">
        <v>333</v>
      </c>
      <c r="B183" s="1">
        <v>37</v>
      </c>
      <c r="C183" s="26" t="s">
        <v>3323</v>
      </c>
      <c r="D183" t="s">
        <v>345</v>
      </c>
      <c r="E183" s="27" t="s">
        <v>3324</v>
      </c>
      <c r="F183" s="28" t="s">
        <v>361</v>
      </c>
      <c r="G183" s="29">
        <v>100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3570</v>
      </c>
    </row>
    <row r="186" ht="79.2">
      <c r="A186" s="1" t="s">
        <v>342</v>
      </c>
      <c r="E186" s="27" t="s">
        <v>906</v>
      </c>
    </row>
    <row r="187">
      <c r="A187" s="1" t="s">
        <v>333</v>
      </c>
      <c r="B187" s="1">
        <v>38</v>
      </c>
      <c r="C187" s="26" t="s">
        <v>904</v>
      </c>
      <c r="D187" t="s">
        <v>345</v>
      </c>
      <c r="E187" s="27" t="s">
        <v>905</v>
      </c>
      <c r="F187" s="28" t="s">
        <v>361</v>
      </c>
      <c r="G187" s="29">
        <v>50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3571</v>
      </c>
    </row>
    <row r="190" ht="79.2">
      <c r="A190" s="1" t="s">
        <v>342</v>
      </c>
      <c r="E190" s="27" t="s">
        <v>906</v>
      </c>
    </row>
    <row r="191">
      <c r="A191" s="1" t="s">
        <v>333</v>
      </c>
      <c r="B191" s="1">
        <v>39</v>
      </c>
      <c r="C191" s="26" t="s">
        <v>3572</v>
      </c>
      <c r="D191" t="s">
        <v>345</v>
      </c>
      <c r="E191" s="27" t="s">
        <v>3573</v>
      </c>
      <c r="F191" s="28" t="s">
        <v>361</v>
      </c>
      <c r="G191" s="29">
        <v>100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3570</v>
      </c>
    </row>
    <row r="194" ht="79.2">
      <c r="A194" s="1" t="s">
        <v>342</v>
      </c>
      <c r="E194" s="27" t="s">
        <v>906</v>
      </c>
    </row>
    <row r="195">
      <c r="A195" s="1" t="s">
        <v>333</v>
      </c>
      <c r="B195" s="1">
        <v>40</v>
      </c>
      <c r="C195" s="26" t="s">
        <v>1104</v>
      </c>
      <c r="D195" t="s">
        <v>345</v>
      </c>
      <c r="E195" s="27" t="s">
        <v>1105</v>
      </c>
      <c r="F195" s="28" t="s">
        <v>361</v>
      </c>
      <c r="G195" s="29">
        <v>150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3567</v>
      </c>
    </row>
    <row r="198" ht="79.2">
      <c r="A198" s="1" t="s">
        <v>342</v>
      </c>
      <c r="E198" s="27" t="s">
        <v>906</v>
      </c>
    </row>
    <row r="199">
      <c r="A199" s="1" t="s">
        <v>333</v>
      </c>
      <c r="B199" s="1">
        <v>41</v>
      </c>
      <c r="C199" s="26" t="s">
        <v>3574</v>
      </c>
      <c r="D199" t="s">
        <v>345</v>
      </c>
      <c r="E199" s="27" t="s">
        <v>3575</v>
      </c>
      <c r="F199" s="28" t="s">
        <v>361</v>
      </c>
      <c r="G199" s="29">
        <v>100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3570</v>
      </c>
    </row>
    <row r="202" ht="79.2">
      <c r="A202" s="1" t="s">
        <v>342</v>
      </c>
      <c r="E202" s="27" t="s">
        <v>906</v>
      </c>
    </row>
    <row r="203">
      <c r="A203" s="1" t="s">
        <v>333</v>
      </c>
      <c r="B203" s="1">
        <v>42</v>
      </c>
      <c r="C203" s="26" t="s">
        <v>3576</v>
      </c>
      <c r="D203" t="s">
        <v>345</v>
      </c>
      <c r="E203" s="27" t="s">
        <v>3577</v>
      </c>
      <c r="F203" s="28" t="s">
        <v>361</v>
      </c>
      <c r="G203" s="29">
        <v>100</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3570</v>
      </c>
    </row>
    <row r="206" ht="79.2">
      <c r="A206" s="1" t="s">
        <v>342</v>
      </c>
      <c r="E206" s="27" t="s">
        <v>906</v>
      </c>
    </row>
    <row r="207">
      <c r="A207" s="1" t="s">
        <v>333</v>
      </c>
      <c r="B207" s="1">
        <v>43</v>
      </c>
      <c r="C207" s="26" t="s">
        <v>3332</v>
      </c>
      <c r="D207" t="s">
        <v>345</v>
      </c>
      <c r="E207" s="27" t="s">
        <v>3333</v>
      </c>
      <c r="F207" s="28" t="s">
        <v>361</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3578</v>
      </c>
    </row>
    <row r="210" ht="39.6">
      <c r="A210" s="1" t="s">
        <v>342</v>
      </c>
      <c r="E210" s="27" t="s">
        <v>3335</v>
      </c>
    </row>
    <row r="211">
      <c r="A211" s="1" t="s">
        <v>333</v>
      </c>
      <c r="B211" s="1">
        <v>44</v>
      </c>
      <c r="C211" s="26" t="s">
        <v>3359</v>
      </c>
      <c r="D211" t="s">
        <v>345</v>
      </c>
      <c r="E211" s="27" t="s">
        <v>3360</v>
      </c>
      <c r="F211" s="28" t="s">
        <v>361</v>
      </c>
      <c r="G211" s="29">
        <v>200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105.6">
      <c r="A214" s="1" t="s">
        <v>342</v>
      </c>
      <c r="E214" s="27" t="s">
        <v>3362</v>
      </c>
    </row>
    <row r="215">
      <c r="A215" s="1" t="s">
        <v>333</v>
      </c>
      <c r="B215" s="1">
        <v>45</v>
      </c>
      <c r="C215" s="26" t="s">
        <v>3364</v>
      </c>
      <c r="D215" t="s">
        <v>345</v>
      </c>
      <c r="E215" s="27" t="s">
        <v>3365</v>
      </c>
      <c r="F215" s="28" t="s">
        <v>355</v>
      </c>
      <c r="G215" s="29">
        <v>15</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79.2">
      <c r="A218" s="1" t="s">
        <v>342</v>
      </c>
      <c r="E218" s="27" t="s">
        <v>3366</v>
      </c>
    </row>
    <row r="219">
      <c r="A219" s="1" t="s">
        <v>333</v>
      </c>
      <c r="B219" s="1">
        <v>46</v>
      </c>
      <c r="C219" s="26" t="s">
        <v>1093</v>
      </c>
      <c r="D219" t="s">
        <v>345</v>
      </c>
      <c r="E219" s="27" t="s">
        <v>1094</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1095</v>
      </c>
    </row>
    <row r="223">
      <c r="A223" s="1" t="s">
        <v>333</v>
      </c>
      <c r="B223" s="1">
        <v>47</v>
      </c>
      <c r="C223" s="26" t="s">
        <v>2385</v>
      </c>
      <c r="D223" t="s">
        <v>345</v>
      </c>
      <c r="E223" s="27" t="s">
        <v>2386</v>
      </c>
      <c r="F223" s="28" t="s">
        <v>355</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3579</v>
      </c>
    </row>
    <row r="226" ht="105.6">
      <c r="A226" s="1" t="s">
        <v>342</v>
      </c>
      <c r="E226" s="27" t="s">
        <v>2387</v>
      </c>
    </row>
    <row r="227">
      <c r="A227" s="1" t="s">
        <v>333</v>
      </c>
      <c r="B227" s="1">
        <v>48</v>
      </c>
      <c r="C227" s="26" t="s">
        <v>3368</v>
      </c>
      <c r="D227" t="s">
        <v>345</v>
      </c>
      <c r="E227" s="27" t="s">
        <v>3369</v>
      </c>
      <c r="F227" s="28" t="s">
        <v>355</v>
      </c>
      <c r="G227" s="29">
        <v>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3580</v>
      </c>
    </row>
    <row r="230" ht="79.2">
      <c r="A230" s="1" t="s">
        <v>342</v>
      </c>
      <c r="E230" s="27" t="s">
        <v>1179</v>
      </c>
    </row>
    <row r="231">
      <c r="A231" s="1" t="s">
        <v>333</v>
      </c>
      <c r="B231" s="1">
        <v>49</v>
      </c>
      <c r="C231" s="26" t="s">
        <v>1177</v>
      </c>
      <c r="D231" t="s">
        <v>345</v>
      </c>
      <c r="E231" s="27" t="s">
        <v>1178</v>
      </c>
      <c r="F231" s="28" t="s">
        <v>355</v>
      </c>
      <c r="G231" s="29">
        <v>28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3581</v>
      </c>
    </row>
    <row r="234" ht="79.2">
      <c r="A234" s="1" t="s">
        <v>342</v>
      </c>
      <c r="E234" s="27" t="s">
        <v>1179</v>
      </c>
    </row>
    <row r="235">
      <c r="A235" s="1" t="s">
        <v>333</v>
      </c>
      <c r="B235" s="1">
        <v>50</v>
      </c>
      <c r="C235" s="26" t="s">
        <v>3582</v>
      </c>
      <c r="D235" t="s">
        <v>345</v>
      </c>
      <c r="E235" s="27" t="s">
        <v>3583</v>
      </c>
      <c r="F235" s="28" t="s">
        <v>355</v>
      </c>
      <c r="G235" s="29">
        <v>1</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3584</v>
      </c>
    </row>
    <row r="238" ht="79.2">
      <c r="A238" s="1" t="s">
        <v>342</v>
      </c>
      <c r="E238" s="27" t="s">
        <v>1179</v>
      </c>
    </row>
    <row r="239">
      <c r="A239" s="1" t="s">
        <v>333</v>
      </c>
      <c r="B239" s="1">
        <v>51</v>
      </c>
      <c r="C239" s="26" t="s">
        <v>3585</v>
      </c>
      <c r="D239" t="s">
        <v>345</v>
      </c>
      <c r="E239" s="27" t="s">
        <v>3586</v>
      </c>
      <c r="F239" s="28" t="s">
        <v>355</v>
      </c>
      <c r="G239" s="29">
        <v>1</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3584</v>
      </c>
    </row>
    <row r="242" ht="79.2">
      <c r="A242" s="1" t="s">
        <v>342</v>
      </c>
      <c r="E242" s="27" t="s">
        <v>1179</v>
      </c>
    </row>
    <row r="243">
      <c r="A243" s="1" t="s">
        <v>333</v>
      </c>
      <c r="B243" s="1">
        <v>52</v>
      </c>
      <c r="C243" s="26" t="s">
        <v>3587</v>
      </c>
      <c r="D243" t="s">
        <v>345</v>
      </c>
      <c r="E243" s="27" t="s">
        <v>3588</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3589</v>
      </c>
    </row>
    <row r="246" ht="79.2">
      <c r="A246" s="1" t="s">
        <v>342</v>
      </c>
      <c r="E246" s="27" t="s">
        <v>1179</v>
      </c>
    </row>
    <row r="247">
      <c r="A247" s="1" t="s">
        <v>333</v>
      </c>
      <c r="B247" s="1">
        <v>53</v>
      </c>
      <c r="C247" s="26" t="s">
        <v>3371</v>
      </c>
      <c r="D247" t="s">
        <v>345</v>
      </c>
      <c r="E247" s="27" t="s">
        <v>3372</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3584</v>
      </c>
    </row>
    <row r="250" ht="79.2">
      <c r="A250" s="1" t="s">
        <v>342</v>
      </c>
      <c r="E250" s="27" t="s">
        <v>1179</v>
      </c>
    </row>
    <row r="251" ht="26.4">
      <c r="A251" s="1" t="s">
        <v>333</v>
      </c>
      <c r="B251" s="1">
        <v>54</v>
      </c>
      <c r="C251" s="26" t="s">
        <v>3590</v>
      </c>
      <c r="D251" t="s">
        <v>345</v>
      </c>
      <c r="E251" s="27" t="s">
        <v>3591</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3584</v>
      </c>
    </row>
    <row r="254" ht="105.6">
      <c r="A254" s="1" t="s">
        <v>342</v>
      </c>
      <c r="E254" s="27" t="s">
        <v>3376</v>
      </c>
    </row>
    <row r="255">
      <c r="A255" s="1" t="s">
        <v>333</v>
      </c>
      <c r="B255" s="1">
        <v>55</v>
      </c>
      <c r="C255" s="26" t="s">
        <v>3273</v>
      </c>
      <c r="D255" t="s">
        <v>345</v>
      </c>
      <c r="E255" s="27" t="s">
        <v>3274</v>
      </c>
      <c r="F255" s="28" t="s">
        <v>355</v>
      </c>
      <c r="G255" s="29">
        <v>30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3592</v>
      </c>
    </row>
    <row r="258" ht="105.6">
      <c r="A258" s="1" t="s">
        <v>342</v>
      </c>
      <c r="E258" s="27" t="s">
        <v>3275</v>
      </c>
    </row>
    <row r="259">
      <c r="A259" s="1" t="s">
        <v>333</v>
      </c>
      <c r="B259" s="1">
        <v>56</v>
      </c>
      <c r="C259" s="26" t="s">
        <v>3593</v>
      </c>
      <c r="D259" t="s">
        <v>345</v>
      </c>
      <c r="E259" s="27" t="s">
        <v>3594</v>
      </c>
      <c r="F259" s="28" t="s">
        <v>355</v>
      </c>
      <c r="G259" s="29">
        <v>55</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3595</v>
      </c>
    </row>
    <row r="262" ht="105.6">
      <c r="A262" s="1" t="s">
        <v>342</v>
      </c>
      <c r="E262" s="27" t="s">
        <v>3275</v>
      </c>
    </row>
    <row r="263">
      <c r="A263" s="1" t="s">
        <v>333</v>
      </c>
      <c r="B263" s="1">
        <v>57</v>
      </c>
      <c r="C263" s="26" t="s">
        <v>1124</v>
      </c>
      <c r="D263" t="s">
        <v>345</v>
      </c>
      <c r="E263" s="27" t="s">
        <v>1125</v>
      </c>
      <c r="F263" s="28" t="s">
        <v>355</v>
      </c>
      <c r="G263" s="29">
        <v>150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row>
    <row r="266" ht="92.4">
      <c r="A266" s="1" t="s">
        <v>342</v>
      </c>
      <c r="E266" s="27" t="s">
        <v>1127</v>
      </c>
    </row>
    <row r="267">
      <c r="A267" s="1" t="s">
        <v>333</v>
      </c>
      <c r="B267" s="1">
        <v>58</v>
      </c>
      <c r="C267" s="26" t="s">
        <v>3596</v>
      </c>
      <c r="D267" t="s">
        <v>345</v>
      </c>
      <c r="E267" s="27" t="s">
        <v>3597</v>
      </c>
      <c r="F267" s="28" t="s">
        <v>355</v>
      </c>
      <c r="G267" s="29">
        <v>100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row>
    <row r="270" ht="92.4">
      <c r="A270" s="1" t="s">
        <v>342</v>
      </c>
      <c r="E270" s="27" t="s">
        <v>1127</v>
      </c>
    </row>
    <row r="271" ht="26.4">
      <c r="A271" s="1" t="s">
        <v>333</v>
      </c>
      <c r="B271" s="1">
        <v>59</v>
      </c>
      <c r="C271" s="26" t="s">
        <v>3598</v>
      </c>
      <c r="D271" t="s">
        <v>345</v>
      </c>
      <c r="E271" s="27" t="s">
        <v>3599</v>
      </c>
      <c r="F271" s="28" t="s">
        <v>355</v>
      </c>
      <c r="G271" s="29">
        <v>40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3600</v>
      </c>
    </row>
    <row r="274" ht="92.4">
      <c r="A274" s="1" t="s">
        <v>342</v>
      </c>
      <c r="E274" s="27" t="s">
        <v>1113</v>
      </c>
    </row>
    <row r="275" ht="26.4">
      <c r="A275" s="1" t="s">
        <v>333</v>
      </c>
      <c r="B275" s="1">
        <v>60</v>
      </c>
      <c r="C275" s="26" t="s">
        <v>3338</v>
      </c>
      <c r="D275" t="s">
        <v>345</v>
      </c>
      <c r="E275" s="27" t="s">
        <v>3339</v>
      </c>
      <c r="F275" s="28" t="s">
        <v>355</v>
      </c>
      <c r="G275" s="29">
        <v>10</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3578</v>
      </c>
    </row>
    <row r="278" ht="92.4">
      <c r="A278" s="1" t="s">
        <v>342</v>
      </c>
      <c r="E278" s="27" t="s">
        <v>1113</v>
      </c>
    </row>
    <row r="279" ht="26.4">
      <c r="A279" s="1" t="s">
        <v>333</v>
      </c>
      <c r="B279" s="1">
        <v>61</v>
      </c>
      <c r="C279" s="26" t="s">
        <v>2634</v>
      </c>
      <c r="D279" t="s">
        <v>345</v>
      </c>
      <c r="E279" s="27" t="s">
        <v>2635</v>
      </c>
      <c r="F279" s="28" t="s">
        <v>355</v>
      </c>
      <c r="G279" s="29">
        <v>15</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3601</v>
      </c>
    </row>
    <row r="282" ht="92.4">
      <c r="A282" s="1" t="s">
        <v>342</v>
      </c>
      <c r="E282" s="27" t="s">
        <v>1113</v>
      </c>
    </row>
    <row r="283" ht="26.4">
      <c r="A283" s="1" t="s">
        <v>333</v>
      </c>
      <c r="B283" s="1">
        <v>62</v>
      </c>
      <c r="C283" s="26" t="s">
        <v>1114</v>
      </c>
      <c r="D283" t="s">
        <v>345</v>
      </c>
      <c r="E283" s="27" t="s">
        <v>1115</v>
      </c>
      <c r="F283" s="28" t="s">
        <v>355</v>
      </c>
      <c r="G283" s="29">
        <v>30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3602</v>
      </c>
    </row>
    <row r="286" ht="92.4">
      <c r="A286" s="1" t="s">
        <v>342</v>
      </c>
      <c r="E286" s="27" t="s">
        <v>1113</v>
      </c>
    </row>
    <row r="287" ht="26.4">
      <c r="A287" s="1" t="s">
        <v>333</v>
      </c>
      <c r="B287" s="1">
        <v>63</v>
      </c>
      <c r="C287" s="26" t="s">
        <v>3603</v>
      </c>
      <c r="D287" t="s">
        <v>345</v>
      </c>
      <c r="E287" s="27" t="s">
        <v>3604</v>
      </c>
      <c r="F287" s="28" t="s">
        <v>355</v>
      </c>
      <c r="G287" s="29">
        <v>10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3578</v>
      </c>
    </row>
    <row r="290" ht="92.4">
      <c r="A290" s="1" t="s">
        <v>342</v>
      </c>
      <c r="E290" s="27" t="s">
        <v>1113</v>
      </c>
    </row>
    <row r="291" ht="26.4">
      <c r="A291" s="1" t="s">
        <v>333</v>
      </c>
      <c r="B291" s="1">
        <v>64</v>
      </c>
      <c r="C291" s="26" t="s">
        <v>3341</v>
      </c>
      <c r="D291" t="s">
        <v>345</v>
      </c>
      <c r="E291" s="27" t="s">
        <v>3342</v>
      </c>
      <c r="F291" s="28" t="s">
        <v>355</v>
      </c>
      <c r="G291" s="29">
        <v>20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3605</v>
      </c>
    </row>
    <row r="294" ht="92.4">
      <c r="A294" s="1" t="s">
        <v>342</v>
      </c>
      <c r="E294" s="27" t="s">
        <v>1113</v>
      </c>
    </row>
    <row r="295" ht="26.4">
      <c r="A295" s="1" t="s">
        <v>333</v>
      </c>
      <c r="B295" s="1">
        <v>65</v>
      </c>
      <c r="C295" s="26" t="s">
        <v>3344</v>
      </c>
      <c r="D295" t="s">
        <v>345</v>
      </c>
      <c r="E295" s="27" t="s">
        <v>3345</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3606</v>
      </c>
    </row>
    <row r="298" ht="52.8">
      <c r="A298" s="1" t="s">
        <v>342</v>
      </c>
      <c r="E298" s="27" t="s">
        <v>3347</v>
      </c>
    </row>
    <row r="299" ht="26.4">
      <c r="A299" s="1" t="s">
        <v>333</v>
      </c>
      <c r="B299" s="1">
        <v>66</v>
      </c>
      <c r="C299" s="26" t="s">
        <v>1074</v>
      </c>
      <c r="D299" t="s">
        <v>345</v>
      </c>
      <c r="E299" s="27" t="s">
        <v>1075</v>
      </c>
      <c r="F299" s="28" t="s">
        <v>355</v>
      </c>
      <c r="G299" s="29">
        <v>1</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3607</v>
      </c>
    </row>
    <row r="302" ht="105.6">
      <c r="A302" s="1" t="s">
        <v>342</v>
      </c>
      <c r="E302" s="27" t="s">
        <v>1076</v>
      </c>
    </row>
    <row r="303" ht="39.6">
      <c r="A303" s="1" t="s">
        <v>333</v>
      </c>
      <c r="B303" s="1">
        <v>67</v>
      </c>
      <c r="C303" s="26" t="s">
        <v>1154</v>
      </c>
      <c r="D303" t="s">
        <v>345</v>
      </c>
      <c r="E303" s="27" t="s">
        <v>1155</v>
      </c>
      <c r="F303" s="28" t="s">
        <v>355</v>
      </c>
      <c r="G303" s="29">
        <v>21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3608</v>
      </c>
    </row>
    <row r="306" ht="105.6">
      <c r="A306" s="1" t="s">
        <v>342</v>
      </c>
      <c r="E306" s="27" t="s">
        <v>1076</v>
      </c>
    </row>
    <row r="307" ht="26.4">
      <c r="A307" s="1" t="s">
        <v>333</v>
      </c>
      <c r="B307" s="1">
        <v>68</v>
      </c>
      <c r="C307" s="26" t="s">
        <v>1157</v>
      </c>
      <c r="D307" t="s">
        <v>345</v>
      </c>
      <c r="E307" s="27" t="s">
        <v>1158</v>
      </c>
      <c r="F307" s="28" t="s">
        <v>355</v>
      </c>
      <c r="G307" s="29">
        <v>1</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3607</v>
      </c>
    </row>
    <row r="310" ht="92.4">
      <c r="A310" s="1" t="s">
        <v>342</v>
      </c>
      <c r="E310" s="27" t="s">
        <v>1159</v>
      </c>
    </row>
    <row r="311">
      <c r="A311" s="1" t="s">
        <v>333</v>
      </c>
      <c r="B311" s="1">
        <v>69</v>
      </c>
      <c r="C311" s="26" t="s">
        <v>3609</v>
      </c>
      <c r="D311" t="s">
        <v>345</v>
      </c>
      <c r="E311" s="27" t="s">
        <v>3610</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row>
    <row r="314" ht="79.2">
      <c r="A314" s="1" t="s">
        <v>342</v>
      </c>
      <c r="E314" s="27" t="s">
        <v>3351</v>
      </c>
    </row>
    <row r="315" ht="26.4">
      <c r="A315" s="1" t="s">
        <v>333</v>
      </c>
      <c r="B315" s="1">
        <v>70</v>
      </c>
      <c r="C315" s="26" t="s">
        <v>3611</v>
      </c>
      <c r="D315" t="s">
        <v>345</v>
      </c>
      <c r="E315" s="27" t="s">
        <v>3612</v>
      </c>
      <c r="F315" s="28" t="s">
        <v>355</v>
      </c>
      <c r="G315" s="29">
        <v>6</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row>
    <row r="318" ht="79.2">
      <c r="A318" s="1" t="s">
        <v>342</v>
      </c>
      <c r="E318" s="27" t="s">
        <v>3351</v>
      </c>
    </row>
    <row r="319">
      <c r="A319" s="1" t="s">
        <v>333</v>
      </c>
      <c r="B319" s="1">
        <v>71</v>
      </c>
      <c r="C319" s="26" t="s">
        <v>3613</v>
      </c>
      <c r="D319" t="s">
        <v>345</v>
      </c>
      <c r="E319" s="27" t="s">
        <v>3614</v>
      </c>
      <c r="F319" s="28" t="s">
        <v>355</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3615</v>
      </c>
    </row>
    <row r="322" ht="92.4">
      <c r="A322" s="1" t="s">
        <v>342</v>
      </c>
      <c r="E322" s="27" t="s">
        <v>3166</v>
      </c>
    </row>
    <row r="323">
      <c r="A323" s="1" t="s">
        <v>333</v>
      </c>
      <c r="B323" s="1">
        <v>72</v>
      </c>
      <c r="C323" s="26" t="s">
        <v>353</v>
      </c>
      <c r="D323" t="s">
        <v>345</v>
      </c>
      <c r="E323" s="27" t="s">
        <v>354</v>
      </c>
      <c r="F323" s="28" t="s">
        <v>355</v>
      </c>
      <c r="G323" s="29">
        <v>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3615</v>
      </c>
    </row>
    <row r="326" ht="79.2">
      <c r="A326" s="1" t="s">
        <v>342</v>
      </c>
      <c r="E326" s="27" t="s">
        <v>356</v>
      </c>
    </row>
    <row r="327">
      <c r="A327" s="1" t="s">
        <v>333</v>
      </c>
      <c r="B327" s="1">
        <v>73</v>
      </c>
      <c r="C327" s="26" t="s">
        <v>3352</v>
      </c>
      <c r="D327" t="s">
        <v>345</v>
      </c>
      <c r="E327" s="27" t="s">
        <v>3353</v>
      </c>
      <c r="F327" s="28" t="s">
        <v>355</v>
      </c>
      <c r="G327" s="29">
        <v>15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3601</v>
      </c>
    </row>
    <row r="330" ht="79.2">
      <c r="A330" s="1" t="s">
        <v>342</v>
      </c>
      <c r="E330" s="27" t="s">
        <v>3351</v>
      </c>
    </row>
    <row r="331">
      <c r="A331" s="1" t="s">
        <v>333</v>
      </c>
      <c r="B331" s="1">
        <v>74</v>
      </c>
      <c r="C331" s="26" t="s">
        <v>3348</v>
      </c>
      <c r="D331" t="s">
        <v>345</v>
      </c>
      <c r="E331" s="27" t="s">
        <v>3349</v>
      </c>
      <c r="F331" s="28" t="s">
        <v>355</v>
      </c>
      <c r="G331" s="29">
        <v>20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3605</v>
      </c>
    </row>
    <row r="334" ht="79.2">
      <c r="A334" s="1" t="s">
        <v>342</v>
      </c>
      <c r="E334" s="27" t="s">
        <v>3351</v>
      </c>
    </row>
    <row r="335">
      <c r="A335" s="1" t="s">
        <v>333</v>
      </c>
      <c r="B335" s="1">
        <v>75</v>
      </c>
      <c r="C335" s="26" t="s">
        <v>3355</v>
      </c>
      <c r="D335" t="s">
        <v>345</v>
      </c>
      <c r="E335" s="27" t="s">
        <v>3356</v>
      </c>
      <c r="F335" s="28" t="s">
        <v>355</v>
      </c>
      <c r="G335" s="29">
        <v>15</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3601</v>
      </c>
    </row>
    <row r="338" ht="79.2">
      <c r="A338" s="1" t="s">
        <v>342</v>
      </c>
      <c r="E338" s="27" t="s">
        <v>3351</v>
      </c>
    </row>
    <row r="339">
      <c r="A339" s="1" t="s">
        <v>333</v>
      </c>
      <c r="B339" s="1">
        <v>76</v>
      </c>
      <c r="C339" s="26" t="s">
        <v>1160</v>
      </c>
      <c r="D339" t="s">
        <v>345</v>
      </c>
      <c r="E339" s="27" t="s">
        <v>1161</v>
      </c>
      <c r="F339" s="28" t="s">
        <v>431</v>
      </c>
      <c r="G339" s="29">
        <v>60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3616</v>
      </c>
    </row>
    <row r="342" ht="92.4">
      <c r="A342" s="1" t="s">
        <v>342</v>
      </c>
      <c r="E342" s="27" t="s">
        <v>1163</v>
      </c>
    </row>
    <row r="343">
      <c r="A343" s="1" t="s">
        <v>333</v>
      </c>
      <c r="B343" s="1">
        <v>77</v>
      </c>
      <c r="C343" s="26" t="s">
        <v>1164</v>
      </c>
      <c r="D343" t="s">
        <v>345</v>
      </c>
      <c r="E343" s="27" t="s">
        <v>1165</v>
      </c>
      <c r="F343" s="28" t="s">
        <v>431</v>
      </c>
      <c r="G343" s="29">
        <v>60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3616</v>
      </c>
    </row>
    <row r="346" ht="92.4">
      <c r="A346" s="1" t="s">
        <v>342</v>
      </c>
      <c r="E346" s="27" t="s">
        <v>1167</v>
      </c>
    </row>
    <row r="347">
      <c r="A347" s="1" t="s">
        <v>333</v>
      </c>
      <c r="B347" s="1">
        <v>78</v>
      </c>
      <c r="C347" s="26" t="s">
        <v>1168</v>
      </c>
      <c r="D347" t="s">
        <v>345</v>
      </c>
      <c r="E347" s="27" t="s">
        <v>1169</v>
      </c>
      <c r="F347" s="28" t="s">
        <v>431</v>
      </c>
      <c r="G347" s="29">
        <v>60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3616</v>
      </c>
    </row>
    <row r="350" ht="92.4">
      <c r="A350" s="1" t="s">
        <v>342</v>
      </c>
      <c r="E350" s="27" t="s">
        <v>1170</v>
      </c>
    </row>
    <row r="351">
      <c r="A351" s="1" t="s">
        <v>333</v>
      </c>
      <c r="B351" s="1">
        <v>79</v>
      </c>
      <c r="C351" s="26" t="s">
        <v>1171</v>
      </c>
      <c r="D351" t="s">
        <v>345</v>
      </c>
      <c r="E351" s="27" t="s">
        <v>1172</v>
      </c>
      <c r="F351" s="28" t="s">
        <v>431</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3617</v>
      </c>
    </row>
    <row r="354" ht="92.4">
      <c r="A354" s="1" t="s">
        <v>342</v>
      </c>
      <c r="E354" s="27" t="s">
        <v>1173</v>
      </c>
    </row>
    <row r="355">
      <c r="A355" s="1" t="s">
        <v>333</v>
      </c>
      <c r="B355" s="1">
        <v>80</v>
      </c>
      <c r="C355" s="26" t="s">
        <v>3618</v>
      </c>
      <c r="D355" t="s">
        <v>345</v>
      </c>
      <c r="E355" s="27" t="s">
        <v>3619</v>
      </c>
      <c r="F355" s="28" t="s">
        <v>355</v>
      </c>
      <c r="G355" s="29">
        <v>1</v>
      </c>
      <c r="H355" s="28">
        <v>0</v>
      </c>
      <c r="I355" s="30">
        <f>ROUND(G355*H355,P4)</f>
        <v>0</v>
      </c>
      <c r="L355" s="30">
        <v>0</v>
      </c>
      <c r="M355" s="24">
        <f>ROUND(G355*L355,P4)</f>
        <v>0</v>
      </c>
      <c r="N355" s="25" t="s">
        <v>1028</v>
      </c>
      <c r="O355" s="31">
        <f>M355*AA355</f>
        <v>0</v>
      </c>
      <c r="P355" s="1">
        <v>3</v>
      </c>
      <c r="AA355" s="1">
        <f>IF(P355=1,$O$3,IF(P355=2,$O$4,$O$5))</f>
        <v>0</v>
      </c>
    </row>
    <row r="356">
      <c r="A356" s="1" t="s">
        <v>339</v>
      </c>
      <c r="E356" s="27" t="s">
        <v>349</v>
      </c>
    </row>
    <row r="357">
      <c r="A357" s="1" t="s">
        <v>341</v>
      </c>
      <c r="E357" s="32" t="s">
        <v>3620</v>
      </c>
    </row>
    <row r="358" ht="184.8">
      <c r="A358" s="1" t="s">
        <v>342</v>
      </c>
      <c r="E358" s="27" t="s">
        <v>3621</v>
      </c>
    </row>
    <row r="359">
      <c r="A359" s="1" t="s">
        <v>333</v>
      </c>
      <c r="B359" s="1">
        <v>81</v>
      </c>
      <c r="C359" s="26" t="s">
        <v>3395</v>
      </c>
      <c r="D359" t="s">
        <v>345</v>
      </c>
      <c r="E359" s="27" t="s">
        <v>3396</v>
      </c>
      <c r="F359" s="28" t="s">
        <v>431</v>
      </c>
      <c r="G359" s="29">
        <v>100</v>
      </c>
      <c r="H359" s="28">
        <v>0</v>
      </c>
      <c r="I359" s="30">
        <f>ROUND(G359*H359,P4)</f>
        <v>0</v>
      </c>
      <c r="L359" s="30">
        <v>0</v>
      </c>
      <c r="M359" s="24">
        <f>ROUND(G359*L359,P4)</f>
        <v>0</v>
      </c>
      <c r="N359" s="25" t="s">
        <v>1028</v>
      </c>
      <c r="O359" s="31">
        <f>M359*AA359</f>
        <v>0</v>
      </c>
      <c r="P359" s="1">
        <v>3</v>
      </c>
      <c r="AA359" s="1">
        <f>IF(P359=1,$O$3,IF(P359=2,$O$4,$O$5))</f>
        <v>0</v>
      </c>
    </row>
    <row r="360">
      <c r="A360" s="1" t="s">
        <v>339</v>
      </c>
      <c r="E360" s="27" t="s">
        <v>349</v>
      </c>
    </row>
    <row r="361">
      <c r="A361" s="1" t="s">
        <v>341</v>
      </c>
      <c r="E361" s="32" t="s">
        <v>3622</v>
      </c>
    </row>
    <row r="362" ht="145.2">
      <c r="A362" s="1" t="s">
        <v>342</v>
      </c>
      <c r="E362" s="27" t="s">
        <v>3397</v>
      </c>
    </row>
    <row r="363">
      <c r="A363" s="1" t="s">
        <v>330</v>
      </c>
      <c r="C363" s="22" t="s">
        <v>1374</v>
      </c>
      <c r="E363" s="23" t="s">
        <v>1375</v>
      </c>
      <c r="L363" s="24">
        <f>SUMIFS(L364:L399,A364:A399,"P")</f>
        <v>0</v>
      </c>
      <c r="M363" s="24">
        <f>SUMIFS(M364:M399,A364:A399,"P")</f>
        <v>0</v>
      </c>
      <c r="N363" s="25"/>
    </row>
    <row r="364" ht="26.4">
      <c r="A364" s="1" t="s">
        <v>333</v>
      </c>
      <c r="B364" s="1">
        <v>89</v>
      </c>
      <c r="C364" s="26" t="s">
        <v>334</v>
      </c>
      <c r="D364" t="s">
        <v>335</v>
      </c>
      <c r="E364" s="27" t="s">
        <v>336</v>
      </c>
      <c r="F364" s="28" t="s">
        <v>337</v>
      </c>
      <c r="G364" s="29">
        <v>0.029999999999999999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row>
    <row r="367" ht="158.4">
      <c r="A367" s="1" t="s">
        <v>342</v>
      </c>
      <c r="E367" s="27" t="s">
        <v>343</v>
      </c>
    </row>
    <row r="368" ht="26.4">
      <c r="A368" s="1" t="s">
        <v>333</v>
      </c>
      <c r="B368" s="1">
        <v>90</v>
      </c>
      <c r="C368" s="26" t="s">
        <v>1377</v>
      </c>
      <c r="D368" t="s">
        <v>1378</v>
      </c>
      <c r="E368" s="27" t="s">
        <v>1379</v>
      </c>
      <c r="F368" s="28" t="s">
        <v>337</v>
      </c>
      <c r="G368" s="29">
        <v>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row>
    <row r="371" ht="158.4">
      <c r="A371" s="1" t="s">
        <v>342</v>
      </c>
      <c r="E371" s="27" t="s">
        <v>343</v>
      </c>
    </row>
    <row r="372" ht="26.4">
      <c r="A372" s="1" t="s">
        <v>333</v>
      </c>
      <c r="B372" s="1">
        <v>91</v>
      </c>
      <c r="C372" s="26" t="s">
        <v>471</v>
      </c>
      <c r="D372" t="s">
        <v>472</v>
      </c>
      <c r="E372" s="27" t="s">
        <v>473</v>
      </c>
      <c r="F372" s="28" t="s">
        <v>337</v>
      </c>
      <c r="G372" s="29">
        <v>0.050000000000000003</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row>
    <row r="375" ht="158.4">
      <c r="A375" s="1" t="s">
        <v>342</v>
      </c>
      <c r="E375" s="27" t="s">
        <v>343</v>
      </c>
    </row>
    <row r="376" ht="26.4">
      <c r="A376" s="1" t="s">
        <v>333</v>
      </c>
      <c r="B376" s="1">
        <v>92</v>
      </c>
      <c r="C376" s="26" t="s">
        <v>465</v>
      </c>
      <c r="D376" t="s">
        <v>466</v>
      </c>
      <c r="E376" s="27" t="s">
        <v>467</v>
      </c>
      <c r="F376" s="28" t="s">
        <v>337</v>
      </c>
      <c r="G376" s="29">
        <v>2.2000000000000002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row>
    <row r="379" ht="158.4">
      <c r="A379" s="1" t="s">
        <v>342</v>
      </c>
      <c r="E379" s="27" t="s">
        <v>343</v>
      </c>
    </row>
    <row r="380" ht="26.4">
      <c r="A380" s="1" t="s">
        <v>333</v>
      </c>
      <c r="B380" s="1">
        <v>93</v>
      </c>
      <c r="C380" s="26" t="s">
        <v>3623</v>
      </c>
      <c r="D380" t="s">
        <v>3624</v>
      </c>
      <c r="E380" s="27" t="s">
        <v>3625</v>
      </c>
      <c r="F380" s="28" t="s">
        <v>337</v>
      </c>
      <c r="G380" s="29">
        <v>0.14999999999999999</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row>
    <row r="383" ht="158.4">
      <c r="A383" s="1" t="s">
        <v>342</v>
      </c>
      <c r="E383" s="27" t="s">
        <v>343</v>
      </c>
    </row>
    <row r="384" ht="26.4">
      <c r="A384" s="1" t="s">
        <v>333</v>
      </c>
      <c r="B384" s="1">
        <v>94</v>
      </c>
      <c r="C384" s="26" t="s">
        <v>3626</v>
      </c>
      <c r="D384" t="s">
        <v>3627</v>
      </c>
      <c r="E384" s="27" t="s">
        <v>3628</v>
      </c>
      <c r="F384" s="28" t="s">
        <v>337</v>
      </c>
      <c r="G384" s="29">
        <v>0.14999999999999999</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row>
    <row r="387" ht="158.4">
      <c r="A387" s="1" t="s">
        <v>342</v>
      </c>
      <c r="E387" s="27" t="s">
        <v>343</v>
      </c>
    </row>
    <row r="388" ht="26.4">
      <c r="A388" s="1" t="s">
        <v>333</v>
      </c>
      <c r="B388" s="1">
        <v>95</v>
      </c>
      <c r="C388" s="26" t="s">
        <v>3629</v>
      </c>
      <c r="D388" t="s">
        <v>3630</v>
      </c>
      <c r="E388" s="27" t="s">
        <v>3631</v>
      </c>
      <c r="F388" s="28" t="s">
        <v>337</v>
      </c>
      <c r="G388" s="29">
        <v>0.59999999999999998</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row>
    <row r="391" ht="158.4">
      <c r="A391" s="1" t="s">
        <v>342</v>
      </c>
      <c r="E391" s="27" t="s">
        <v>343</v>
      </c>
    </row>
    <row r="392" ht="39.6">
      <c r="A392" s="1" t="s">
        <v>333</v>
      </c>
      <c r="B392" s="1">
        <v>96</v>
      </c>
      <c r="C392" s="26" t="s">
        <v>459</v>
      </c>
      <c r="D392" t="s">
        <v>460</v>
      </c>
      <c r="E392" s="27" t="s">
        <v>461</v>
      </c>
      <c r="F392" s="28" t="s">
        <v>337</v>
      </c>
      <c r="G392" s="29">
        <v>3.3999999999999999</v>
      </c>
      <c r="H392" s="28">
        <v>0</v>
      </c>
      <c r="I392" s="30">
        <f>ROUND(G392*H392,P4)</f>
        <v>0</v>
      </c>
      <c r="L392" s="30">
        <v>0</v>
      </c>
      <c r="M392" s="24">
        <f>ROUND(G392*L392,P4)</f>
        <v>0</v>
      </c>
      <c r="N392" s="25" t="s">
        <v>338</v>
      </c>
      <c r="O392" s="31">
        <f>M392*AA392</f>
        <v>0</v>
      </c>
      <c r="P392" s="1">
        <v>3</v>
      </c>
      <c r="AA392" s="1">
        <f>IF(P392=1,$O$3,IF(P392=2,$O$4,$O$5))</f>
        <v>0</v>
      </c>
    </row>
    <row r="393" ht="26.4">
      <c r="A393" s="1" t="s">
        <v>339</v>
      </c>
      <c r="E393" s="27" t="s">
        <v>340</v>
      </c>
    </row>
    <row r="394">
      <c r="A394" s="1" t="s">
        <v>341</v>
      </c>
    </row>
    <row r="395" ht="158.4">
      <c r="A395" s="1" t="s">
        <v>342</v>
      </c>
      <c r="E395" s="27" t="s">
        <v>343</v>
      </c>
    </row>
    <row r="396" ht="26.4">
      <c r="A396" s="1" t="s">
        <v>333</v>
      </c>
      <c r="B396" s="1">
        <v>97</v>
      </c>
      <c r="C396" s="26" t="s">
        <v>3186</v>
      </c>
      <c r="D396" t="s">
        <v>3187</v>
      </c>
      <c r="E396" s="27" t="s">
        <v>3188</v>
      </c>
      <c r="F396" s="28" t="s">
        <v>337</v>
      </c>
      <c r="G396" s="29">
        <v>1.5</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row>
    <row r="399" ht="158.4">
      <c r="A399" s="1" t="s">
        <v>342</v>
      </c>
      <c r="E39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COUNTIFS(L8:L244,"=0",A8:A244,"P")+COUNTIFS(L8:L244,"",A8:A244,"P")+SUM(Q8:Q244)</f>
        <v>0</v>
      </c>
    </row>
    <row r="8">
      <c r="A8" s="1" t="s">
        <v>328</v>
      </c>
      <c r="C8" s="22" t="s">
        <v>3632</v>
      </c>
      <c r="E8" s="23" t="s">
        <v>95</v>
      </c>
      <c r="L8" s="24">
        <f>L9+L34+L231</f>
        <v>0</v>
      </c>
      <c r="M8" s="24">
        <f>M9+M34+M231</f>
        <v>0</v>
      </c>
      <c r="N8" s="25"/>
    </row>
    <row r="9">
      <c r="A9" s="1" t="s">
        <v>330</v>
      </c>
      <c r="C9" s="22" t="s">
        <v>351</v>
      </c>
      <c r="E9" s="23" t="s">
        <v>3194</v>
      </c>
      <c r="L9" s="24">
        <f>SUMIFS(L10:L33,A10:A33,"P")</f>
        <v>0</v>
      </c>
      <c r="M9" s="24">
        <f>SUMIFS(M10:M33,A10:A33,"P")</f>
        <v>0</v>
      </c>
      <c r="N9" s="25"/>
    </row>
    <row r="10" ht="26.4">
      <c r="A10" s="1" t="s">
        <v>333</v>
      </c>
      <c r="B10" s="1">
        <v>50</v>
      </c>
      <c r="C10" s="26" t="s">
        <v>3389</v>
      </c>
      <c r="D10" t="s">
        <v>345</v>
      </c>
      <c r="E10" s="27" t="s">
        <v>3390</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3633</v>
      </c>
    </row>
    <row r="13" ht="132">
      <c r="A13" s="1" t="s">
        <v>342</v>
      </c>
      <c r="E13" s="27" t="s">
        <v>1465</v>
      </c>
    </row>
    <row r="14">
      <c r="A14" s="1" t="s">
        <v>333</v>
      </c>
      <c r="B14" s="1">
        <v>51</v>
      </c>
      <c r="C14" s="26" t="s">
        <v>2351</v>
      </c>
      <c r="D14" t="s">
        <v>345</v>
      </c>
      <c r="E14" s="27" t="s">
        <v>2352</v>
      </c>
      <c r="F14" s="28" t="s">
        <v>478</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1481</v>
      </c>
    </row>
    <row r="18" ht="26.4">
      <c r="A18" s="1" t="s">
        <v>333</v>
      </c>
      <c r="B18" s="1">
        <v>52</v>
      </c>
      <c r="C18" s="26" t="s">
        <v>1486</v>
      </c>
      <c r="D18" t="s">
        <v>345</v>
      </c>
      <c r="E18" s="27" t="s">
        <v>1487</v>
      </c>
      <c r="F18" s="28" t="s">
        <v>1488</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05.6">
      <c r="A21" s="1" t="s">
        <v>342</v>
      </c>
      <c r="E21" s="27" t="s">
        <v>1490</v>
      </c>
    </row>
    <row r="22" ht="26.4">
      <c r="A22" s="1" t="s">
        <v>333</v>
      </c>
      <c r="B22" s="1">
        <v>53</v>
      </c>
      <c r="C22" s="26" t="s">
        <v>3473</v>
      </c>
      <c r="D22" t="s">
        <v>345</v>
      </c>
      <c r="E22" s="27" t="s">
        <v>3474</v>
      </c>
      <c r="F22" s="28" t="s">
        <v>478</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3634</v>
      </c>
    </row>
    <row r="25" ht="79.2">
      <c r="A25" s="1" t="s">
        <v>342</v>
      </c>
      <c r="E25" s="27" t="s">
        <v>3394</v>
      </c>
    </row>
    <row r="26">
      <c r="A26" s="1" t="s">
        <v>333</v>
      </c>
      <c r="B26" s="1">
        <v>54</v>
      </c>
      <c r="C26" s="26" t="s">
        <v>2126</v>
      </c>
      <c r="D26" t="s">
        <v>345</v>
      </c>
      <c r="E26" s="27" t="s">
        <v>2127</v>
      </c>
      <c r="F26" s="28" t="s">
        <v>355</v>
      </c>
      <c r="G26" s="29">
        <v>30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05.6">
      <c r="A29" s="1" t="s">
        <v>342</v>
      </c>
      <c r="E29" s="27" t="s">
        <v>2125</v>
      </c>
    </row>
    <row r="30">
      <c r="A30" s="1" t="s">
        <v>333</v>
      </c>
      <c r="B30" s="1">
        <v>55</v>
      </c>
      <c r="C30" s="26" t="s">
        <v>2557</v>
      </c>
      <c r="D30" t="s">
        <v>345</v>
      </c>
      <c r="E30" s="27" t="s">
        <v>2558</v>
      </c>
      <c r="F30" s="28" t="s">
        <v>355</v>
      </c>
      <c r="G30" s="29">
        <v>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2125</v>
      </c>
    </row>
    <row r="34">
      <c r="A34" s="1" t="s">
        <v>330</v>
      </c>
      <c r="C34" s="22" t="s">
        <v>1088</v>
      </c>
      <c r="E34" s="23" t="s">
        <v>1089</v>
      </c>
      <c r="L34" s="24">
        <f>SUMIFS(L35:L230,A35:A230,"P")</f>
        <v>0</v>
      </c>
      <c r="M34" s="24">
        <f>SUMIFS(M35:M230,A35:A230,"P")</f>
        <v>0</v>
      </c>
      <c r="N34" s="25"/>
    </row>
    <row r="35" ht="39.6">
      <c r="A35" s="1" t="s">
        <v>333</v>
      </c>
      <c r="B35" s="1">
        <v>1</v>
      </c>
      <c r="C35" s="26" t="s">
        <v>3286</v>
      </c>
      <c r="D35" t="s">
        <v>345</v>
      </c>
      <c r="E35" s="27" t="s">
        <v>3287</v>
      </c>
      <c r="F35" s="28" t="s">
        <v>355</v>
      </c>
      <c r="G35" s="29">
        <v>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3635</v>
      </c>
    </row>
    <row r="38" ht="132">
      <c r="A38" s="1" t="s">
        <v>342</v>
      </c>
      <c r="E38" s="27" t="s">
        <v>3289</v>
      </c>
    </row>
    <row r="39" ht="39.6">
      <c r="A39" s="1" t="s">
        <v>333</v>
      </c>
      <c r="B39" s="1">
        <v>2</v>
      </c>
      <c r="C39" s="26" t="s">
        <v>3290</v>
      </c>
      <c r="D39" t="s">
        <v>345</v>
      </c>
      <c r="E39" s="27" t="s">
        <v>3291</v>
      </c>
      <c r="F39" s="28" t="s">
        <v>355</v>
      </c>
      <c r="G39" s="29">
        <v>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3636</v>
      </c>
    </row>
    <row r="42" ht="132">
      <c r="A42" s="1" t="s">
        <v>342</v>
      </c>
      <c r="E42" s="27" t="s">
        <v>3293</v>
      </c>
    </row>
    <row r="43" ht="26.4">
      <c r="A43" s="1" t="s">
        <v>333</v>
      </c>
      <c r="B43" s="1">
        <v>3</v>
      </c>
      <c r="C43" s="26" t="s">
        <v>3271</v>
      </c>
      <c r="D43" t="s">
        <v>345</v>
      </c>
      <c r="E43" s="27" t="s">
        <v>3272</v>
      </c>
      <c r="F43" s="28" t="s">
        <v>355</v>
      </c>
      <c r="G43" s="29">
        <v>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3637</v>
      </c>
    </row>
    <row r="46" ht="92.4">
      <c r="A46" s="1" t="s">
        <v>342</v>
      </c>
      <c r="E46" s="27" t="s">
        <v>3166</v>
      </c>
    </row>
    <row r="47">
      <c r="A47" s="1" t="s">
        <v>333</v>
      </c>
      <c r="B47" s="1">
        <v>4</v>
      </c>
      <c r="C47" s="26" t="s">
        <v>3163</v>
      </c>
      <c r="D47" t="s">
        <v>345</v>
      </c>
      <c r="E47" s="27" t="s">
        <v>3164</v>
      </c>
      <c r="F47" s="28" t="s">
        <v>355</v>
      </c>
      <c r="G47" s="29">
        <v>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3637</v>
      </c>
    </row>
    <row r="50" ht="92.4">
      <c r="A50" s="1" t="s">
        <v>342</v>
      </c>
      <c r="E50" s="27" t="s">
        <v>3166</v>
      </c>
    </row>
    <row r="51">
      <c r="A51" s="1" t="s">
        <v>333</v>
      </c>
      <c r="B51" s="1">
        <v>5</v>
      </c>
      <c r="C51" s="26" t="s">
        <v>3638</v>
      </c>
      <c r="D51" t="s">
        <v>345</v>
      </c>
      <c r="E51" s="27" t="s">
        <v>3639</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3640</v>
      </c>
    </row>
    <row r="54" ht="132">
      <c r="A54" s="1" t="s">
        <v>342</v>
      </c>
      <c r="E54" s="27" t="s">
        <v>3298</v>
      </c>
    </row>
    <row r="55" ht="26.4">
      <c r="A55" s="1" t="s">
        <v>333</v>
      </c>
      <c r="B55" s="1">
        <v>6</v>
      </c>
      <c r="C55" s="26" t="s">
        <v>3524</v>
      </c>
      <c r="D55" t="s">
        <v>345</v>
      </c>
      <c r="E55" s="27" t="s">
        <v>3641</v>
      </c>
      <c r="F55" s="28" t="s">
        <v>355</v>
      </c>
      <c r="G55" s="29">
        <v>1</v>
      </c>
      <c r="H55" s="28">
        <v>0</v>
      </c>
      <c r="I55" s="30">
        <f>ROUND(G55*H55,P4)</f>
        <v>0</v>
      </c>
      <c r="L55" s="30">
        <v>0</v>
      </c>
      <c r="M55" s="24">
        <f>ROUND(G55*L55,P4)</f>
        <v>0</v>
      </c>
      <c r="N55" s="25" t="s">
        <v>1028</v>
      </c>
      <c r="O55" s="31">
        <f>M55*AA55</f>
        <v>0</v>
      </c>
      <c r="P55" s="1">
        <v>3</v>
      </c>
      <c r="AA55" s="1">
        <f>IF(P55=1,$O$3,IF(P55=2,$O$4,$O$5))</f>
        <v>0</v>
      </c>
    </row>
    <row r="56">
      <c r="A56" s="1" t="s">
        <v>339</v>
      </c>
      <c r="E56" s="27" t="s">
        <v>349</v>
      </c>
    </row>
    <row r="57">
      <c r="A57" s="1" t="s">
        <v>341</v>
      </c>
      <c r="E57" s="32" t="s">
        <v>3526</v>
      </c>
    </row>
    <row r="58" ht="145.2">
      <c r="A58" s="1" t="s">
        <v>342</v>
      </c>
      <c r="E58" s="27" t="s">
        <v>3302</v>
      </c>
    </row>
    <row r="59">
      <c r="A59" s="1" t="s">
        <v>333</v>
      </c>
      <c r="B59" s="1">
        <v>7</v>
      </c>
      <c r="C59" s="26" t="s">
        <v>3642</v>
      </c>
      <c r="D59" t="s">
        <v>345</v>
      </c>
      <c r="E59" s="27" t="s">
        <v>3643</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3644</v>
      </c>
    </row>
    <row r="62" ht="118.8">
      <c r="A62" s="1" t="s">
        <v>342</v>
      </c>
      <c r="E62" s="27" t="s">
        <v>3306</v>
      </c>
    </row>
    <row r="63">
      <c r="A63" s="1" t="s">
        <v>333</v>
      </c>
      <c r="B63" s="1">
        <v>8</v>
      </c>
      <c r="C63" s="26" t="s">
        <v>3530</v>
      </c>
      <c r="D63" t="s">
        <v>345</v>
      </c>
      <c r="E63" s="27" t="s">
        <v>3531</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3645</v>
      </c>
    </row>
    <row r="66" ht="118.8">
      <c r="A66" s="1" t="s">
        <v>342</v>
      </c>
      <c r="E66" s="27" t="s">
        <v>3306</v>
      </c>
    </row>
    <row r="67">
      <c r="A67" s="1" t="s">
        <v>333</v>
      </c>
      <c r="B67" s="1">
        <v>9</v>
      </c>
      <c r="C67" s="26" t="s">
        <v>3533</v>
      </c>
      <c r="D67" t="s">
        <v>345</v>
      </c>
      <c r="E67" s="27" t="s">
        <v>3534</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3535</v>
      </c>
    </row>
    <row r="70" ht="118.8">
      <c r="A70" s="1" t="s">
        <v>342</v>
      </c>
      <c r="E70" s="27" t="s">
        <v>3306</v>
      </c>
    </row>
    <row r="71">
      <c r="A71" s="1" t="s">
        <v>333</v>
      </c>
      <c r="B71" s="1">
        <v>10</v>
      </c>
      <c r="C71" s="26" t="s">
        <v>3316</v>
      </c>
      <c r="D71" t="s">
        <v>345</v>
      </c>
      <c r="E71" s="27" t="s">
        <v>3317</v>
      </c>
      <c r="F71" s="28" t="s">
        <v>355</v>
      </c>
      <c r="G71" s="29">
        <v>2</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3646</v>
      </c>
    </row>
    <row r="74" ht="92.4">
      <c r="A74" s="1" t="s">
        <v>342</v>
      </c>
      <c r="E74" s="27" t="s">
        <v>3166</v>
      </c>
    </row>
    <row r="75">
      <c r="A75" s="1" t="s">
        <v>333</v>
      </c>
      <c r="B75" s="1">
        <v>11</v>
      </c>
      <c r="C75" s="26" t="s">
        <v>3319</v>
      </c>
      <c r="D75" t="s">
        <v>345</v>
      </c>
      <c r="E75" s="27" t="s">
        <v>3320</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3537</v>
      </c>
    </row>
    <row r="78" ht="92.4">
      <c r="A78" s="1" t="s">
        <v>342</v>
      </c>
      <c r="E78" s="27" t="s">
        <v>3166</v>
      </c>
    </row>
    <row r="79" ht="26.4">
      <c r="A79" s="1" t="s">
        <v>333</v>
      </c>
      <c r="B79" s="1">
        <v>12</v>
      </c>
      <c r="C79" s="26" t="s">
        <v>3310</v>
      </c>
      <c r="D79" t="s">
        <v>345</v>
      </c>
      <c r="E79" s="27" t="s">
        <v>3311</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3538</v>
      </c>
    </row>
    <row r="82" ht="132">
      <c r="A82" s="1" t="s">
        <v>342</v>
      </c>
      <c r="E82" s="27" t="s">
        <v>3313</v>
      </c>
    </row>
    <row r="83">
      <c r="A83" s="1" t="s">
        <v>333</v>
      </c>
      <c r="B83" s="1">
        <v>13</v>
      </c>
      <c r="C83" s="26" t="s">
        <v>3314</v>
      </c>
      <c r="D83" t="s">
        <v>345</v>
      </c>
      <c r="E83" s="27" t="s">
        <v>3315</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3538</v>
      </c>
    </row>
    <row r="86" ht="118.8">
      <c r="A86" s="1" t="s">
        <v>342</v>
      </c>
      <c r="E86" s="27" t="s">
        <v>3306</v>
      </c>
    </row>
    <row r="87">
      <c r="A87" s="1" t="s">
        <v>333</v>
      </c>
      <c r="B87" s="1">
        <v>14</v>
      </c>
      <c r="C87" s="26" t="s">
        <v>3326</v>
      </c>
      <c r="D87" t="s">
        <v>345</v>
      </c>
      <c r="E87" s="27" t="s">
        <v>3327</v>
      </c>
      <c r="F87" s="28" t="s">
        <v>361</v>
      </c>
      <c r="G87" s="29">
        <v>45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3647</v>
      </c>
    </row>
    <row r="90" ht="79.2">
      <c r="A90" s="1" t="s">
        <v>342</v>
      </c>
      <c r="E90" s="27" t="s">
        <v>906</v>
      </c>
    </row>
    <row r="91">
      <c r="A91" s="1" t="s">
        <v>333</v>
      </c>
      <c r="B91" s="1">
        <v>15</v>
      </c>
      <c r="C91" s="26" t="s">
        <v>904</v>
      </c>
      <c r="D91" t="s">
        <v>345</v>
      </c>
      <c r="E91" s="27" t="s">
        <v>905</v>
      </c>
      <c r="F91" s="28" t="s">
        <v>361</v>
      </c>
      <c r="G91" s="29">
        <v>30</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3602</v>
      </c>
    </row>
    <row r="94" ht="79.2">
      <c r="A94" s="1" t="s">
        <v>342</v>
      </c>
      <c r="E94" s="27" t="s">
        <v>906</v>
      </c>
    </row>
    <row r="95">
      <c r="A95" s="1" t="s">
        <v>333</v>
      </c>
      <c r="B95" s="1">
        <v>16</v>
      </c>
      <c r="C95" s="26" t="s">
        <v>1104</v>
      </c>
      <c r="D95" t="s">
        <v>345</v>
      </c>
      <c r="E95" s="27" t="s">
        <v>1105</v>
      </c>
      <c r="F95" s="28" t="s">
        <v>361</v>
      </c>
      <c r="G95" s="29">
        <v>15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3601</v>
      </c>
    </row>
    <row r="98" ht="79.2">
      <c r="A98" s="1" t="s">
        <v>342</v>
      </c>
      <c r="E98" s="27" t="s">
        <v>906</v>
      </c>
    </row>
    <row r="99" ht="26.4">
      <c r="A99" s="1" t="s">
        <v>333</v>
      </c>
      <c r="B99" s="1">
        <v>17</v>
      </c>
      <c r="C99" s="26" t="s">
        <v>3648</v>
      </c>
      <c r="D99" t="s">
        <v>345</v>
      </c>
      <c r="E99" s="27" t="s">
        <v>3649</v>
      </c>
      <c r="F99" s="28" t="s">
        <v>361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3650</v>
      </c>
    </row>
    <row r="102" ht="79.2">
      <c r="A102" s="1" t="s">
        <v>342</v>
      </c>
      <c r="E102" s="27" t="s">
        <v>906</v>
      </c>
    </row>
    <row r="103">
      <c r="A103" s="1" t="s">
        <v>333</v>
      </c>
      <c r="B103" s="1">
        <v>18</v>
      </c>
      <c r="C103" s="26" t="s">
        <v>3329</v>
      </c>
      <c r="D103" t="s">
        <v>345</v>
      </c>
      <c r="E103" s="27" t="s">
        <v>3330</v>
      </c>
      <c r="F103" s="28" t="s">
        <v>361</v>
      </c>
      <c r="G103" s="29">
        <v>230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3651</v>
      </c>
    </row>
    <row r="106" ht="79.2">
      <c r="A106" s="1" t="s">
        <v>342</v>
      </c>
      <c r="E106" s="27" t="s">
        <v>906</v>
      </c>
    </row>
    <row r="107">
      <c r="A107" s="1" t="s">
        <v>333</v>
      </c>
      <c r="B107" s="1">
        <v>19</v>
      </c>
      <c r="C107" s="26" t="s">
        <v>3332</v>
      </c>
      <c r="D107" t="s">
        <v>345</v>
      </c>
      <c r="E107" s="27" t="s">
        <v>3333</v>
      </c>
      <c r="F107" s="28" t="s">
        <v>361</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3605</v>
      </c>
    </row>
    <row r="110" ht="39.6">
      <c r="A110" s="1" t="s">
        <v>342</v>
      </c>
      <c r="E110" s="27" t="s">
        <v>3335</v>
      </c>
    </row>
    <row r="111" ht="26.4">
      <c r="A111" s="1" t="s">
        <v>333</v>
      </c>
      <c r="B111" s="1">
        <v>20</v>
      </c>
      <c r="C111" s="26" t="s">
        <v>1114</v>
      </c>
      <c r="D111" t="s">
        <v>345</v>
      </c>
      <c r="E111" s="27" t="s">
        <v>1115</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3652</v>
      </c>
    </row>
    <row r="114" ht="92.4">
      <c r="A114" s="1" t="s">
        <v>342</v>
      </c>
      <c r="E114" s="27" t="s">
        <v>1113</v>
      </c>
    </row>
    <row r="115" ht="26.4">
      <c r="A115" s="1" t="s">
        <v>333</v>
      </c>
      <c r="B115" s="1">
        <v>21</v>
      </c>
      <c r="C115" s="26" t="s">
        <v>2634</v>
      </c>
      <c r="D115" t="s">
        <v>345</v>
      </c>
      <c r="E115" s="27" t="s">
        <v>2635</v>
      </c>
      <c r="F115" s="28" t="s">
        <v>355</v>
      </c>
      <c r="G115" s="29">
        <v>12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3653</v>
      </c>
    </row>
    <row r="118" ht="92.4">
      <c r="A118" s="1" t="s">
        <v>342</v>
      </c>
      <c r="E118" s="27" t="s">
        <v>1113</v>
      </c>
    </row>
    <row r="119" ht="26.4">
      <c r="A119" s="1" t="s">
        <v>333</v>
      </c>
      <c r="B119" s="1">
        <v>22</v>
      </c>
      <c r="C119" s="26" t="s">
        <v>3338</v>
      </c>
      <c r="D119" t="s">
        <v>345</v>
      </c>
      <c r="E119" s="27" t="s">
        <v>3339</v>
      </c>
      <c r="F119" s="28" t="s">
        <v>355</v>
      </c>
      <c r="G119" s="29">
        <v>6</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3654</v>
      </c>
    </row>
    <row r="122" ht="92.4">
      <c r="A122" s="1" t="s">
        <v>342</v>
      </c>
      <c r="E122" s="27" t="s">
        <v>1113</v>
      </c>
    </row>
    <row r="123" ht="26.4">
      <c r="A123" s="1" t="s">
        <v>333</v>
      </c>
      <c r="B123" s="1">
        <v>23</v>
      </c>
      <c r="C123" s="26" t="s">
        <v>3341</v>
      </c>
      <c r="D123" t="s">
        <v>345</v>
      </c>
      <c r="E123" s="27" t="s">
        <v>3342</v>
      </c>
      <c r="F123" s="28" t="s">
        <v>355</v>
      </c>
      <c r="G123" s="29">
        <v>28</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3655</v>
      </c>
    </row>
    <row r="126" ht="92.4">
      <c r="A126" s="1" t="s">
        <v>342</v>
      </c>
      <c r="E126" s="27" t="s">
        <v>1113</v>
      </c>
    </row>
    <row r="127" ht="26.4">
      <c r="A127" s="1" t="s">
        <v>333</v>
      </c>
      <c r="B127" s="1">
        <v>24</v>
      </c>
      <c r="C127" s="26" t="s">
        <v>3344</v>
      </c>
      <c r="D127" t="s">
        <v>345</v>
      </c>
      <c r="E127" s="27" t="s">
        <v>3345</v>
      </c>
      <c r="F127" s="28" t="s">
        <v>355</v>
      </c>
      <c r="G127" s="29">
        <v>4</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3606</v>
      </c>
    </row>
    <row r="130" ht="52.8">
      <c r="A130" s="1" t="s">
        <v>342</v>
      </c>
      <c r="E130" s="27" t="s">
        <v>3347</v>
      </c>
    </row>
    <row r="131">
      <c r="A131" s="1" t="s">
        <v>333</v>
      </c>
      <c r="B131" s="1">
        <v>25</v>
      </c>
      <c r="C131" s="26" t="s">
        <v>3359</v>
      </c>
      <c r="D131" t="s">
        <v>345</v>
      </c>
      <c r="E131" s="27" t="s">
        <v>3360</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3362</v>
      </c>
    </row>
    <row r="135">
      <c r="A135" s="1" t="s">
        <v>333</v>
      </c>
      <c r="B135" s="1">
        <v>26</v>
      </c>
      <c r="C135" s="26" t="s">
        <v>1093</v>
      </c>
      <c r="D135" t="s">
        <v>345</v>
      </c>
      <c r="E135" s="27" t="s">
        <v>1094</v>
      </c>
      <c r="F135" s="28" t="s">
        <v>355</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92.4">
      <c r="A138" s="1" t="s">
        <v>342</v>
      </c>
      <c r="E138" s="27" t="s">
        <v>1095</v>
      </c>
    </row>
    <row r="139">
      <c r="A139" s="1" t="s">
        <v>333</v>
      </c>
      <c r="B139" s="1">
        <v>27</v>
      </c>
      <c r="C139" s="26" t="s">
        <v>2385</v>
      </c>
      <c r="D139" t="s">
        <v>345</v>
      </c>
      <c r="E139" s="27" t="s">
        <v>2386</v>
      </c>
      <c r="F139" s="28" t="s">
        <v>355</v>
      </c>
      <c r="G139" s="29">
        <v>40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2387</v>
      </c>
    </row>
    <row r="143">
      <c r="A143" s="1" t="s">
        <v>333</v>
      </c>
      <c r="B143" s="1">
        <v>28</v>
      </c>
      <c r="C143" s="26" t="s">
        <v>3368</v>
      </c>
      <c r="D143" t="s">
        <v>345</v>
      </c>
      <c r="E143" s="27" t="s">
        <v>3369</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79.2">
      <c r="A146" s="1" t="s">
        <v>342</v>
      </c>
      <c r="E146" s="27" t="s">
        <v>1179</v>
      </c>
    </row>
    <row r="147">
      <c r="A147" s="1" t="s">
        <v>333</v>
      </c>
      <c r="B147" s="1">
        <v>29</v>
      </c>
      <c r="C147" s="26" t="s">
        <v>1177</v>
      </c>
      <c r="D147" t="s">
        <v>345</v>
      </c>
      <c r="E147" s="27" t="s">
        <v>1178</v>
      </c>
      <c r="F147" s="28" t="s">
        <v>355</v>
      </c>
      <c r="G147" s="29">
        <v>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79.2">
      <c r="A150" s="1" t="s">
        <v>342</v>
      </c>
      <c r="E150" s="27" t="s">
        <v>1179</v>
      </c>
    </row>
    <row r="151">
      <c r="A151" s="1" t="s">
        <v>333</v>
      </c>
      <c r="B151" s="1">
        <v>30</v>
      </c>
      <c r="C151" s="26" t="s">
        <v>3582</v>
      </c>
      <c r="D151" t="s">
        <v>345</v>
      </c>
      <c r="E151" s="27" t="s">
        <v>3583</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79.2">
      <c r="A154" s="1" t="s">
        <v>342</v>
      </c>
      <c r="E154" s="27" t="s">
        <v>1179</v>
      </c>
    </row>
    <row r="155">
      <c r="A155" s="1" t="s">
        <v>333</v>
      </c>
      <c r="B155" s="1">
        <v>31</v>
      </c>
      <c r="C155" s="26" t="s">
        <v>3585</v>
      </c>
      <c r="D155" t="s">
        <v>345</v>
      </c>
      <c r="E155" s="27" t="s">
        <v>3586</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79.2">
      <c r="A158" s="1" t="s">
        <v>342</v>
      </c>
      <c r="E158" s="27" t="s">
        <v>1179</v>
      </c>
    </row>
    <row r="159">
      <c r="A159" s="1" t="s">
        <v>333</v>
      </c>
      <c r="B159" s="1">
        <v>32</v>
      </c>
      <c r="C159" s="26" t="s">
        <v>3587</v>
      </c>
      <c r="D159" t="s">
        <v>345</v>
      </c>
      <c r="E159" s="27" t="s">
        <v>3588</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79.2">
      <c r="A162" s="1" t="s">
        <v>342</v>
      </c>
      <c r="E162" s="27" t="s">
        <v>1179</v>
      </c>
    </row>
    <row r="163">
      <c r="A163" s="1" t="s">
        <v>333</v>
      </c>
      <c r="B163" s="1">
        <v>33</v>
      </c>
      <c r="C163" s="26" t="s">
        <v>3371</v>
      </c>
      <c r="D163" t="s">
        <v>345</v>
      </c>
      <c r="E163" s="27" t="s">
        <v>3372</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79.2">
      <c r="A166" s="1" t="s">
        <v>342</v>
      </c>
      <c r="E166" s="27" t="s">
        <v>1179</v>
      </c>
    </row>
    <row r="167" ht="26.4">
      <c r="A167" s="1" t="s">
        <v>333</v>
      </c>
      <c r="B167" s="1">
        <v>34</v>
      </c>
      <c r="C167" s="26" t="s">
        <v>3374</v>
      </c>
      <c r="D167" t="s">
        <v>345</v>
      </c>
      <c r="E167" s="27" t="s">
        <v>3375</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row>
    <row r="170" ht="105.6">
      <c r="A170" s="1" t="s">
        <v>342</v>
      </c>
      <c r="E170" s="27" t="s">
        <v>3376</v>
      </c>
    </row>
    <row r="171">
      <c r="A171" s="1" t="s">
        <v>333</v>
      </c>
      <c r="B171" s="1">
        <v>35</v>
      </c>
      <c r="C171" s="26" t="s">
        <v>3273</v>
      </c>
      <c r="D171" t="s">
        <v>345</v>
      </c>
      <c r="E171" s="27" t="s">
        <v>3274</v>
      </c>
      <c r="F171" s="28" t="s">
        <v>355</v>
      </c>
      <c r="G171" s="29">
        <v>15</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row>
    <row r="174" ht="105.6">
      <c r="A174" s="1" t="s">
        <v>342</v>
      </c>
      <c r="E174" s="27" t="s">
        <v>3275</v>
      </c>
    </row>
    <row r="175">
      <c r="A175" s="1" t="s">
        <v>333</v>
      </c>
      <c r="B175" s="1">
        <v>36</v>
      </c>
      <c r="C175" s="26" t="s">
        <v>3593</v>
      </c>
      <c r="D175" t="s">
        <v>345</v>
      </c>
      <c r="E175" s="27" t="s">
        <v>3594</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row>
    <row r="178" ht="105.6">
      <c r="A178" s="1" t="s">
        <v>342</v>
      </c>
      <c r="E178" s="27" t="s">
        <v>3275</v>
      </c>
    </row>
    <row r="179">
      <c r="A179" s="1" t="s">
        <v>333</v>
      </c>
      <c r="B179" s="1">
        <v>37</v>
      </c>
      <c r="C179" s="26" t="s">
        <v>1124</v>
      </c>
      <c r="D179" t="s">
        <v>345</v>
      </c>
      <c r="E179" s="27" t="s">
        <v>1125</v>
      </c>
      <c r="F179" s="28" t="s">
        <v>355</v>
      </c>
      <c r="G179" s="29">
        <v>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row>
    <row r="182" ht="92.4">
      <c r="A182" s="1" t="s">
        <v>342</v>
      </c>
      <c r="E182" s="27" t="s">
        <v>1127</v>
      </c>
    </row>
    <row r="183" ht="26.4">
      <c r="A183" s="1" t="s">
        <v>333</v>
      </c>
      <c r="B183" s="1">
        <v>38</v>
      </c>
      <c r="C183" s="26" t="s">
        <v>1074</v>
      </c>
      <c r="D183" t="s">
        <v>345</v>
      </c>
      <c r="E183" s="27" t="s">
        <v>1075</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row>
    <row r="186" ht="105.6">
      <c r="A186" s="1" t="s">
        <v>342</v>
      </c>
      <c r="E186" s="27" t="s">
        <v>1076</v>
      </c>
    </row>
    <row r="187" ht="39.6">
      <c r="A187" s="1" t="s">
        <v>333</v>
      </c>
      <c r="B187" s="1">
        <v>39</v>
      </c>
      <c r="C187" s="26" t="s">
        <v>1154</v>
      </c>
      <c r="D187" t="s">
        <v>345</v>
      </c>
      <c r="E187" s="27" t="s">
        <v>1155</v>
      </c>
      <c r="F187" s="28" t="s">
        <v>355</v>
      </c>
      <c r="G187" s="29">
        <v>10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row>
    <row r="190" ht="105.6">
      <c r="A190" s="1" t="s">
        <v>342</v>
      </c>
      <c r="E190" s="27" t="s">
        <v>1076</v>
      </c>
    </row>
    <row r="191" ht="26.4">
      <c r="A191" s="1" t="s">
        <v>333</v>
      </c>
      <c r="B191" s="1">
        <v>40</v>
      </c>
      <c r="C191" s="26" t="s">
        <v>1157</v>
      </c>
      <c r="D191" t="s">
        <v>345</v>
      </c>
      <c r="E191" s="27" t="s">
        <v>1158</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row>
    <row r="194" ht="92.4">
      <c r="A194" s="1" t="s">
        <v>342</v>
      </c>
      <c r="E194" s="27" t="s">
        <v>1159</v>
      </c>
    </row>
    <row r="195">
      <c r="A195" s="1" t="s">
        <v>333</v>
      </c>
      <c r="B195" s="1">
        <v>41</v>
      </c>
      <c r="C195" s="26" t="s">
        <v>353</v>
      </c>
      <c r="D195" t="s">
        <v>345</v>
      </c>
      <c r="E195" s="27" t="s">
        <v>354</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row>
    <row r="198" ht="79.2">
      <c r="A198" s="1" t="s">
        <v>342</v>
      </c>
      <c r="E198" s="27" t="s">
        <v>356</v>
      </c>
    </row>
    <row r="199">
      <c r="A199" s="1" t="s">
        <v>333</v>
      </c>
      <c r="B199" s="1">
        <v>42</v>
      </c>
      <c r="C199" s="26" t="s">
        <v>3352</v>
      </c>
      <c r="D199" t="s">
        <v>345</v>
      </c>
      <c r="E199" s="27" t="s">
        <v>3353</v>
      </c>
      <c r="F199" s="28" t="s">
        <v>355</v>
      </c>
      <c r="G199" s="29">
        <v>3</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3656</v>
      </c>
    </row>
    <row r="202" ht="79.2">
      <c r="A202" s="1" t="s">
        <v>342</v>
      </c>
      <c r="E202" s="27" t="s">
        <v>3351</v>
      </c>
    </row>
    <row r="203">
      <c r="A203" s="1" t="s">
        <v>333</v>
      </c>
      <c r="B203" s="1">
        <v>43</v>
      </c>
      <c r="C203" s="26" t="s">
        <v>3348</v>
      </c>
      <c r="D203" t="s">
        <v>345</v>
      </c>
      <c r="E203" s="27" t="s">
        <v>3349</v>
      </c>
      <c r="F203" s="28" t="s">
        <v>355</v>
      </c>
      <c r="G203" s="29">
        <v>7</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3657</v>
      </c>
    </row>
    <row r="206" ht="79.2">
      <c r="A206" s="1" t="s">
        <v>342</v>
      </c>
      <c r="E206" s="27" t="s">
        <v>3351</v>
      </c>
    </row>
    <row r="207">
      <c r="A207" s="1" t="s">
        <v>333</v>
      </c>
      <c r="B207" s="1">
        <v>44</v>
      </c>
      <c r="C207" s="26" t="s">
        <v>3355</v>
      </c>
      <c r="D207" t="s">
        <v>345</v>
      </c>
      <c r="E207" s="27" t="s">
        <v>3356</v>
      </c>
      <c r="F207" s="28" t="s">
        <v>355</v>
      </c>
      <c r="G207" s="29">
        <v>14</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3658</v>
      </c>
    </row>
    <row r="210" ht="79.2">
      <c r="A210" s="1" t="s">
        <v>342</v>
      </c>
      <c r="E210" s="27" t="s">
        <v>3351</v>
      </c>
    </row>
    <row r="211">
      <c r="A211" s="1" t="s">
        <v>333</v>
      </c>
      <c r="B211" s="1">
        <v>45</v>
      </c>
      <c r="C211" s="26" t="s">
        <v>1160</v>
      </c>
      <c r="D211" t="s">
        <v>345</v>
      </c>
      <c r="E211" s="27" t="s">
        <v>1161</v>
      </c>
      <c r="F211" s="28" t="s">
        <v>431</v>
      </c>
      <c r="G211" s="29">
        <v>60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92.4">
      <c r="A214" s="1" t="s">
        <v>342</v>
      </c>
      <c r="E214" s="27" t="s">
        <v>1163</v>
      </c>
    </row>
    <row r="215">
      <c r="A215" s="1" t="s">
        <v>333</v>
      </c>
      <c r="B215" s="1">
        <v>46</v>
      </c>
      <c r="C215" s="26" t="s">
        <v>1164</v>
      </c>
      <c r="D215" t="s">
        <v>345</v>
      </c>
      <c r="E215" s="27" t="s">
        <v>1165</v>
      </c>
      <c r="F215" s="28" t="s">
        <v>431</v>
      </c>
      <c r="G215" s="29">
        <v>60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92.4">
      <c r="A218" s="1" t="s">
        <v>342</v>
      </c>
      <c r="E218" s="27" t="s">
        <v>1167</v>
      </c>
    </row>
    <row r="219">
      <c r="A219" s="1" t="s">
        <v>333</v>
      </c>
      <c r="B219" s="1">
        <v>47</v>
      </c>
      <c r="C219" s="26" t="s">
        <v>1168</v>
      </c>
      <c r="D219" t="s">
        <v>345</v>
      </c>
      <c r="E219" s="27" t="s">
        <v>1169</v>
      </c>
      <c r="F219" s="28" t="s">
        <v>431</v>
      </c>
      <c r="G219" s="29">
        <v>60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1170</v>
      </c>
    </row>
    <row r="223">
      <c r="A223" s="1" t="s">
        <v>333</v>
      </c>
      <c r="B223" s="1">
        <v>48</v>
      </c>
      <c r="C223" s="26" t="s">
        <v>1171</v>
      </c>
      <c r="D223" t="s">
        <v>345</v>
      </c>
      <c r="E223" s="27" t="s">
        <v>1172</v>
      </c>
      <c r="F223" s="28" t="s">
        <v>431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row>
    <row r="226" ht="92.4">
      <c r="A226" s="1" t="s">
        <v>342</v>
      </c>
      <c r="E226" s="27" t="s">
        <v>1173</v>
      </c>
    </row>
    <row r="227">
      <c r="A227" s="1" t="s">
        <v>333</v>
      </c>
      <c r="B227" s="1">
        <v>49</v>
      </c>
      <c r="C227" s="26" t="s">
        <v>3395</v>
      </c>
      <c r="D227" t="s">
        <v>345</v>
      </c>
      <c r="E227" s="27" t="s">
        <v>3396</v>
      </c>
      <c r="F227" s="28" t="s">
        <v>431</v>
      </c>
      <c r="G227" s="29">
        <v>80</v>
      </c>
      <c r="H227" s="28">
        <v>0</v>
      </c>
      <c r="I227" s="30">
        <f>ROUND(G227*H227,P4)</f>
        <v>0</v>
      </c>
      <c r="L227" s="30">
        <v>0</v>
      </c>
      <c r="M227" s="24">
        <f>ROUND(G227*L227,P4)</f>
        <v>0</v>
      </c>
      <c r="N227" s="25" t="s">
        <v>1028</v>
      </c>
      <c r="O227" s="31">
        <f>M227*AA227</f>
        <v>0</v>
      </c>
      <c r="P227" s="1">
        <v>3</v>
      </c>
      <c r="AA227" s="1">
        <f>IF(P227=1,$O$3,IF(P227=2,$O$4,$O$5))</f>
        <v>0</v>
      </c>
    </row>
    <row r="228">
      <c r="A228" s="1" t="s">
        <v>339</v>
      </c>
      <c r="E228" s="27" t="s">
        <v>349</v>
      </c>
    </row>
    <row r="229">
      <c r="A229" s="1" t="s">
        <v>341</v>
      </c>
    </row>
    <row r="230" ht="145.2">
      <c r="A230" s="1" t="s">
        <v>342</v>
      </c>
      <c r="E230" s="27" t="s">
        <v>3397</v>
      </c>
    </row>
    <row r="231">
      <c r="A231" s="1" t="s">
        <v>330</v>
      </c>
      <c r="C231" s="22" t="s">
        <v>1374</v>
      </c>
      <c r="E231" s="23" t="s">
        <v>1375</v>
      </c>
      <c r="L231" s="24">
        <f>SUMIFS(L232:L243,A232:A243,"P")</f>
        <v>0</v>
      </c>
      <c r="M231" s="24">
        <f>SUMIFS(M232:M243,A232:A243,"P")</f>
        <v>0</v>
      </c>
      <c r="N231" s="25"/>
    </row>
    <row r="232" ht="26.4">
      <c r="A232" s="1" t="s">
        <v>333</v>
      </c>
      <c r="B232" s="1">
        <v>56</v>
      </c>
      <c r="C232" s="26" t="s">
        <v>334</v>
      </c>
      <c r="D232" t="s">
        <v>335</v>
      </c>
      <c r="E232" s="27" t="s">
        <v>336</v>
      </c>
      <c r="F232" s="28" t="s">
        <v>337</v>
      </c>
      <c r="G232" s="29">
        <v>0.029999999999999999</v>
      </c>
      <c r="H232" s="28">
        <v>0</v>
      </c>
      <c r="I232" s="30">
        <f>ROUND(G232*H232,P4)</f>
        <v>0</v>
      </c>
      <c r="L232" s="30">
        <v>0</v>
      </c>
      <c r="M232" s="24">
        <f>ROUND(G232*L232,P4)</f>
        <v>0</v>
      </c>
      <c r="N232" s="25" t="s">
        <v>338</v>
      </c>
      <c r="O232" s="31">
        <f>M232*AA232</f>
        <v>0</v>
      </c>
      <c r="P232" s="1">
        <v>3</v>
      </c>
      <c r="AA232" s="1">
        <f>IF(P232=1,$O$3,IF(P232=2,$O$4,$O$5))</f>
        <v>0</v>
      </c>
    </row>
    <row r="233" ht="26.4">
      <c r="A233" s="1" t="s">
        <v>339</v>
      </c>
      <c r="E233" s="27" t="s">
        <v>340</v>
      </c>
    </row>
    <row r="234">
      <c r="A234" s="1" t="s">
        <v>341</v>
      </c>
    </row>
    <row r="235" ht="158.4">
      <c r="A235" s="1" t="s">
        <v>342</v>
      </c>
      <c r="E235" s="27" t="s">
        <v>343</v>
      </c>
    </row>
    <row r="236" ht="26.4">
      <c r="A236" s="1" t="s">
        <v>333</v>
      </c>
      <c r="B236" s="1">
        <v>57</v>
      </c>
      <c r="C236" s="26" t="s">
        <v>1377</v>
      </c>
      <c r="D236" t="s">
        <v>1378</v>
      </c>
      <c r="E236" s="27" t="s">
        <v>1379</v>
      </c>
      <c r="F236" s="28" t="s">
        <v>337</v>
      </c>
      <c r="G236" s="29">
        <v>0.02</v>
      </c>
      <c r="H236" s="28">
        <v>0</v>
      </c>
      <c r="I236" s="30">
        <f>ROUND(G236*H236,P4)</f>
        <v>0</v>
      </c>
      <c r="L236" s="30">
        <v>0</v>
      </c>
      <c r="M236" s="24">
        <f>ROUND(G236*L236,P4)</f>
        <v>0</v>
      </c>
      <c r="N236" s="25" t="s">
        <v>338</v>
      </c>
      <c r="O236" s="31">
        <f>M236*AA236</f>
        <v>0</v>
      </c>
      <c r="P236" s="1">
        <v>3</v>
      </c>
      <c r="AA236" s="1">
        <f>IF(P236=1,$O$3,IF(P236=2,$O$4,$O$5))</f>
        <v>0</v>
      </c>
    </row>
    <row r="237" ht="26.4">
      <c r="A237" s="1" t="s">
        <v>339</v>
      </c>
      <c r="E237" s="27" t="s">
        <v>340</v>
      </c>
    </row>
    <row r="238">
      <c r="A238" s="1" t="s">
        <v>341</v>
      </c>
    </row>
    <row r="239" ht="158.4">
      <c r="A239" s="1" t="s">
        <v>342</v>
      </c>
      <c r="E239" s="27" t="s">
        <v>343</v>
      </c>
    </row>
    <row r="240" ht="26.4">
      <c r="A240" s="1" t="s">
        <v>333</v>
      </c>
      <c r="B240" s="1">
        <v>58</v>
      </c>
      <c r="C240" s="26" t="s">
        <v>471</v>
      </c>
      <c r="D240" t="s">
        <v>472</v>
      </c>
      <c r="E240" s="27" t="s">
        <v>473</v>
      </c>
      <c r="F240" s="28" t="s">
        <v>337</v>
      </c>
      <c r="G240" s="29">
        <v>0.050000000000000003</v>
      </c>
      <c r="H240" s="28">
        <v>0</v>
      </c>
      <c r="I240" s="30">
        <f>ROUND(G240*H240,P4)</f>
        <v>0</v>
      </c>
      <c r="L240" s="30">
        <v>0</v>
      </c>
      <c r="M240" s="24">
        <f>ROUND(G240*L240,P4)</f>
        <v>0</v>
      </c>
      <c r="N240" s="25" t="s">
        <v>338</v>
      </c>
      <c r="O240" s="31">
        <f>M240*AA240</f>
        <v>0</v>
      </c>
      <c r="P240" s="1">
        <v>3</v>
      </c>
      <c r="AA240" s="1">
        <f>IF(P240=1,$O$3,IF(P240=2,$O$4,$O$5))</f>
        <v>0</v>
      </c>
    </row>
    <row r="241" ht="26.4">
      <c r="A241" s="1" t="s">
        <v>339</v>
      </c>
      <c r="E241" s="27" t="s">
        <v>340</v>
      </c>
    </row>
    <row r="242">
      <c r="A242" s="1" t="s">
        <v>341</v>
      </c>
    </row>
    <row r="243" ht="158.4">
      <c r="A243" s="1" t="s">
        <v>342</v>
      </c>
      <c r="E24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COUNTIFS(L8:L99,"=0",A8:A99,"P")+COUNTIFS(L8:L99,"",A8:A99,"P")+SUM(Q8:Q99)</f>
        <v>0</v>
      </c>
    </row>
    <row r="8">
      <c r="A8" s="1" t="s">
        <v>328</v>
      </c>
      <c r="C8" s="22" t="s">
        <v>3659</v>
      </c>
      <c r="E8" s="23" t="s">
        <v>97</v>
      </c>
      <c r="L8" s="24">
        <f>L9+L14</f>
        <v>0</v>
      </c>
      <c r="M8" s="24">
        <f>M9+M14</f>
        <v>0</v>
      </c>
      <c r="N8" s="25"/>
    </row>
    <row r="9">
      <c r="A9" s="1" t="s">
        <v>330</v>
      </c>
      <c r="C9" s="22" t="s">
        <v>3193</v>
      </c>
      <c r="E9" s="23" t="s">
        <v>3194</v>
      </c>
      <c r="L9" s="24">
        <f>SUMIFS(L10:L13,A10:A13,"P")</f>
        <v>0</v>
      </c>
      <c r="M9" s="24">
        <f>SUMIFS(M10:M13,A10:A13,"P")</f>
        <v>0</v>
      </c>
      <c r="N9" s="25"/>
    </row>
    <row r="10" ht="26.4">
      <c r="A10" s="1" t="s">
        <v>333</v>
      </c>
      <c r="B10" s="1">
        <v>1</v>
      </c>
      <c r="C10" s="26" t="s">
        <v>3195</v>
      </c>
      <c r="D10" t="s">
        <v>345</v>
      </c>
      <c r="E10" s="27" t="s">
        <v>3196</v>
      </c>
      <c r="F10" s="28" t="s">
        <v>361</v>
      </c>
      <c r="G10" s="29">
        <v>30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1876</v>
      </c>
    </row>
    <row r="13" ht="132">
      <c r="A13" s="1" t="s">
        <v>342</v>
      </c>
      <c r="E13" s="27" t="s">
        <v>1542</v>
      </c>
    </row>
    <row r="14">
      <c r="A14" s="1" t="s">
        <v>330</v>
      </c>
      <c r="C14" s="22" t="s">
        <v>1088</v>
      </c>
      <c r="E14" s="23" t="s">
        <v>1089</v>
      </c>
      <c r="L14" s="24">
        <f>SUMIFS(L15:L98,A15:A98,"P")</f>
        <v>0</v>
      </c>
      <c r="M14" s="24">
        <f>SUMIFS(M15:M98,A15:A98,"P")</f>
        <v>0</v>
      </c>
      <c r="N14" s="25"/>
    </row>
    <row r="15">
      <c r="A15" s="1" t="s">
        <v>333</v>
      </c>
      <c r="B15" s="1">
        <v>2</v>
      </c>
      <c r="C15" s="26" t="s">
        <v>1107</v>
      </c>
      <c r="D15" t="s">
        <v>345</v>
      </c>
      <c r="E15" s="27" t="s">
        <v>1108</v>
      </c>
      <c r="F15" s="28" t="s">
        <v>361</v>
      </c>
      <c r="G15" s="29">
        <v>30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1876</v>
      </c>
    </row>
    <row r="18" ht="79.2">
      <c r="A18" s="1" t="s">
        <v>342</v>
      </c>
      <c r="E18" s="27" t="s">
        <v>906</v>
      </c>
    </row>
    <row r="19" ht="26.4">
      <c r="A19" s="1" t="s">
        <v>333</v>
      </c>
      <c r="B19" s="1">
        <v>3</v>
      </c>
      <c r="C19" s="26" t="s">
        <v>1117</v>
      </c>
      <c r="D19" t="s">
        <v>345</v>
      </c>
      <c r="E19" s="27" t="s">
        <v>1118</v>
      </c>
      <c r="F19" s="28" t="s">
        <v>355</v>
      </c>
      <c r="G19" s="29">
        <v>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2119</v>
      </c>
    </row>
    <row r="22" ht="92.4">
      <c r="A22" s="1" t="s">
        <v>342</v>
      </c>
      <c r="E22" s="27" t="s">
        <v>1113</v>
      </c>
    </row>
    <row r="23">
      <c r="A23" s="1" t="s">
        <v>333</v>
      </c>
      <c r="B23" s="1">
        <v>4</v>
      </c>
      <c r="C23" s="26" t="s">
        <v>1120</v>
      </c>
      <c r="D23" t="s">
        <v>345</v>
      </c>
      <c r="E23" s="27" t="s">
        <v>1121</v>
      </c>
      <c r="F23" s="28" t="s">
        <v>361</v>
      </c>
      <c r="G23" s="29">
        <v>30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1876</v>
      </c>
    </row>
    <row r="26" ht="79.2">
      <c r="A26" s="1" t="s">
        <v>342</v>
      </c>
      <c r="E26" s="27" t="s">
        <v>1123</v>
      </c>
    </row>
    <row r="27">
      <c r="A27" s="1" t="s">
        <v>333</v>
      </c>
      <c r="B27" s="1">
        <v>5</v>
      </c>
      <c r="C27" s="26" t="s">
        <v>1124</v>
      </c>
      <c r="D27" t="s">
        <v>345</v>
      </c>
      <c r="E27" s="27" t="s">
        <v>1125</v>
      </c>
      <c r="F27" s="28" t="s">
        <v>355</v>
      </c>
      <c r="G27" s="29">
        <v>4</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2119</v>
      </c>
    </row>
    <row r="30" ht="92.4">
      <c r="A30" s="1" t="s">
        <v>342</v>
      </c>
      <c r="E30" s="27" t="s">
        <v>1127</v>
      </c>
    </row>
    <row r="31">
      <c r="A31" s="1" t="s">
        <v>333</v>
      </c>
      <c r="B31" s="1">
        <v>6</v>
      </c>
      <c r="C31" s="26" t="s">
        <v>1143</v>
      </c>
      <c r="D31" t="s">
        <v>345</v>
      </c>
      <c r="E31" s="27" t="s">
        <v>1144</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1033</v>
      </c>
    </row>
    <row r="34" ht="105.6">
      <c r="A34" s="1" t="s">
        <v>342</v>
      </c>
      <c r="E34" s="27" t="s">
        <v>1146</v>
      </c>
    </row>
    <row r="35" ht="39.6">
      <c r="A35" s="1" t="s">
        <v>333</v>
      </c>
      <c r="B35" s="1">
        <v>7</v>
      </c>
      <c r="C35" s="26" t="s">
        <v>3219</v>
      </c>
      <c r="D35" t="s">
        <v>345</v>
      </c>
      <c r="E35" s="27" t="s">
        <v>3220</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1033</v>
      </c>
    </row>
    <row r="38" ht="158.4">
      <c r="A38" s="1" t="s">
        <v>342</v>
      </c>
      <c r="E38" s="27" t="s">
        <v>3221</v>
      </c>
    </row>
    <row r="39" ht="26.4">
      <c r="A39" s="1" t="s">
        <v>333</v>
      </c>
      <c r="B39" s="1">
        <v>8</v>
      </c>
      <c r="C39" s="26" t="s">
        <v>3224</v>
      </c>
      <c r="D39" t="s">
        <v>345</v>
      </c>
      <c r="E39" s="27" t="s">
        <v>3225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1033</v>
      </c>
    </row>
    <row r="42" ht="158.4">
      <c r="A42" s="1" t="s">
        <v>342</v>
      </c>
      <c r="E42" s="27" t="s">
        <v>3221</v>
      </c>
    </row>
    <row r="43">
      <c r="A43" s="1" t="s">
        <v>333</v>
      </c>
      <c r="B43" s="1">
        <v>9</v>
      </c>
      <c r="C43" s="26" t="s">
        <v>3660</v>
      </c>
      <c r="D43" t="s">
        <v>345</v>
      </c>
      <c r="E43" s="27" t="s">
        <v>3661</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1029</v>
      </c>
    </row>
    <row r="46" ht="171.6">
      <c r="A46" s="1" t="s">
        <v>342</v>
      </c>
      <c r="E46" s="27" t="s">
        <v>3231</v>
      </c>
    </row>
    <row r="47">
      <c r="A47" s="1" t="s">
        <v>333</v>
      </c>
      <c r="B47" s="1">
        <v>10</v>
      </c>
      <c r="C47" s="26" t="s">
        <v>3232</v>
      </c>
      <c r="D47" t="s">
        <v>345</v>
      </c>
      <c r="E47" s="27" t="s">
        <v>3233</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1029</v>
      </c>
    </row>
    <row r="50" ht="171.6">
      <c r="A50" s="1" t="s">
        <v>342</v>
      </c>
      <c r="E50" s="27" t="s">
        <v>3231</v>
      </c>
    </row>
    <row r="51" ht="26.4">
      <c r="A51" s="1" t="s">
        <v>333</v>
      </c>
      <c r="B51" s="1">
        <v>11</v>
      </c>
      <c r="C51" s="26" t="s">
        <v>3234</v>
      </c>
      <c r="D51" t="s">
        <v>345</v>
      </c>
      <c r="E51" s="27" t="s">
        <v>3235</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1033</v>
      </c>
    </row>
    <row r="54" ht="171.6">
      <c r="A54" s="1" t="s">
        <v>342</v>
      </c>
      <c r="E54" s="27" t="s">
        <v>3231</v>
      </c>
    </row>
    <row r="55">
      <c r="A55" s="1" t="s">
        <v>333</v>
      </c>
      <c r="B55" s="1">
        <v>12</v>
      </c>
      <c r="C55" s="26" t="s">
        <v>3662</v>
      </c>
      <c r="D55" t="s">
        <v>345</v>
      </c>
      <c r="E55" s="27" t="s">
        <v>3663</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1029</v>
      </c>
    </row>
    <row r="58" ht="171.6">
      <c r="A58" s="1" t="s">
        <v>342</v>
      </c>
      <c r="E58" s="27" t="s">
        <v>3240</v>
      </c>
    </row>
    <row r="59">
      <c r="A59" s="1" t="s">
        <v>333</v>
      </c>
      <c r="B59" s="1">
        <v>13</v>
      </c>
      <c r="C59" s="26" t="s">
        <v>3664</v>
      </c>
      <c r="D59" t="s">
        <v>345</v>
      </c>
      <c r="E59" s="27" t="s">
        <v>3665</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1029</v>
      </c>
    </row>
    <row r="62" ht="184.8">
      <c r="A62" s="1" t="s">
        <v>342</v>
      </c>
      <c r="E62" s="27" t="s">
        <v>3245</v>
      </c>
    </row>
    <row r="63">
      <c r="A63" s="1" t="s">
        <v>333</v>
      </c>
      <c r="B63" s="1">
        <v>14</v>
      </c>
      <c r="C63" s="26" t="s">
        <v>3257</v>
      </c>
      <c r="D63" t="s">
        <v>345</v>
      </c>
      <c r="E63" s="27" t="s">
        <v>3258</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1029</v>
      </c>
    </row>
    <row r="66" ht="145.2">
      <c r="A66" s="1" t="s">
        <v>342</v>
      </c>
      <c r="E66" s="27" t="s">
        <v>3259</v>
      </c>
    </row>
    <row r="67" ht="26.4">
      <c r="A67" s="1" t="s">
        <v>333</v>
      </c>
      <c r="B67" s="1">
        <v>15</v>
      </c>
      <c r="C67" s="26" t="s">
        <v>3269</v>
      </c>
      <c r="D67" t="s">
        <v>345</v>
      </c>
      <c r="E67" s="27" t="s">
        <v>3270</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1029</v>
      </c>
    </row>
    <row r="70" ht="92.4">
      <c r="A70" s="1" t="s">
        <v>342</v>
      </c>
      <c r="E70" s="27" t="s">
        <v>3166</v>
      </c>
    </row>
    <row r="71" ht="26.4">
      <c r="A71" s="1" t="s">
        <v>333</v>
      </c>
      <c r="B71" s="1">
        <v>16</v>
      </c>
      <c r="C71" s="26" t="s">
        <v>3271</v>
      </c>
      <c r="D71" t="s">
        <v>345</v>
      </c>
      <c r="E71" s="27" t="s">
        <v>3272</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1029</v>
      </c>
    </row>
    <row r="74" ht="92.4">
      <c r="A74" s="1" t="s">
        <v>342</v>
      </c>
      <c r="E74" s="27" t="s">
        <v>3166</v>
      </c>
    </row>
    <row r="75" ht="26.4">
      <c r="A75" s="1" t="s">
        <v>333</v>
      </c>
      <c r="B75" s="1">
        <v>17</v>
      </c>
      <c r="C75" s="26" t="s">
        <v>1074</v>
      </c>
      <c r="D75" t="s">
        <v>345</v>
      </c>
      <c r="E75" s="27" t="s">
        <v>1075</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1029</v>
      </c>
    </row>
    <row r="78" ht="105.6">
      <c r="A78" s="1" t="s">
        <v>342</v>
      </c>
      <c r="E78" s="27" t="s">
        <v>1076</v>
      </c>
    </row>
    <row r="79" ht="26.4">
      <c r="A79" s="1" t="s">
        <v>333</v>
      </c>
      <c r="B79" s="1">
        <v>18</v>
      </c>
      <c r="C79" s="26" t="s">
        <v>1157</v>
      </c>
      <c r="D79" t="s">
        <v>345</v>
      </c>
      <c r="E79" s="27" t="s">
        <v>1158</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1029</v>
      </c>
    </row>
    <row r="82" ht="92.4">
      <c r="A82" s="1" t="s">
        <v>342</v>
      </c>
      <c r="E82" s="27" t="s">
        <v>1159</v>
      </c>
    </row>
    <row r="83">
      <c r="A83" s="1" t="s">
        <v>333</v>
      </c>
      <c r="B83" s="1">
        <v>19</v>
      </c>
      <c r="C83" s="26" t="s">
        <v>1160</v>
      </c>
      <c r="D83" t="s">
        <v>345</v>
      </c>
      <c r="E83" s="27" t="s">
        <v>1161</v>
      </c>
      <c r="F83" s="28" t="s">
        <v>431</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2128</v>
      </c>
    </row>
    <row r="86" ht="92.4">
      <c r="A86" s="1" t="s">
        <v>342</v>
      </c>
      <c r="E86" s="27" t="s">
        <v>1163</v>
      </c>
    </row>
    <row r="87">
      <c r="A87" s="1" t="s">
        <v>333</v>
      </c>
      <c r="B87" s="1">
        <v>20</v>
      </c>
      <c r="C87" s="26" t="s">
        <v>1164</v>
      </c>
      <c r="D87" t="s">
        <v>345</v>
      </c>
      <c r="E87" s="27" t="s">
        <v>1165</v>
      </c>
      <c r="F87" s="28" t="s">
        <v>431</v>
      </c>
      <c r="G87" s="29">
        <v>8</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2128</v>
      </c>
    </row>
    <row r="90" ht="92.4">
      <c r="A90" s="1" t="s">
        <v>342</v>
      </c>
      <c r="E90" s="27" t="s">
        <v>1167</v>
      </c>
    </row>
    <row r="91">
      <c r="A91" s="1" t="s">
        <v>333</v>
      </c>
      <c r="B91" s="1">
        <v>21</v>
      </c>
      <c r="C91" s="26" t="s">
        <v>1168</v>
      </c>
      <c r="D91" t="s">
        <v>345</v>
      </c>
      <c r="E91" s="27" t="s">
        <v>1169</v>
      </c>
      <c r="F91" s="28" t="s">
        <v>431</v>
      </c>
      <c r="G91" s="29">
        <v>8</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2128</v>
      </c>
    </row>
    <row r="94" ht="92.4">
      <c r="A94" s="1" t="s">
        <v>342</v>
      </c>
      <c r="E94" s="27" t="s">
        <v>1170</v>
      </c>
    </row>
    <row r="95">
      <c r="A95" s="1" t="s">
        <v>333</v>
      </c>
      <c r="B95" s="1">
        <v>22</v>
      </c>
      <c r="C95" s="26" t="s">
        <v>1171</v>
      </c>
      <c r="D95" t="s">
        <v>345</v>
      </c>
      <c r="E95" s="27" t="s">
        <v>1172</v>
      </c>
      <c r="F95" s="28" t="s">
        <v>431</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2128</v>
      </c>
    </row>
    <row r="98" ht="92.4">
      <c r="A98" s="1" t="s">
        <v>342</v>
      </c>
      <c r="E98" s="27" t="s">
        <v>1173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COUNTIFS(L8:L71,"=0",A8:A71,"P")+COUNTIFS(L8:L71,"",A8:A71,"P")+SUM(Q8:Q71)</f>
        <v>0</v>
      </c>
    </row>
    <row r="8">
      <c r="A8" s="1" t="s">
        <v>328</v>
      </c>
      <c r="C8" s="22" t="s">
        <v>3666</v>
      </c>
      <c r="E8" s="23" t="s">
        <v>99</v>
      </c>
      <c r="L8" s="24">
        <f>L9+L22</f>
        <v>0</v>
      </c>
      <c r="M8" s="24">
        <f>M9+M22</f>
        <v>0</v>
      </c>
      <c r="N8" s="25"/>
    </row>
    <row r="9">
      <c r="A9" s="1" t="s">
        <v>330</v>
      </c>
      <c r="C9" s="22" t="s">
        <v>3193</v>
      </c>
      <c r="E9" s="23" t="s">
        <v>3667</v>
      </c>
      <c r="L9" s="24">
        <f>SUMIFS(L10:L21,A10:A21,"P")</f>
        <v>0</v>
      </c>
      <c r="M9" s="24">
        <f>SUMIFS(M10:M21,A10:A21,"P")</f>
        <v>0</v>
      </c>
      <c r="N9" s="25"/>
    </row>
    <row r="10" ht="26.4">
      <c r="A10" s="1" t="s">
        <v>333</v>
      </c>
      <c r="B10" s="1">
        <v>1</v>
      </c>
      <c r="C10" s="26" t="s">
        <v>3668</v>
      </c>
      <c r="D10" t="s">
        <v>345</v>
      </c>
      <c r="E10" s="27" t="s">
        <v>3669</v>
      </c>
      <c r="F10" s="28" t="s">
        <v>361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3670</v>
      </c>
    </row>
    <row r="13" ht="132">
      <c r="A13" s="1" t="s">
        <v>342</v>
      </c>
      <c r="E13" s="27" t="s">
        <v>1465</v>
      </c>
    </row>
    <row r="14">
      <c r="A14" s="1" t="s">
        <v>333</v>
      </c>
      <c r="B14" s="1">
        <v>2</v>
      </c>
      <c r="C14" s="26" t="s">
        <v>3413</v>
      </c>
      <c r="D14" t="s">
        <v>345</v>
      </c>
      <c r="E14" s="27" t="s">
        <v>3414</v>
      </c>
      <c r="F14" s="28" t="s">
        <v>355</v>
      </c>
      <c r="G14" s="29">
        <v>80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3671</v>
      </c>
    </row>
    <row r="17" ht="105.6">
      <c r="A17" s="1" t="s">
        <v>342</v>
      </c>
      <c r="E17" s="27" t="s">
        <v>2125</v>
      </c>
    </row>
    <row r="18" ht="26.4">
      <c r="A18" s="1" t="s">
        <v>333</v>
      </c>
      <c r="B18" s="1">
        <v>3</v>
      </c>
      <c r="C18" s="26" t="s">
        <v>3117</v>
      </c>
      <c r="D18" t="s">
        <v>345</v>
      </c>
      <c r="E18" s="27" t="s">
        <v>3118</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3672</v>
      </c>
    </row>
    <row r="21" ht="39.6">
      <c r="A21" s="1" t="s">
        <v>342</v>
      </c>
      <c r="E21" s="27" t="s">
        <v>1485</v>
      </c>
    </row>
    <row r="22">
      <c r="A22" s="1" t="s">
        <v>330</v>
      </c>
      <c r="C22" s="22" t="s">
        <v>1088</v>
      </c>
      <c r="E22" s="23" t="s">
        <v>3673</v>
      </c>
      <c r="L22" s="24">
        <f>SUMIFS(L23:L70,A23:A70,"P")</f>
        <v>0</v>
      </c>
      <c r="M22" s="24">
        <f>SUMIFS(M23:M70,A23:A70,"P")</f>
        <v>0</v>
      </c>
      <c r="N22" s="25"/>
    </row>
    <row r="23">
      <c r="A23" s="1" t="s">
        <v>333</v>
      </c>
      <c r="B23" s="1">
        <v>4</v>
      </c>
      <c r="C23" s="26" t="s">
        <v>3359</v>
      </c>
      <c r="D23" t="s">
        <v>345</v>
      </c>
      <c r="E23" s="27" t="s">
        <v>3360</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3674</v>
      </c>
    </row>
    <row r="26" ht="105.6">
      <c r="A26" s="1" t="s">
        <v>342</v>
      </c>
      <c r="E26" s="27" t="s">
        <v>3362</v>
      </c>
    </row>
    <row r="27">
      <c r="A27" s="1" t="s">
        <v>333</v>
      </c>
      <c r="B27" s="1">
        <v>5</v>
      </c>
      <c r="C27" s="26" t="s">
        <v>1712</v>
      </c>
      <c r="D27" t="s">
        <v>345</v>
      </c>
      <c r="E27" s="27" t="s">
        <v>1713</v>
      </c>
      <c r="F27" s="28" t="s">
        <v>355</v>
      </c>
      <c r="G27" s="29">
        <v>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3675</v>
      </c>
    </row>
    <row r="30" ht="79.2">
      <c r="A30" s="1" t="s">
        <v>342</v>
      </c>
      <c r="E30" s="27" t="s">
        <v>1715</v>
      </c>
    </row>
    <row r="31">
      <c r="A31" s="1" t="s">
        <v>333</v>
      </c>
      <c r="B31" s="1">
        <v>6</v>
      </c>
      <c r="C31" s="26" t="s">
        <v>1093</v>
      </c>
      <c r="D31" t="s">
        <v>345</v>
      </c>
      <c r="E31" s="27" t="s">
        <v>1094</v>
      </c>
      <c r="F31" s="28" t="s">
        <v>355</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3674</v>
      </c>
    </row>
    <row r="34" ht="92.4">
      <c r="A34" s="1" t="s">
        <v>342</v>
      </c>
      <c r="E34" s="27" t="s">
        <v>1095</v>
      </c>
    </row>
    <row r="35">
      <c r="A35" s="1" t="s">
        <v>333</v>
      </c>
      <c r="B35" s="1">
        <v>7</v>
      </c>
      <c r="C35" s="26" t="s">
        <v>3496</v>
      </c>
      <c r="D35" t="s">
        <v>345</v>
      </c>
      <c r="E35" s="27" t="s">
        <v>3497</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3676</v>
      </c>
    </row>
    <row r="38" ht="92.4">
      <c r="A38" s="1" t="s">
        <v>342</v>
      </c>
      <c r="E38" s="27" t="s">
        <v>3166</v>
      </c>
    </row>
    <row r="39" ht="26.4">
      <c r="A39" s="1" t="s">
        <v>333</v>
      </c>
      <c r="B39" s="1">
        <v>8</v>
      </c>
      <c r="C39" s="26" t="s">
        <v>3494</v>
      </c>
      <c r="D39" t="s">
        <v>345</v>
      </c>
      <c r="E39" s="27" t="s">
        <v>3495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3676</v>
      </c>
    </row>
    <row r="42" ht="92.4">
      <c r="A42" s="1" t="s">
        <v>342</v>
      </c>
      <c r="E42" s="27" t="s">
        <v>3166</v>
      </c>
    </row>
    <row r="43" ht="26.4">
      <c r="A43" s="1" t="s">
        <v>333</v>
      </c>
      <c r="B43" s="1">
        <v>9</v>
      </c>
      <c r="C43" s="26" t="s">
        <v>3677</v>
      </c>
      <c r="D43" t="s">
        <v>345</v>
      </c>
      <c r="E43" s="27" t="s">
        <v>3678</v>
      </c>
      <c r="F43" s="28" t="s">
        <v>355</v>
      </c>
      <c r="G43" s="29">
        <v>2</v>
      </c>
      <c r="H43" s="28">
        <v>0</v>
      </c>
      <c r="I43" s="30">
        <f>ROUND(G43*H43,P4)</f>
        <v>0</v>
      </c>
      <c r="L43" s="30">
        <v>0</v>
      </c>
      <c r="M43" s="24">
        <f>ROUND(G43*L43,P4)</f>
        <v>0</v>
      </c>
      <c r="N43" s="25" t="s">
        <v>1028</v>
      </c>
      <c r="O43" s="31">
        <f>M43*AA43</f>
        <v>0</v>
      </c>
      <c r="P43" s="1">
        <v>3</v>
      </c>
      <c r="AA43" s="1">
        <f>IF(P43=1,$O$3,IF(P43=2,$O$4,$O$5))</f>
        <v>0</v>
      </c>
    </row>
    <row r="44">
      <c r="A44" s="1" t="s">
        <v>339</v>
      </c>
      <c r="E44" s="27" t="s">
        <v>349</v>
      </c>
    </row>
    <row r="45">
      <c r="A45" s="1" t="s">
        <v>341</v>
      </c>
      <c r="E45" s="32" t="s">
        <v>3676</v>
      </c>
    </row>
    <row r="46" ht="92.4">
      <c r="A46" s="1" t="s">
        <v>342</v>
      </c>
      <c r="E46" s="27" t="s">
        <v>3166</v>
      </c>
    </row>
    <row r="47">
      <c r="A47" s="1" t="s">
        <v>333</v>
      </c>
      <c r="B47" s="1">
        <v>10</v>
      </c>
      <c r="C47" s="26" t="s">
        <v>3679</v>
      </c>
      <c r="D47" t="s">
        <v>345</v>
      </c>
      <c r="E47" s="27" t="s">
        <v>3680</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3676</v>
      </c>
    </row>
    <row r="50" ht="92.4">
      <c r="A50" s="1" t="s">
        <v>342</v>
      </c>
      <c r="E50" s="27" t="s">
        <v>3166</v>
      </c>
    </row>
    <row r="51" ht="26.4">
      <c r="A51" s="1" t="s">
        <v>333</v>
      </c>
      <c r="B51" s="1">
        <v>11</v>
      </c>
      <c r="C51" s="26" t="s">
        <v>3681</v>
      </c>
      <c r="D51" t="s">
        <v>345</v>
      </c>
      <c r="E51" s="27" t="s">
        <v>3682</v>
      </c>
      <c r="F51" s="28" t="s">
        <v>355</v>
      </c>
      <c r="G51" s="29">
        <v>2</v>
      </c>
      <c r="H51" s="28">
        <v>0</v>
      </c>
      <c r="I51" s="30">
        <f>ROUND(G51*H51,P4)</f>
        <v>0</v>
      </c>
      <c r="L51" s="30">
        <v>0</v>
      </c>
      <c r="M51" s="24">
        <f>ROUND(G51*L51,P4)</f>
        <v>0</v>
      </c>
      <c r="N51" s="25" t="s">
        <v>1028</v>
      </c>
      <c r="O51" s="31">
        <f>M51*AA51</f>
        <v>0</v>
      </c>
      <c r="P51" s="1">
        <v>3</v>
      </c>
      <c r="AA51" s="1">
        <f>IF(P51=1,$O$3,IF(P51=2,$O$4,$O$5))</f>
        <v>0</v>
      </c>
    </row>
    <row r="52">
      <c r="A52" s="1" t="s">
        <v>339</v>
      </c>
      <c r="E52" s="27" t="s">
        <v>349</v>
      </c>
    </row>
    <row r="53">
      <c r="A53" s="1" t="s">
        <v>341</v>
      </c>
      <c r="E53" s="32" t="s">
        <v>3676</v>
      </c>
    </row>
    <row r="54" ht="92.4">
      <c r="A54" s="1" t="s">
        <v>342</v>
      </c>
      <c r="E54" s="27" t="s">
        <v>3166</v>
      </c>
    </row>
    <row r="55" ht="26.4">
      <c r="A55" s="1" t="s">
        <v>333</v>
      </c>
      <c r="B55" s="1">
        <v>12</v>
      </c>
      <c r="C55" s="26" t="s">
        <v>1074</v>
      </c>
      <c r="D55" t="s">
        <v>345</v>
      </c>
      <c r="E55" s="27" t="s">
        <v>1075</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3683</v>
      </c>
    </row>
    <row r="58" ht="105.6">
      <c r="A58" s="1" t="s">
        <v>342</v>
      </c>
      <c r="E58" s="27" t="s">
        <v>1076</v>
      </c>
    </row>
    <row r="59">
      <c r="A59" s="1" t="s">
        <v>333</v>
      </c>
      <c r="B59" s="1">
        <v>13</v>
      </c>
      <c r="C59" s="26" t="s">
        <v>3395</v>
      </c>
      <c r="D59" t="s">
        <v>345</v>
      </c>
      <c r="E59" s="27" t="s">
        <v>3396</v>
      </c>
      <c r="F59" s="28" t="s">
        <v>431</v>
      </c>
      <c r="G59" s="29">
        <v>80</v>
      </c>
      <c r="H59" s="28">
        <v>0</v>
      </c>
      <c r="I59" s="30">
        <f>ROUND(G59*H59,P4)</f>
        <v>0</v>
      </c>
      <c r="L59" s="30">
        <v>0</v>
      </c>
      <c r="M59" s="24">
        <f>ROUND(G59*L59,P4)</f>
        <v>0</v>
      </c>
      <c r="N59" s="25" t="s">
        <v>1028</v>
      </c>
      <c r="O59" s="31">
        <f>M59*AA59</f>
        <v>0</v>
      </c>
      <c r="P59" s="1">
        <v>3</v>
      </c>
      <c r="AA59" s="1">
        <f>IF(P59=1,$O$3,IF(P59=2,$O$4,$O$5))</f>
        <v>0</v>
      </c>
    </row>
    <row r="60">
      <c r="A60" s="1" t="s">
        <v>339</v>
      </c>
      <c r="E60" s="27" t="s">
        <v>349</v>
      </c>
    </row>
    <row r="61">
      <c r="A61" s="1" t="s">
        <v>341</v>
      </c>
      <c r="E61" s="32" t="s">
        <v>3684</v>
      </c>
    </row>
    <row r="62" ht="145.2">
      <c r="A62" s="1" t="s">
        <v>342</v>
      </c>
      <c r="E62" s="27" t="s">
        <v>3397</v>
      </c>
    </row>
    <row r="63">
      <c r="A63" s="1" t="s">
        <v>333</v>
      </c>
      <c r="B63" s="1">
        <v>14</v>
      </c>
      <c r="C63" s="26" t="s">
        <v>3685</v>
      </c>
      <c r="D63" t="s">
        <v>345</v>
      </c>
      <c r="E63" s="27" t="s">
        <v>3686</v>
      </c>
      <c r="F63" s="28" t="s">
        <v>355</v>
      </c>
      <c r="G63" s="29">
        <v>1</v>
      </c>
      <c r="H63" s="28">
        <v>0</v>
      </c>
      <c r="I63" s="30">
        <f>ROUND(G63*H63,P4)</f>
        <v>0</v>
      </c>
      <c r="L63" s="30">
        <v>0</v>
      </c>
      <c r="M63" s="24">
        <f>ROUND(G63*L63,P4)</f>
        <v>0</v>
      </c>
      <c r="N63" s="25" t="s">
        <v>349</v>
      </c>
      <c r="O63" s="31">
        <f>M63*AA63</f>
        <v>0</v>
      </c>
      <c r="P63" s="1">
        <v>3</v>
      </c>
      <c r="AA63" s="1">
        <f>IF(P63=1,$O$3,IF(P63=2,$O$4,$O$5))</f>
        <v>0</v>
      </c>
    </row>
    <row r="64">
      <c r="A64" s="1" t="s">
        <v>339</v>
      </c>
      <c r="E64" s="27" t="s">
        <v>349</v>
      </c>
    </row>
    <row r="65">
      <c r="A65" s="1" t="s">
        <v>341</v>
      </c>
      <c r="E65" s="32" t="s">
        <v>3683</v>
      </c>
    </row>
    <row r="66" ht="92.4">
      <c r="A66" s="1" t="s">
        <v>342</v>
      </c>
      <c r="E66" s="27" t="s">
        <v>3687</v>
      </c>
    </row>
    <row r="67">
      <c r="A67" s="1" t="s">
        <v>333</v>
      </c>
      <c r="B67" s="1">
        <v>15</v>
      </c>
      <c r="C67" s="26" t="s">
        <v>1160</v>
      </c>
      <c r="D67" t="s">
        <v>345</v>
      </c>
      <c r="E67" s="27" t="s">
        <v>1161</v>
      </c>
      <c r="F67" s="28" t="s">
        <v>431</v>
      </c>
      <c r="G67" s="29">
        <v>40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3688</v>
      </c>
    </row>
    <row r="70" ht="92.4">
      <c r="A70" s="1" t="s">
        <v>342</v>
      </c>
      <c r="E70" s="27" t="s">
        <v>1163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COUNTIFS(L8:L90,"=0",A8:A90,"P")+COUNTIFS(L8:L90,"",A8:A90,"P")+SUM(Q8:Q90)</f>
        <v>0</v>
      </c>
    </row>
    <row r="8">
      <c r="A8" s="1" t="s">
        <v>328</v>
      </c>
      <c r="C8" s="22" t="s">
        <v>3689</v>
      </c>
      <c r="E8" s="23" t="s">
        <v>101</v>
      </c>
      <c r="L8" s="24">
        <f>L9</f>
        <v>0</v>
      </c>
      <c r="M8" s="24">
        <f>M9</f>
        <v>0</v>
      </c>
      <c r="N8" s="25"/>
    </row>
    <row r="9">
      <c r="A9" s="1" t="s">
        <v>330</v>
      </c>
      <c r="C9" s="22" t="s">
        <v>1088</v>
      </c>
      <c r="E9" s="23" t="s">
        <v>1089</v>
      </c>
      <c r="L9" s="24">
        <f>SUMIFS(L10:L89,A10:A89,"P")</f>
        <v>0</v>
      </c>
      <c r="M9" s="24">
        <f>SUMIFS(M10:M89,A10:A89,"P")</f>
        <v>0</v>
      </c>
      <c r="N9" s="25"/>
    </row>
    <row r="10" ht="26.4">
      <c r="A10" s="1" t="s">
        <v>333</v>
      </c>
      <c r="B10" s="1">
        <v>1</v>
      </c>
      <c r="C10" s="26" t="s">
        <v>3690</v>
      </c>
      <c r="D10" t="s">
        <v>345</v>
      </c>
      <c r="E10" s="27" t="s">
        <v>3691</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71.6">
      <c r="A13" s="1" t="s">
        <v>342</v>
      </c>
      <c r="E13" s="27" t="s">
        <v>3692</v>
      </c>
    </row>
    <row r="14" ht="26.4">
      <c r="A14" s="1" t="s">
        <v>333</v>
      </c>
      <c r="B14" s="1">
        <v>2</v>
      </c>
      <c r="C14" s="26" t="s">
        <v>3693</v>
      </c>
      <c r="D14" t="s">
        <v>345</v>
      </c>
      <c r="E14" s="27" t="s">
        <v>3694</v>
      </c>
      <c r="F14" s="28" t="s">
        <v>355</v>
      </c>
      <c r="G14" s="29">
        <v>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1046</v>
      </c>
    </row>
    <row r="17" ht="171.6">
      <c r="A17" s="1" t="s">
        <v>342</v>
      </c>
      <c r="E17" s="27" t="s">
        <v>3692</v>
      </c>
    </row>
    <row r="18" ht="26.4">
      <c r="A18" s="1" t="s">
        <v>333</v>
      </c>
      <c r="B18" s="1">
        <v>3</v>
      </c>
      <c r="C18" s="26" t="s">
        <v>3695</v>
      </c>
      <c r="D18" t="s">
        <v>345</v>
      </c>
      <c r="E18" s="27" t="s">
        <v>3696</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1046</v>
      </c>
    </row>
    <row r="21" ht="198">
      <c r="A21" s="1" t="s">
        <v>342</v>
      </c>
      <c r="E21" s="27" t="s">
        <v>2390</v>
      </c>
    </row>
    <row r="22">
      <c r="A22" s="1" t="s">
        <v>333</v>
      </c>
      <c r="B22" s="1">
        <v>4</v>
      </c>
      <c r="C22" s="26" t="s">
        <v>3697</v>
      </c>
      <c r="D22" t="s">
        <v>345</v>
      </c>
      <c r="E22" s="27" t="s">
        <v>3698</v>
      </c>
      <c r="F22" s="28" t="s">
        <v>431</v>
      </c>
      <c r="G22" s="29">
        <v>16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2320</v>
      </c>
    </row>
    <row r="25" ht="132">
      <c r="A25" s="1" t="s">
        <v>342</v>
      </c>
      <c r="E25" s="27" t="s">
        <v>3699</v>
      </c>
    </row>
    <row r="26">
      <c r="A26" s="1" t="s">
        <v>333</v>
      </c>
      <c r="B26" s="1">
        <v>5</v>
      </c>
      <c r="C26" s="26" t="s">
        <v>3700</v>
      </c>
      <c r="D26" t="s">
        <v>345</v>
      </c>
      <c r="E26" s="27" t="s">
        <v>3701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71.6">
      <c r="A29" s="1" t="s">
        <v>342</v>
      </c>
      <c r="E29" s="27" t="s">
        <v>3702</v>
      </c>
    </row>
    <row r="30">
      <c r="A30" s="1" t="s">
        <v>333</v>
      </c>
      <c r="B30" s="1">
        <v>6</v>
      </c>
      <c r="C30" s="26" t="s">
        <v>3703</v>
      </c>
      <c r="D30" t="s">
        <v>345</v>
      </c>
      <c r="E30" s="27" t="s">
        <v>3704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71.6">
      <c r="A33" s="1" t="s">
        <v>342</v>
      </c>
      <c r="E33" s="27" t="s">
        <v>3705</v>
      </c>
    </row>
    <row r="34">
      <c r="A34" s="1" t="s">
        <v>333</v>
      </c>
      <c r="B34" s="1">
        <v>7</v>
      </c>
      <c r="C34" s="26" t="s">
        <v>3257</v>
      </c>
      <c r="D34" t="s">
        <v>345</v>
      </c>
      <c r="E34" s="27" t="s">
        <v>3258</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45.2">
      <c r="A37" s="1" t="s">
        <v>342</v>
      </c>
      <c r="E37" s="27" t="s">
        <v>3259</v>
      </c>
    </row>
    <row r="38">
      <c r="A38" s="1" t="s">
        <v>333</v>
      </c>
      <c r="B38" s="1">
        <v>8</v>
      </c>
      <c r="C38" s="26" t="s">
        <v>3706</v>
      </c>
      <c r="D38" t="s">
        <v>345</v>
      </c>
      <c r="E38" s="27" t="s">
        <v>3707</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1046</v>
      </c>
    </row>
    <row r="41" ht="211.2">
      <c r="A41" s="1" t="s">
        <v>342</v>
      </c>
      <c r="E41" s="27" t="s">
        <v>3708</v>
      </c>
    </row>
    <row r="42">
      <c r="A42" s="1" t="s">
        <v>333</v>
      </c>
      <c r="B42" s="1">
        <v>9</v>
      </c>
      <c r="C42" s="26" t="s">
        <v>3709</v>
      </c>
      <c r="D42" t="s">
        <v>345</v>
      </c>
      <c r="E42" s="27" t="s">
        <v>3710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211.2">
      <c r="A45" s="1" t="s">
        <v>342</v>
      </c>
      <c r="E45" s="27" t="s">
        <v>3711</v>
      </c>
    </row>
    <row r="46">
      <c r="A46" s="1" t="s">
        <v>333</v>
      </c>
      <c r="B46" s="1">
        <v>10</v>
      </c>
      <c r="C46" s="26" t="s">
        <v>3712</v>
      </c>
      <c r="D46" t="s">
        <v>345</v>
      </c>
      <c r="E46" s="27" t="s">
        <v>3713</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211.2">
      <c r="A49" s="1" t="s">
        <v>342</v>
      </c>
      <c r="E49" s="27" t="s">
        <v>3714</v>
      </c>
    </row>
    <row r="50">
      <c r="A50" s="1" t="s">
        <v>333</v>
      </c>
      <c r="B50" s="1">
        <v>11</v>
      </c>
      <c r="C50" s="26" t="s">
        <v>3715</v>
      </c>
      <c r="D50" t="s">
        <v>345</v>
      </c>
      <c r="E50" s="27" t="s">
        <v>3716</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211.2">
      <c r="A53" s="1" t="s">
        <v>342</v>
      </c>
      <c r="E53" s="27" t="s">
        <v>3717</v>
      </c>
    </row>
    <row r="54">
      <c r="A54" s="1" t="s">
        <v>333</v>
      </c>
      <c r="B54" s="1">
        <v>12</v>
      </c>
      <c r="C54" s="26" t="s">
        <v>3718</v>
      </c>
      <c r="D54" t="s">
        <v>345</v>
      </c>
      <c r="E54" s="27" t="s">
        <v>3719</v>
      </c>
      <c r="F54" s="28" t="s">
        <v>355</v>
      </c>
      <c r="G54" s="29">
        <v>3</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1046</v>
      </c>
    </row>
    <row r="57" ht="211.2">
      <c r="A57" s="1" t="s">
        <v>342</v>
      </c>
      <c r="E57" s="27" t="s">
        <v>3720</v>
      </c>
    </row>
    <row r="58">
      <c r="A58" s="1" t="s">
        <v>333</v>
      </c>
      <c r="B58" s="1">
        <v>13</v>
      </c>
      <c r="C58" s="26" t="s">
        <v>3721</v>
      </c>
      <c r="D58" t="s">
        <v>345</v>
      </c>
      <c r="E58" s="27" t="s">
        <v>3722</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211.2">
      <c r="A61" s="1" t="s">
        <v>342</v>
      </c>
      <c r="E61" s="27" t="s">
        <v>3723</v>
      </c>
    </row>
    <row r="62">
      <c r="A62" s="1" t="s">
        <v>333</v>
      </c>
      <c r="B62" s="1">
        <v>14</v>
      </c>
      <c r="C62" s="26" t="s">
        <v>3724</v>
      </c>
      <c r="D62" t="s">
        <v>345</v>
      </c>
      <c r="E62" s="27" t="s">
        <v>3725</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1046</v>
      </c>
    </row>
    <row r="65" ht="211.2">
      <c r="A65" s="1" t="s">
        <v>342</v>
      </c>
      <c r="E65" s="27" t="s">
        <v>3726</v>
      </c>
    </row>
    <row r="66" ht="26.4">
      <c r="A66" s="1" t="s">
        <v>333</v>
      </c>
      <c r="B66" s="1">
        <v>15</v>
      </c>
      <c r="C66" s="26" t="s">
        <v>3727</v>
      </c>
      <c r="D66" t="s">
        <v>345</v>
      </c>
      <c r="E66" s="27" t="s">
        <v>3728</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2119</v>
      </c>
    </row>
    <row r="69" ht="211.2">
      <c r="A69" s="1" t="s">
        <v>342</v>
      </c>
      <c r="E69" s="27" t="s">
        <v>3729</v>
      </c>
    </row>
    <row r="70">
      <c r="A70" s="1" t="s">
        <v>333</v>
      </c>
      <c r="B70" s="1">
        <v>16</v>
      </c>
      <c r="C70" s="26" t="s">
        <v>3730</v>
      </c>
      <c r="D70" t="s">
        <v>345</v>
      </c>
      <c r="E70" s="27" t="s">
        <v>3731</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1046</v>
      </c>
    </row>
    <row r="73" ht="211.2">
      <c r="A73" s="1" t="s">
        <v>342</v>
      </c>
      <c r="E73" s="27" t="s">
        <v>3732</v>
      </c>
    </row>
    <row r="74">
      <c r="A74" s="1" t="s">
        <v>333</v>
      </c>
      <c r="B74" s="1">
        <v>17</v>
      </c>
      <c r="C74" s="26" t="s">
        <v>3733</v>
      </c>
      <c r="D74" t="s">
        <v>345</v>
      </c>
      <c r="E74" s="27" t="s">
        <v>3734</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211.2">
      <c r="A77" s="1" t="s">
        <v>342</v>
      </c>
      <c r="E77" s="27" t="s">
        <v>3735</v>
      </c>
    </row>
    <row r="78">
      <c r="A78" s="1" t="s">
        <v>333</v>
      </c>
      <c r="B78" s="1">
        <v>18</v>
      </c>
      <c r="C78" s="26" t="s">
        <v>3736</v>
      </c>
      <c r="D78" t="s">
        <v>345</v>
      </c>
      <c r="E78" s="27" t="s">
        <v>3737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211.2">
      <c r="A81" s="1" t="s">
        <v>342</v>
      </c>
      <c r="E81" s="27" t="s">
        <v>3735</v>
      </c>
    </row>
    <row r="82" ht="26.4">
      <c r="A82" s="1" t="s">
        <v>333</v>
      </c>
      <c r="B82" s="1">
        <v>19</v>
      </c>
      <c r="C82" s="26" t="s">
        <v>3738</v>
      </c>
      <c r="D82" t="s">
        <v>345</v>
      </c>
      <c r="E82" s="27" t="s">
        <v>3739</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211.2">
      <c r="A85" s="1" t="s">
        <v>342</v>
      </c>
      <c r="E85" s="27" t="s">
        <v>3740</v>
      </c>
    </row>
    <row r="86">
      <c r="A86" s="1" t="s">
        <v>333</v>
      </c>
      <c r="B86" s="1">
        <v>20</v>
      </c>
      <c r="C86" s="26" t="s">
        <v>3266</v>
      </c>
      <c r="D86" t="s">
        <v>345</v>
      </c>
      <c r="E86" s="27" t="s">
        <v>3267</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224.4">
      <c r="A89" s="1" t="s">
        <v>342</v>
      </c>
      <c r="E89" s="27" t="s">
        <v>3268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3741</v>
      </c>
      <c r="E8" s="23" t="s">
        <v>105</v>
      </c>
      <c r="L8" s="24">
        <f>L9+L50+L75</f>
        <v>0</v>
      </c>
      <c r="M8" s="24">
        <f>M9+M50+M75</f>
        <v>0</v>
      </c>
      <c r="N8" s="25"/>
    </row>
    <row r="9">
      <c r="A9" s="1" t="s">
        <v>330</v>
      </c>
      <c r="C9" s="22" t="s">
        <v>3742</v>
      </c>
      <c r="E9" s="23" t="s">
        <v>3743</v>
      </c>
      <c r="L9" s="24">
        <f>SUMIFS(L10:L49,A10:A49,"P")</f>
        <v>0</v>
      </c>
      <c r="M9" s="24">
        <f>SUMIFS(M10:M49,A10:A49,"P")</f>
        <v>0</v>
      </c>
      <c r="N9" s="25"/>
    </row>
    <row r="10">
      <c r="A10" s="1" t="s">
        <v>333</v>
      </c>
      <c r="B10" s="1">
        <v>1</v>
      </c>
      <c r="C10" s="26" t="s">
        <v>3744</v>
      </c>
      <c r="D10" t="s">
        <v>345</v>
      </c>
      <c r="E10" s="27" t="s">
        <v>3745</v>
      </c>
      <c r="F10" s="28" t="s">
        <v>355</v>
      </c>
      <c r="G10" s="29">
        <v>24</v>
      </c>
      <c r="H10" s="28">
        <v>0</v>
      </c>
      <c r="I10" s="30">
        <f>ROUND(G10*H10,P4)</f>
        <v>0</v>
      </c>
      <c r="L10" s="30">
        <v>0</v>
      </c>
      <c r="M10" s="24">
        <f>ROUND(G10*L10,P4)</f>
        <v>0</v>
      </c>
      <c r="N10" s="25" t="s">
        <v>348</v>
      </c>
      <c r="O10" s="31">
        <f>M10*AA10</f>
        <v>0</v>
      </c>
      <c r="P10" s="1">
        <v>3</v>
      </c>
      <c r="AA10" s="1">
        <f>IF(P10=1,$O$3,IF(P10=2,$O$4,$O$5))</f>
        <v>0</v>
      </c>
    </row>
    <row r="11">
      <c r="A11" s="1" t="s">
        <v>339</v>
      </c>
      <c r="E11" s="27" t="s">
        <v>349</v>
      </c>
    </row>
    <row r="12" ht="105.6">
      <c r="A12" s="1" t="s">
        <v>341</v>
      </c>
      <c r="E12" s="32" t="s">
        <v>3746</v>
      </c>
    </row>
    <row r="13" ht="132">
      <c r="A13" s="1" t="s">
        <v>342</v>
      </c>
      <c r="E13" s="27" t="s">
        <v>3747</v>
      </c>
    </row>
    <row r="14">
      <c r="A14" s="1" t="s">
        <v>333</v>
      </c>
      <c r="B14" s="1">
        <v>2</v>
      </c>
      <c r="C14" s="26" t="s">
        <v>3748</v>
      </c>
      <c r="D14" t="s">
        <v>345</v>
      </c>
      <c r="E14" s="27" t="s">
        <v>3749</v>
      </c>
      <c r="F14" s="28" t="s">
        <v>355</v>
      </c>
      <c r="G14" s="29">
        <v>29</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3750</v>
      </c>
    </row>
    <row r="17" ht="132">
      <c r="A17" s="1" t="s">
        <v>342</v>
      </c>
      <c r="E17" s="27" t="s">
        <v>3747</v>
      </c>
    </row>
    <row r="18">
      <c r="A18" s="1" t="s">
        <v>333</v>
      </c>
      <c r="B18" s="1">
        <v>3</v>
      </c>
      <c r="C18" s="26" t="s">
        <v>3751</v>
      </c>
      <c r="D18" t="s">
        <v>345</v>
      </c>
      <c r="E18" s="27" t="s">
        <v>3752</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3753</v>
      </c>
    </row>
    <row r="21" ht="132">
      <c r="A21" s="1" t="s">
        <v>342</v>
      </c>
      <c r="E21" s="27" t="s">
        <v>3747</v>
      </c>
    </row>
    <row r="22">
      <c r="A22" s="1" t="s">
        <v>333</v>
      </c>
      <c r="B22" s="1">
        <v>4</v>
      </c>
      <c r="C22" s="26" t="s">
        <v>3754</v>
      </c>
      <c r="D22" t="s">
        <v>345</v>
      </c>
      <c r="E22" s="27" t="s">
        <v>3755</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3756</v>
      </c>
    </row>
    <row r="25" ht="132">
      <c r="A25" s="1" t="s">
        <v>342</v>
      </c>
      <c r="E25" s="27" t="s">
        <v>3747</v>
      </c>
    </row>
    <row r="26">
      <c r="A26" s="1" t="s">
        <v>333</v>
      </c>
      <c r="B26" s="1">
        <v>5</v>
      </c>
      <c r="C26" s="26" t="s">
        <v>3757</v>
      </c>
      <c r="D26" t="s">
        <v>345</v>
      </c>
      <c r="E26" s="27" t="s">
        <v>3758</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ht="105.6">
      <c r="A28" s="1" t="s">
        <v>341</v>
      </c>
      <c r="E28" s="32" t="s">
        <v>3759</v>
      </c>
    </row>
    <row r="29" ht="132">
      <c r="A29" s="1" t="s">
        <v>342</v>
      </c>
      <c r="E29" s="27" t="s">
        <v>3747</v>
      </c>
    </row>
    <row r="30">
      <c r="A30" s="1" t="s">
        <v>333</v>
      </c>
      <c r="B30" s="1">
        <v>6</v>
      </c>
      <c r="C30" s="26" t="s">
        <v>3760</v>
      </c>
      <c r="D30" t="s">
        <v>345</v>
      </c>
      <c r="E30" s="27" t="s">
        <v>3761</v>
      </c>
      <c r="F30" s="28" t="s">
        <v>355</v>
      </c>
      <c r="G30" s="29">
        <v>24</v>
      </c>
      <c r="H30" s="28">
        <v>0</v>
      </c>
      <c r="I30" s="30">
        <f>ROUND(G30*H30,P4)</f>
        <v>0</v>
      </c>
      <c r="L30" s="30">
        <v>0</v>
      </c>
      <c r="M30" s="24">
        <f>ROUND(G30*L30,P4)</f>
        <v>0</v>
      </c>
      <c r="N30" s="25" t="s">
        <v>348</v>
      </c>
      <c r="O30" s="31">
        <f>M30*AA30</f>
        <v>0</v>
      </c>
      <c r="P30" s="1">
        <v>3</v>
      </c>
      <c r="AA30" s="1">
        <f>IF(P30=1,$O$3,IF(P30=2,$O$4,$O$5))</f>
        <v>0</v>
      </c>
    </row>
    <row r="31">
      <c r="A31" s="1" t="s">
        <v>339</v>
      </c>
      <c r="E31" s="27" t="s">
        <v>349</v>
      </c>
    </row>
    <row r="32" ht="92.4">
      <c r="A32" s="1" t="s">
        <v>341</v>
      </c>
      <c r="E32" s="32" t="s">
        <v>3762</v>
      </c>
    </row>
    <row r="33" ht="132">
      <c r="A33" s="1" t="s">
        <v>342</v>
      </c>
      <c r="E33" s="27" t="s">
        <v>3747</v>
      </c>
    </row>
    <row r="34">
      <c r="A34" s="1" t="s">
        <v>333</v>
      </c>
      <c r="B34" s="1">
        <v>7</v>
      </c>
      <c r="C34" s="26" t="s">
        <v>3763</v>
      </c>
      <c r="D34" t="s">
        <v>345</v>
      </c>
      <c r="E34" s="27" t="s">
        <v>3764</v>
      </c>
      <c r="F34" s="28" t="s">
        <v>355</v>
      </c>
      <c r="G34" s="29">
        <v>262</v>
      </c>
      <c r="H34" s="28">
        <v>0</v>
      </c>
      <c r="I34" s="30">
        <f>ROUND(G34*H34,P4)</f>
        <v>0</v>
      </c>
      <c r="L34" s="30">
        <v>0</v>
      </c>
      <c r="M34" s="24">
        <f>ROUND(G34*L34,P4)</f>
        <v>0</v>
      </c>
      <c r="N34" s="25" t="s">
        <v>348</v>
      </c>
      <c r="O34" s="31">
        <f>M34*AA34</f>
        <v>0</v>
      </c>
      <c r="P34" s="1">
        <v>3</v>
      </c>
      <c r="AA34" s="1">
        <f>IF(P34=1,$O$3,IF(P34=2,$O$4,$O$5))</f>
        <v>0</v>
      </c>
    </row>
    <row r="35">
      <c r="A35" s="1" t="s">
        <v>339</v>
      </c>
      <c r="E35" s="27" t="s">
        <v>349</v>
      </c>
    </row>
    <row r="36" ht="92.4">
      <c r="A36" s="1" t="s">
        <v>341</v>
      </c>
      <c r="E36" s="32" t="s">
        <v>3765</v>
      </c>
    </row>
    <row r="37" ht="132">
      <c r="A37" s="1" t="s">
        <v>342</v>
      </c>
      <c r="E37" s="27" t="s">
        <v>3747</v>
      </c>
    </row>
    <row r="38">
      <c r="A38" s="1" t="s">
        <v>333</v>
      </c>
      <c r="B38" s="1">
        <v>8</v>
      </c>
      <c r="C38" s="26" t="s">
        <v>3766</v>
      </c>
      <c r="D38" t="s">
        <v>345</v>
      </c>
      <c r="E38" s="27" t="s">
        <v>3767</v>
      </c>
      <c r="F38" s="28" t="s">
        <v>355</v>
      </c>
      <c r="G38" s="29">
        <v>48</v>
      </c>
      <c r="H38" s="28">
        <v>0</v>
      </c>
      <c r="I38" s="30">
        <f>ROUND(G38*H38,P4)</f>
        <v>0</v>
      </c>
      <c r="L38" s="30">
        <v>0</v>
      </c>
      <c r="M38" s="24">
        <f>ROUND(G38*L38,P4)</f>
        <v>0</v>
      </c>
      <c r="N38" s="25" t="s">
        <v>348</v>
      </c>
      <c r="O38" s="31">
        <f>M38*AA38</f>
        <v>0</v>
      </c>
      <c r="P38" s="1">
        <v>3</v>
      </c>
      <c r="AA38" s="1">
        <f>IF(P38=1,$O$3,IF(P38=2,$O$4,$O$5))</f>
        <v>0</v>
      </c>
    </row>
    <row r="39">
      <c r="A39" s="1" t="s">
        <v>339</v>
      </c>
      <c r="E39" s="27" t="s">
        <v>3767</v>
      </c>
    </row>
    <row r="40" ht="66">
      <c r="A40" s="1" t="s">
        <v>341</v>
      </c>
      <c r="E40" s="32" t="s">
        <v>3768</v>
      </c>
    </row>
    <row r="41">
      <c r="A41" s="1" t="s">
        <v>342</v>
      </c>
      <c r="E41" s="27" t="s">
        <v>3769</v>
      </c>
    </row>
    <row r="42">
      <c r="A42" s="1" t="s">
        <v>333</v>
      </c>
      <c r="B42" s="1">
        <v>9</v>
      </c>
      <c r="C42" s="26" t="s">
        <v>3770</v>
      </c>
      <c r="D42" t="s">
        <v>345</v>
      </c>
      <c r="E42" s="27" t="s">
        <v>3771</v>
      </c>
      <c r="F42" s="28" t="s">
        <v>355</v>
      </c>
      <c r="G42" s="29">
        <v>280</v>
      </c>
      <c r="H42" s="28">
        <v>0</v>
      </c>
      <c r="I42" s="30">
        <f>ROUND(G42*H42,P4)</f>
        <v>0</v>
      </c>
      <c r="L42" s="30">
        <v>0</v>
      </c>
      <c r="M42" s="24">
        <f>ROUND(G42*L42,P4)</f>
        <v>0</v>
      </c>
      <c r="N42" s="25" t="s">
        <v>348</v>
      </c>
      <c r="O42" s="31">
        <f>M42*AA42</f>
        <v>0</v>
      </c>
      <c r="P42" s="1">
        <v>3</v>
      </c>
      <c r="AA42" s="1">
        <f>IF(P42=1,$O$3,IF(P42=2,$O$4,$O$5))</f>
        <v>0</v>
      </c>
    </row>
    <row r="43">
      <c r="A43" s="1" t="s">
        <v>339</v>
      </c>
      <c r="E43" s="27" t="s">
        <v>349</v>
      </c>
    </row>
    <row r="44" ht="250.8">
      <c r="A44" s="1" t="s">
        <v>341</v>
      </c>
      <c r="E44" s="32" t="s">
        <v>3772</v>
      </c>
    </row>
    <row r="45" ht="118.8">
      <c r="A45" s="1" t="s">
        <v>342</v>
      </c>
      <c r="E45" s="27" t="s">
        <v>3773</v>
      </c>
    </row>
    <row r="46">
      <c r="A46" s="1" t="s">
        <v>333</v>
      </c>
      <c r="B46" s="1">
        <v>10</v>
      </c>
      <c r="C46" s="26" t="s">
        <v>3774</v>
      </c>
      <c r="D46" t="s">
        <v>345</v>
      </c>
      <c r="E46" s="27" t="s">
        <v>3775</v>
      </c>
      <c r="F46" s="28" t="s">
        <v>355</v>
      </c>
      <c r="G46" s="29">
        <v>5</v>
      </c>
      <c r="H46" s="28">
        <v>0</v>
      </c>
      <c r="I46" s="30">
        <f>ROUND(G46*H46,P4)</f>
        <v>0</v>
      </c>
      <c r="L46" s="30">
        <v>0</v>
      </c>
      <c r="M46" s="24">
        <f>ROUND(G46*L46,P4)</f>
        <v>0</v>
      </c>
      <c r="N46" s="25" t="s">
        <v>1028</v>
      </c>
      <c r="O46" s="31">
        <f>M46*AA46</f>
        <v>0</v>
      </c>
      <c r="P46" s="1">
        <v>3</v>
      </c>
      <c r="AA46" s="1">
        <f>IF(P46=1,$O$3,IF(P46=2,$O$4,$O$5))</f>
        <v>0</v>
      </c>
    </row>
    <row r="47">
      <c r="A47" s="1" t="s">
        <v>339</v>
      </c>
      <c r="E47" s="27" t="s">
        <v>349</v>
      </c>
    </row>
    <row r="48" ht="79.2">
      <c r="A48" s="1" t="s">
        <v>341</v>
      </c>
      <c r="E48" s="32" t="s">
        <v>3776</v>
      </c>
    </row>
    <row r="49" ht="92.4">
      <c r="A49" s="1" t="s">
        <v>342</v>
      </c>
      <c r="E49" s="27" t="s">
        <v>3777</v>
      </c>
    </row>
    <row r="50">
      <c r="A50" s="1" t="s">
        <v>330</v>
      </c>
      <c r="C50" s="22" t="s">
        <v>3778</v>
      </c>
      <c r="E50" s="23" t="s">
        <v>3779</v>
      </c>
      <c r="L50" s="24">
        <f>SUMIFS(L51:L74,A51:A74,"P")</f>
        <v>0</v>
      </c>
      <c r="M50" s="24">
        <f>SUMIFS(M51:M74,A51:A74,"P")</f>
        <v>0</v>
      </c>
      <c r="N50" s="25"/>
    </row>
    <row r="51">
      <c r="A51" s="1" t="s">
        <v>333</v>
      </c>
      <c r="B51" s="1">
        <v>11</v>
      </c>
      <c r="C51" s="26" t="s">
        <v>3780</v>
      </c>
      <c r="D51" t="s">
        <v>345</v>
      </c>
      <c r="E51" s="27" t="s">
        <v>3781</v>
      </c>
      <c r="F51" s="28" t="s">
        <v>355</v>
      </c>
      <c r="G51" s="29">
        <v>112</v>
      </c>
      <c r="H51" s="28">
        <v>0</v>
      </c>
      <c r="I51" s="30">
        <f>ROUND(G51*H51,P4)</f>
        <v>0</v>
      </c>
      <c r="L51" s="30">
        <v>0</v>
      </c>
      <c r="M51" s="24">
        <f>ROUND(G51*L51,P4)</f>
        <v>0</v>
      </c>
      <c r="N51" s="25" t="s">
        <v>348</v>
      </c>
      <c r="O51" s="31">
        <f>M51*AA51</f>
        <v>0</v>
      </c>
      <c r="P51" s="1">
        <v>3</v>
      </c>
      <c r="AA51" s="1">
        <f>IF(P51=1,$O$3,IF(P51=2,$O$4,$O$5))</f>
        <v>0</v>
      </c>
    </row>
    <row r="52">
      <c r="A52" s="1" t="s">
        <v>339</v>
      </c>
      <c r="E52" s="27" t="s">
        <v>349</v>
      </c>
    </row>
    <row r="53" ht="66">
      <c r="A53" s="1" t="s">
        <v>341</v>
      </c>
      <c r="E53" s="32" t="s">
        <v>3782</v>
      </c>
    </row>
    <row r="54" ht="132">
      <c r="A54" s="1" t="s">
        <v>342</v>
      </c>
      <c r="E54" s="27" t="s">
        <v>3783</v>
      </c>
    </row>
    <row r="55" ht="26.4">
      <c r="A55" s="1" t="s">
        <v>333</v>
      </c>
      <c r="B55" s="1">
        <v>12</v>
      </c>
      <c r="C55" s="26" t="s">
        <v>3784</v>
      </c>
      <c r="D55" t="s">
        <v>345</v>
      </c>
      <c r="E55" s="27" t="s">
        <v>3785</v>
      </c>
      <c r="F55" s="28" t="s">
        <v>1098</v>
      </c>
      <c r="G55" s="29">
        <v>369.26400000000001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ht="66">
      <c r="A57" s="1" t="s">
        <v>341</v>
      </c>
      <c r="E57" s="32" t="s">
        <v>3786</v>
      </c>
    </row>
    <row r="58" ht="132">
      <c r="A58" s="1" t="s">
        <v>342</v>
      </c>
      <c r="E58" s="27" t="s">
        <v>1100</v>
      </c>
    </row>
    <row r="59">
      <c r="A59" s="1" t="s">
        <v>333</v>
      </c>
      <c r="B59" s="1">
        <v>13</v>
      </c>
      <c r="C59" s="26" t="s">
        <v>3787</v>
      </c>
      <c r="D59" t="s">
        <v>345</v>
      </c>
      <c r="E59" s="27" t="s">
        <v>3788</v>
      </c>
      <c r="F59" s="28" t="s">
        <v>355</v>
      </c>
      <c r="G59" s="29">
        <v>62</v>
      </c>
      <c r="H59" s="28">
        <v>0</v>
      </c>
      <c r="I59" s="30">
        <f>ROUND(G59*H59,P4)</f>
        <v>0</v>
      </c>
      <c r="L59" s="30">
        <v>0</v>
      </c>
      <c r="M59" s="24">
        <f>ROUND(G59*L59,P4)</f>
        <v>0</v>
      </c>
      <c r="N59" s="25" t="s">
        <v>348</v>
      </c>
      <c r="O59" s="31">
        <f>M59*AA59</f>
        <v>0</v>
      </c>
      <c r="P59" s="1">
        <v>3</v>
      </c>
      <c r="AA59" s="1">
        <f>IF(P59=1,$O$3,IF(P59=2,$O$4,$O$5))</f>
        <v>0</v>
      </c>
    </row>
    <row r="60">
      <c r="A60" s="1" t="s">
        <v>339</v>
      </c>
      <c r="E60" s="27" t="s">
        <v>349</v>
      </c>
    </row>
    <row r="61" ht="198">
      <c r="A61" s="1" t="s">
        <v>341</v>
      </c>
      <c r="E61" s="32" t="s">
        <v>3789</v>
      </c>
    </row>
    <row r="62" ht="132">
      <c r="A62" s="1" t="s">
        <v>342</v>
      </c>
      <c r="E62" s="27" t="s">
        <v>3783</v>
      </c>
    </row>
    <row r="63" ht="26.4">
      <c r="A63" s="1" t="s">
        <v>333</v>
      </c>
      <c r="B63" s="1">
        <v>14</v>
      </c>
      <c r="C63" s="26" t="s">
        <v>3790</v>
      </c>
      <c r="D63" t="s">
        <v>345</v>
      </c>
      <c r="E63" s="27" t="s">
        <v>3791</v>
      </c>
      <c r="F63" s="28" t="s">
        <v>1098</v>
      </c>
      <c r="G63" s="29">
        <v>11.16</v>
      </c>
      <c r="H63" s="28">
        <v>0</v>
      </c>
      <c r="I63" s="30">
        <f>ROUND(G63*H63,P4)</f>
        <v>0</v>
      </c>
      <c r="L63" s="30">
        <v>0</v>
      </c>
      <c r="M63" s="24">
        <f>ROUND(G63*L63,P4)</f>
        <v>0</v>
      </c>
      <c r="N63" s="25" t="s">
        <v>348</v>
      </c>
      <c r="O63" s="31">
        <f>M63*AA63</f>
        <v>0</v>
      </c>
      <c r="P63" s="1">
        <v>3</v>
      </c>
      <c r="AA63" s="1">
        <f>IF(P63=1,$O$3,IF(P63=2,$O$4,$O$5))</f>
        <v>0</v>
      </c>
    </row>
    <row r="64">
      <c r="A64" s="1" t="s">
        <v>339</v>
      </c>
      <c r="E64" s="27" t="s">
        <v>349</v>
      </c>
    </row>
    <row r="65" ht="66">
      <c r="A65" s="1" t="s">
        <v>341</v>
      </c>
      <c r="E65" s="32" t="s">
        <v>3792</v>
      </c>
    </row>
    <row r="66" ht="132">
      <c r="A66" s="1" t="s">
        <v>342</v>
      </c>
      <c r="E66" s="27" t="s">
        <v>1100</v>
      </c>
    </row>
    <row r="67">
      <c r="A67" s="1" t="s">
        <v>333</v>
      </c>
      <c r="B67" s="1">
        <v>15</v>
      </c>
      <c r="C67" s="26" t="s">
        <v>3793</v>
      </c>
      <c r="D67" t="s">
        <v>345</v>
      </c>
      <c r="E67" s="27" t="s">
        <v>3794</v>
      </c>
      <c r="F67" s="28" t="s">
        <v>483</v>
      </c>
      <c r="G67" s="29">
        <v>4.2999999999999998</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3795</v>
      </c>
    </row>
    <row r="70" ht="145.2">
      <c r="A70" s="1" t="s">
        <v>342</v>
      </c>
      <c r="E70" s="27" t="s">
        <v>3796</v>
      </c>
    </row>
    <row r="71">
      <c r="A71" s="1" t="s">
        <v>333</v>
      </c>
      <c r="B71" s="1">
        <v>16</v>
      </c>
      <c r="C71" s="26" t="s">
        <v>3797</v>
      </c>
      <c r="D71" t="s">
        <v>345</v>
      </c>
      <c r="E71" s="27" t="s">
        <v>3798</v>
      </c>
      <c r="F71" s="28" t="s">
        <v>1098</v>
      </c>
      <c r="G71" s="29">
        <v>568.67999999999995</v>
      </c>
      <c r="H71" s="28">
        <v>0</v>
      </c>
      <c r="I71" s="30">
        <f>ROUND(G71*H71,P4)</f>
        <v>0</v>
      </c>
      <c r="L71" s="30">
        <v>0</v>
      </c>
      <c r="M71" s="24">
        <f>ROUND(G71*L71,P4)</f>
        <v>0</v>
      </c>
      <c r="N71" s="25" t="s">
        <v>348</v>
      </c>
      <c r="O71" s="31">
        <f>M71*AA71</f>
        <v>0</v>
      </c>
      <c r="P71" s="1">
        <v>3</v>
      </c>
      <c r="AA71" s="1">
        <f>IF(P71=1,$O$3,IF(P71=2,$O$4,$O$5))</f>
        <v>0</v>
      </c>
    </row>
    <row r="72">
      <c r="A72" s="1" t="s">
        <v>339</v>
      </c>
      <c r="E72" s="27" t="s">
        <v>349</v>
      </c>
    </row>
    <row r="73" ht="66">
      <c r="A73" s="1" t="s">
        <v>341</v>
      </c>
      <c r="E73" s="32" t="s">
        <v>3799</v>
      </c>
    </row>
    <row r="74" ht="79.2">
      <c r="A74" s="1" t="s">
        <v>342</v>
      </c>
      <c r="E74" s="27" t="s">
        <v>3800</v>
      </c>
    </row>
    <row r="75">
      <c r="A75" s="1" t="s">
        <v>330</v>
      </c>
      <c r="C75" s="22" t="s">
        <v>3801</v>
      </c>
      <c r="E75" s="23" t="s">
        <v>2454</v>
      </c>
      <c r="L75" s="24">
        <f>SUMIFS(L76:L83,A76:A83,"P")</f>
        <v>0</v>
      </c>
      <c r="M75" s="24">
        <f>SUMIFS(M76:M83,A76:A83,"P")</f>
        <v>0</v>
      </c>
      <c r="N75" s="25"/>
    </row>
    <row r="76" ht="26.4">
      <c r="A76" s="1" t="s">
        <v>333</v>
      </c>
      <c r="B76" s="1">
        <v>17</v>
      </c>
      <c r="C76" s="26" t="s">
        <v>3802</v>
      </c>
      <c r="D76" t="s">
        <v>3803</v>
      </c>
      <c r="E76" s="27" t="s">
        <v>3804</v>
      </c>
      <c r="F76" s="28" t="s">
        <v>337</v>
      </c>
      <c r="G76" s="29">
        <v>27.079999999999998</v>
      </c>
      <c r="H76" s="28">
        <v>0</v>
      </c>
      <c r="I76" s="30">
        <f>ROUND(G76*H76,P4)</f>
        <v>0</v>
      </c>
      <c r="L76" s="30">
        <v>0</v>
      </c>
      <c r="M76" s="24">
        <f>ROUND(G76*L76,P4)</f>
        <v>0</v>
      </c>
      <c r="N76" s="25" t="s">
        <v>338</v>
      </c>
      <c r="O76" s="31">
        <f>M76*AA76</f>
        <v>0</v>
      </c>
      <c r="P76" s="1">
        <v>3</v>
      </c>
      <c r="AA76" s="1">
        <f>IF(P76=1,$O$3,IF(P76=2,$O$4,$O$5))</f>
        <v>0</v>
      </c>
    </row>
    <row r="77" ht="26.4">
      <c r="A77" s="1" t="s">
        <v>339</v>
      </c>
      <c r="E77" s="27" t="s">
        <v>340</v>
      </c>
    </row>
    <row r="78" ht="66">
      <c r="A78" s="1" t="s">
        <v>341</v>
      </c>
      <c r="E78" s="32" t="s">
        <v>3805</v>
      </c>
    </row>
    <row r="79" ht="158.4">
      <c r="A79" s="1" t="s">
        <v>342</v>
      </c>
      <c r="E79" s="27" t="s">
        <v>343</v>
      </c>
    </row>
    <row r="80" ht="26.4">
      <c r="A80" s="1" t="s">
        <v>333</v>
      </c>
      <c r="B80" s="1">
        <v>18</v>
      </c>
      <c r="C80" s="26" t="s">
        <v>2541</v>
      </c>
      <c r="D80" t="s">
        <v>2542</v>
      </c>
      <c r="E80" s="27" t="s">
        <v>2543</v>
      </c>
      <c r="F80" s="28" t="s">
        <v>337</v>
      </c>
      <c r="G80" s="29">
        <v>1.24</v>
      </c>
      <c r="H80" s="28">
        <v>0</v>
      </c>
      <c r="I80" s="30">
        <f>ROUND(G80*H80,P4)</f>
        <v>0</v>
      </c>
      <c r="L80" s="30">
        <v>0</v>
      </c>
      <c r="M80" s="24">
        <f>ROUND(G80*L80,P4)</f>
        <v>0</v>
      </c>
      <c r="N80" s="25" t="s">
        <v>338</v>
      </c>
      <c r="O80" s="31">
        <f>M80*AA80</f>
        <v>0</v>
      </c>
      <c r="P80" s="1">
        <v>3</v>
      </c>
      <c r="AA80" s="1">
        <f>IF(P80=1,$O$3,IF(P80=2,$O$4,$O$5))</f>
        <v>0</v>
      </c>
    </row>
    <row r="81" ht="26.4">
      <c r="A81" s="1" t="s">
        <v>339</v>
      </c>
      <c r="E81" s="27" t="s">
        <v>340</v>
      </c>
    </row>
    <row r="82" ht="66">
      <c r="A82" s="1" t="s">
        <v>341</v>
      </c>
      <c r="E82" s="32" t="s">
        <v>3806</v>
      </c>
    </row>
    <row r="83" ht="158.4">
      <c r="A83" s="1" t="s">
        <v>342</v>
      </c>
      <c r="E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3807</v>
      </c>
      <c r="E8" s="23" t="s">
        <v>107</v>
      </c>
      <c r="L8" s="24">
        <f>L9+L102+L111+L128+L141+L154+L199+L244+L249+L254+L259+L276+L293+L298+L347</f>
        <v>0</v>
      </c>
      <c r="M8" s="24">
        <f>M9+M102+M111+M128+M141+M154+M199+M244+M249+M254+M259+M276+M293+M298+M347</f>
        <v>0</v>
      </c>
      <c r="N8" s="25"/>
    </row>
    <row r="9">
      <c r="A9" s="1" t="s">
        <v>330</v>
      </c>
      <c r="C9" s="22" t="s">
        <v>331</v>
      </c>
      <c r="E9" s="23" t="s">
        <v>1382</v>
      </c>
      <c r="L9" s="24">
        <f>SUMIFS(L10:L101,A10:A101,"P")</f>
        <v>0</v>
      </c>
      <c r="M9" s="24">
        <f>SUMIFS(M10:M101,A10:A101,"P")</f>
        <v>0</v>
      </c>
      <c r="N9" s="25"/>
    </row>
    <row r="10">
      <c r="A10" s="1" t="s">
        <v>333</v>
      </c>
      <c r="B10" s="1">
        <v>1</v>
      </c>
      <c r="C10" s="26" t="s">
        <v>3808</v>
      </c>
      <c r="D10" t="s">
        <v>345</v>
      </c>
      <c r="E10" s="27" t="s">
        <v>3809</v>
      </c>
      <c r="F10" s="28" t="s">
        <v>483</v>
      </c>
      <c r="G10" s="29">
        <v>480</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3810</v>
      </c>
    </row>
    <row r="13" ht="66">
      <c r="A13" s="1" t="s">
        <v>342</v>
      </c>
      <c r="E13" s="27" t="s">
        <v>3811</v>
      </c>
    </row>
    <row r="14">
      <c r="A14" s="1" t="s">
        <v>333</v>
      </c>
      <c r="B14" s="1">
        <v>2</v>
      </c>
      <c r="C14" s="26" t="s">
        <v>3812</v>
      </c>
      <c r="D14" t="s">
        <v>345</v>
      </c>
      <c r="E14" s="27" t="s">
        <v>3813</v>
      </c>
      <c r="F14" s="28" t="s">
        <v>3814</v>
      </c>
      <c r="G14" s="29">
        <v>7680</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3815</v>
      </c>
    </row>
    <row r="17" ht="79.2">
      <c r="A17" s="1" t="s">
        <v>342</v>
      </c>
      <c r="E17" s="27" t="s">
        <v>3816</v>
      </c>
    </row>
    <row r="18">
      <c r="A18" s="1" t="s">
        <v>333</v>
      </c>
      <c r="B18" s="1">
        <v>3</v>
      </c>
      <c r="C18" s="26" t="s">
        <v>3817</v>
      </c>
      <c r="D18" t="s">
        <v>345</v>
      </c>
      <c r="E18" s="27" t="s">
        <v>3818</v>
      </c>
      <c r="F18" s="28" t="s">
        <v>483</v>
      </c>
      <c r="G18" s="29">
        <v>4278.1999999999998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ht="145.2">
      <c r="A20" s="1" t="s">
        <v>341</v>
      </c>
      <c r="E20" s="32" t="s">
        <v>3819</v>
      </c>
    </row>
    <row r="21" ht="409.5">
      <c r="A21" s="1" t="s">
        <v>342</v>
      </c>
      <c r="E21" s="27" t="s">
        <v>3820</v>
      </c>
    </row>
    <row r="22">
      <c r="A22" s="1" t="s">
        <v>333</v>
      </c>
      <c r="B22" s="1">
        <v>4</v>
      </c>
      <c r="C22" s="26" t="s">
        <v>3821</v>
      </c>
      <c r="D22" t="s">
        <v>345</v>
      </c>
      <c r="E22" s="27" t="s">
        <v>3822</v>
      </c>
      <c r="F22" s="28" t="s">
        <v>3814</v>
      </c>
      <c r="G22" s="29">
        <v>68451.199999999997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ht="132">
      <c r="A24" s="1" t="s">
        <v>341</v>
      </c>
      <c r="E24" s="32" t="s">
        <v>3823</v>
      </c>
    </row>
    <row r="25" ht="79.2">
      <c r="A25" s="1" t="s">
        <v>342</v>
      </c>
      <c r="E25" s="27" t="s">
        <v>3816</v>
      </c>
    </row>
    <row r="26">
      <c r="A26" s="1" t="s">
        <v>333</v>
      </c>
      <c r="B26" s="1">
        <v>5</v>
      </c>
      <c r="C26" s="26" t="s">
        <v>3824</v>
      </c>
      <c r="D26" t="s">
        <v>345</v>
      </c>
      <c r="E26" s="27" t="s">
        <v>3825</v>
      </c>
      <c r="F26" s="28" t="s">
        <v>483</v>
      </c>
      <c r="G26" s="29">
        <v>743.20000000000005</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3826</v>
      </c>
    </row>
    <row r="29" ht="409.5">
      <c r="A29" s="1" t="s">
        <v>342</v>
      </c>
      <c r="E29" s="27" t="s">
        <v>3820</v>
      </c>
    </row>
    <row r="30">
      <c r="A30" s="1" t="s">
        <v>333</v>
      </c>
      <c r="B30" s="1">
        <v>6</v>
      </c>
      <c r="C30" s="26" t="s">
        <v>3827</v>
      </c>
      <c r="D30" t="s">
        <v>345</v>
      </c>
      <c r="E30" s="27" t="s">
        <v>3828</v>
      </c>
      <c r="F30" s="28" t="s">
        <v>3814</v>
      </c>
      <c r="G30" s="29">
        <v>11891.200000000001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3829</v>
      </c>
    </row>
    <row r="33" ht="79.2">
      <c r="A33" s="1" t="s">
        <v>342</v>
      </c>
      <c r="E33" s="27" t="s">
        <v>3816</v>
      </c>
    </row>
    <row r="34">
      <c r="A34" s="1" t="s">
        <v>333</v>
      </c>
      <c r="B34" s="1">
        <v>7</v>
      </c>
      <c r="C34" s="26" t="s">
        <v>3830</v>
      </c>
      <c r="D34" t="s">
        <v>345</v>
      </c>
      <c r="E34" s="27" t="s">
        <v>3831</v>
      </c>
      <c r="F34" s="28" t="s">
        <v>483</v>
      </c>
      <c r="G34" s="29">
        <v>424.80000000000001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145.2">
      <c r="A36" s="1" t="s">
        <v>341</v>
      </c>
      <c r="E36" s="32" t="s">
        <v>3832</v>
      </c>
    </row>
    <row r="37" ht="343.2">
      <c r="A37" s="1" t="s">
        <v>342</v>
      </c>
      <c r="E37" s="27" t="s">
        <v>3833</v>
      </c>
    </row>
    <row r="38">
      <c r="A38" s="1" t="s">
        <v>333</v>
      </c>
      <c r="B38" s="1">
        <v>8</v>
      </c>
      <c r="C38" s="26" t="s">
        <v>3834</v>
      </c>
      <c r="D38" t="s">
        <v>345</v>
      </c>
      <c r="E38" s="27" t="s">
        <v>3835</v>
      </c>
      <c r="F38" s="28" t="s">
        <v>3814</v>
      </c>
      <c r="G38" s="29">
        <v>6796.8000000000002</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3836</v>
      </c>
    </row>
    <row r="41" ht="79.2">
      <c r="A41" s="1" t="s">
        <v>342</v>
      </c>
      <c r="E41" s="27" t="s">
        <v>3816</v>
      </c>
    </row>
    <row r="42">
      <c r="A42" s="1" t="s">
        <v>333</v>
      </c>
      <c r="B42" s="1">
        <v>9</v>
      </c>
      <c r="C42" s="26" t="s">
        <v>481</v>
      </c>
      <c r="D42" t="s">
        <v>345</v>
      </c>
      <c r="E42" s="27" t="s">
        <v>482</v>
      </c>
      <c r="F42" s="28" t="s">
        <v>483</v>
      </c>
      <c r="G42" s="29">
        <v>217</v>
      </c>
      <c r="H42" s="28">
        <v>0</v>
      </c>
      <c r="I42" s="30">
        <f>ROUND(G42*H42,P4)</f>
        <v>0</v>
      </c>
      <c r="L42" s="30">
        <v>0</v>
      </c>
      <c r="M42" s="24">
        <f>ROUND(G42*L42,P4)</f>
        <v>0</v>
      </c>
      <c r="N42" s="25" t="s">
        <v>348</v>
      </c>
      <c r="O42" s="31">
        <f>M42*AA42</f>
        <v>0</v>
      </c>
      <c r="P42" s="1">
        <v>3</v>
      </c>
      <c r="AA42" s="1">
        <f>IF(P42=1,$O$3,IF(P42=2,$O$4,$O$5))</f>
        <v>0</v>
      </c>
    </row>
    <row r="43">
      <c r="A43" s="1" t="s">
        <v>339</v>
      </c>
      <c r="E43" s="27" t="s">
        <v>349</v>
      </c>
    </row>
    <row r="44" ht="171.6">
      <c r="A44" s="1" t="s">
        <v>341</v>
      </c>
      <c r="E44" s="32" t="s">
        <v>3837</v>
      </c>
    </row>
    <row r="45" ht="369.6">
      <c r="A45" s="1" t="s">
        <v>342</v>
      </c>
      <c r="E45" s="27" t="s">
        <v>484</v>
      </c>
    </row>
    <row r="46">
      <c r="A46" s="1" t="s">
        <v>333</v>
      </c>
      <c r="B46" s="1">
        <v>10</v>
      </c>
      <c r="C46" s="26" t="s">
        <v>3838</v>
      </c>
      <c r="D46" t="s">
        <v>345</v>
      </c>
      <c r="E46" s="27" t="s">
        <v>3839</v>
      </c>
      <c r="F46" s="28" t="s">
        <v>3814</v>
      </c>
      <c r="G46" s="29">
        <v>3472</v>
      </c>
      <c r="H46" s="28">
        <v>0</v>
      </c>
      <c r="I46" s="30">
        <f>ROUND(G46*H46,P4)</f>
        <v>0</v>
      </c>
      <c r="L46" s="30">
        <v>0</v>
      </c>
      <c r="M46" s="24">
        <f>ROUND(G46*L46,P4)</f>
        <v>0</v>
      </c>
      <c r="N46" s="25" t="s">
        <v>348</v>
      </c>
      <c r="O46" s="31">
        <f>M46*AA46</f>
        <v>0</v>
      </c>
      <c r="P46" s="1">
        <v>3</v>
      </c>
      <c r="AA46" s="1">
        <f>IF(P46=1,$O$3,IF(P46=2,$O$4,$O$5))</f>
        <v>0</v>
      </c>
    </row>
    <row r="47">
      <c r="A47" s="1" t="s">
        <v>339</v>
      </c>
      <c r="E47" s="27" t="s">
        <v>349</v>
      </c>
    </row>
    <row r="48" ht="171.6">
      <c r="A48" s="1" t="s">
        <v>341</v>
      </c>
      <c r="E48" s="32" t="s">
        <v>3840</v>
      </c>
    </row>
    <row r="49" ht="79.2">
      <c r="A49" s="1" t="s">
        <v>342</v>
      </c>
      <c r="E49" s="27" t="s">
        <v>3816</v>
      </c>
    </row>
    <row r="50">
      <c r="A50" s="1" t="s">
        <v>333</v>
      </c>
      <c r="B50" s="1">
        <v>11</v>
      </c>
      <c r="C50" s="26" t="s">
        <v>3841</v>
      </c>
      <c r="D50" t="s">
        <v>345</v>
      </c>
      <c r="E50" s="27" t="s">
        <v>3842</v>
      </c>
      <c r="F50" s="28" t="s">
        <v>483</v>
      </c>
      <c r="G50" s="29">
        <v>7</v>
      </c>
      <c r="H50" s="28">
        <v>0</v>
      </c>
      <c r="I50" s="30">
        <f>ROUND(G50*H50,P4)</f>
        <v>0</v>
      </c>
      <c r="L50" s="30">
        <v>0</v>
      </c>
      <c r="M50" s="24">
        <f>ROUND(G50*L50,P4)</f>
        <v>0</v>
      </c>
      <c r="N50" s="25" t="s">
        <v>348</v>
      </c>
      <c r="O50" s="31">
        <f>M50*AA50</f>
        <v>0</v>
      </c>
      <c r="P50" s="1">
        <v>3</v>
      </c>
      <c r="AA50" s="1">
        <f>IF(P50=1,$O$3,IF(P50=2,$O$4,$O$5))</f>
        <v>0</v>
      </c>
    </row>
    <row r="51">
      <c r="A51" s="1" t="s">
        <v>339</v>
      </c>
      <c r="E51" s="27" t="s">
        <v>349</v>
      </c>
    </row>
    <row r="52" ht="118.8">
      <c r="A52" s="1" t="s">
        <v>341</v>
      </c>
      <c r="E52" s="32" t="s">
        <v>3843</v>
      </c>
    </row>
    <row r="53" ht="369.6">
      <c r="A53" s="1" t="s">
        <v>342</v>
      </c>
      <c r="E53" s="27" t="s">
        <v>484</v>
      </c>
    </row>
    <row r="54">
      <c r="A54" s="1" t="s">
        <v>333</v>
      </c>
      <c r="B54" s="1">
        <v>12</v>
      </c>
      <c r="C54" s="26" t="s">
        <v>3844</v>
      </c>
      <c r="D54" t="s">
        <v>345</v>
      </c>
      <c r="E54" s="27" t="s">
        <v>3845</v>
      </c>
      <c r="F54" s="28" t="s">
        <v>3814</v>
      </c>
      <c r="G54" s="29">
        <v>80</v>
      </c>
      <c r="H54" s="28">
        <v>0</v>
      </c>
      <c r="I54" s="30">
        <f>ROUND(G54*H54,P4)</f>
        <v>0</v>
      </c>
      <c r="L54" s="30">
        <v>0</v>
      </c>
      <c r="M54" s="24">
        <f>ROUND(G54*L54,P4)</f>
        <v>0</v>
      </c>
      <c r="N54" s="25" t="s">
        <v>348</v>
      </c>
      <c r="O54" s="31">
        <f>M54*AA54</f>
        <v>0</v>
      </c>
      <c r="P54" s="1">
        <v>3</v>
      </c>
      <c r="AA54" s="1">
        <f>IF(P54=1,$O$3,IF(P54=2,$O$4,$O$5))</f>
        <v>0</v>
      </c>
    </row>
    <row r="55">
      <c r="A55" s="1" t="s">
        <v>339</v>
      </c>
      <c r="E55" s="27" t="s">
        <v>349</v>
      </c>
    </row>
    <row r="56" ht="79.2">
      <c r="A56" s="1" t="s">
        <v>341</v>
      </c>
      <c r="E56" s="32" t="s">
        <v>3846</v>
      </c>
    </row>
    <row r="57" ht="79.2">
      <c r="A57" s="1" t="s">
        <v>342</v>
      </c>
      <c r="E57" s="27" t="s">
        <v>3816</v>
      </c>
    </row>
    <row r="58">
      <c r="A58" s="1" t="s">
        <v>333</v>
      </c>
      <c r="B58" s="1">
        <v>13</v>
      </c>
      <c r="C58" s="26" t="s">
        <v>3847</v>
      </c>
      <c r="D58" t="s">
        <v>345</v>
      </c>
      <c r="E58" s="27" t="s">
        <v>3848</v>
      </c>
      <c r="F58" s="28" t="s">
        <v>483</v>
      </c>
      <c r="G58" s="29">
        <v>205</v>
      </c>
      <c r="H58" s="28">
        <v>0</v>
      </c>
      <c r="I58" s="30">
        <f>ROUND(G58*H58,P4)</f>
        <v>0</v>
      </c>
      <c r="L58" s="30">
        <v>0</v>
      </c>
      <c r="M58" s="24">
        <f>ROUND(G58*L58,P4)</f>
        <v>0</v>
      </c>
      <c r="N58" s="25" t="s">
        <v>348</v>
      </c>
      <c r="O58" s="31">
        <f>M58*AA58</f>
        <v>0</v>
      </c>
      <c r="P58" s="1">
        <v>3</v>
      </c>
      <c r="AA58" s="1">
        <f>IF(P58=1,$O$3,IF(P58=2,$O$4,$O$5))</f>
        <v>0</v>
      </c>
    </row>
    <row r="59">
      <c r="A59" s="1" t="s">
        <v>339</v>
      </c>
      <c r="E59" s="27" t="s">
        <v>349</v>
      </c>
    </row>
    <row r="60" ht="52.8">
      <c r="A60" s="1" t="s">
        <v>341</v>
      </c>
      <c r="E60" s="32" t="s">
        <v>3849</v>
      </c>
    </row>
    <row r="61" ht="303.6">
      <c r="A61" s="1" t="s">
        <v>342</v>
      </c>
      <c r="E61" s="27" t="s">
        <v>3850</v>
      </c>
    </row>
    <row r="62">
      <c r="A62" s="1" t="s">
        <v>333</v>
      </c>
      <c r="B62" s="1">
        <v>14</v>
      </c>
      <c r="C62" s="26" t="s">
        <v>3851</v>
      </c>
      <c r="D62" t="s">
        <v>345</v>
      </c>
      <c r="E62" s="27" t="s">
        <v>3852</v>
      </c>
      <c r="F62" s="28" t="s">
        <v>483</v>
      </c>
      <c r="G62" s="29">
        <v>424.80000000000001</v>
      </c>
      <c r="H62" s="28">
        <v>0</v>
      </c>
      <c r="I62" s="30">
        <f>ROUND(G62*H62,P4)</f>
        <v>0</v>
      </c>
      <c r="L62" s="30">
        <v>0</v>
      </c>
      <c r="M62" s="24">
        <f>ROUND(G62*L62,P4)</f>
        <v>0</v>
      </c>
      <c r="N62" s="25" t="s">
        <v>348</v>
      </c>
      <c r="O62" s="31">
        <f>M62*AA62</f>
        <v>0</v>
      </c>
      <c r="P62" s="1">
        <v>3</v>
      </c>
      <c r="AA62" s="1">
        <f>IF(P62=1,$O$3,IF(P62=2,$O$4,$O$5))</f>
        <v>0</v>
      </c>
    </row>
    <row r="63">
      <c r="A63" s="1" t="s">
        <v>339</v>
      </c>
      <c r="E63" s="27" t="s">
        <v>349</v>
      </c>
    </row>
    <row r="64" ht="145.2">
      <c r="A64" s="1" t="s">
        <v>341</v>
      </c>
      <c r="E64" s="32" t="s">
        <v>3832</v>
      </c>
    </row>
    <row r="65" ht="224.4">
      <c r="A65" s="1" t="s">
        <v>342</v>
      </c>
      <c r="E65" s="27" t="s">
        <v>3853</v>
      </c>
    </row>
    <row r="66">
      <c r="A66" s="1" t="s">
        <v>333</v>
      </c>
      <c r="B66" s="1">
        <v>15</v>
      </c>
      <c r="C66" s="26" t="s">
        <v>3854</v>
      </c>
      <c r="D66" t="s">
        <v>345</v>
      </c>
      <c r="E66" s="27" t="s">
        <v>3855</v>
      </c>
      <c r="F66" s="28" t="s">
        <v>483</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ht="52.8">
      <c r="A68" s="1" t="s">
        <v>341</v>
      </c>
      <c r="E68" s="32" t="s">
        <v>3856</v>
      </c>
    </row>
    <row r="69" ht="316.8">
      <c r="A69" s="1" t="s">
        <v>342</v>
      </c>
      <c r="E69" s="27" t="s">
        <v>3857</v>
      </c>
    </row>
    <row r="70">
      <c r="A70" s="1" t="s">
        <v>333</v>
      </c>
      <c r="B70" s="1">
        <v>16</v>
      </c>
      <c r="C70" s="26" t="s">
        <v>490</v>
      </c>
      <c r="D70" t="s">
        <v>345</v>
      </c>
      <c r="E70" s="27" t="s">
        <v>491</v>
      </c>
      <c r="F70" s="28" t="s">
        <v>483</v>
      </c>
      <c r="G70" s="29">
        <v>49</v>
      </c>
      <c r="H70" s="28">
        <v>0</v>
      </c>
      <c r="I70" s="30">
        <f>ROUND(G70*H70,P4)</f>
        <v>0</v>
      </c>
      <c r="L70" s="30">
        <v>0</v>
      </c>
      <c r="M70" s="24">
        <f>ROUND(G70*L70,P4)</f>
        <v>0</v>
      </c>
      <c r="N70" s="25" t="s">
        <v>348</v>
      </c>
      <c r="O70" s="31">
        <f>M70*AA70</f>
        <v>0</v>
      </c>
      <c r="P70" s="1">
        <v>3</v>
      </c>
      <c r="AA70" s="1">
        <f>IF(P70=1,$O$3,IF(P70=2,$O$4,$O$5))</f>
        <v>0</v>
      </c>
    </row>
    <row r="71">
      <c r="A71" s="1" t="s">
        <v>339</v>
      </c>
      <c r="E71" s="27" t="s">
        <v>349</v>
      </c>
    </row>
    <row r="72" ht="92.4">
      <c r="A72" s="1" t="s">
        <v>341</v>
      </c>
      <c r="E72" s="32" t="s">
        <v>3858</v>
      </c>
    </row>
    <row r="73" ht="264">
      <c r="A73" s="1" t="s">
        <v>342</v>
      </c>
      <c r="E73" s="27" t="s">
        <v>492</v>
      </c>
    </row>
    <row r="74">
      <c r="A74" s="1" t="s">
        <v>333</v>
      </c>
      <c r="B74" s="1">
        <v>17</v>
      </c>
      <c r="C74" s="26" t="s">
        <v>3859</v>
      </c>
      <c r="D74" t="s">
        <v>345</v>
      </c>
      <c r="E74" s="27" t="s">
        <v>3860</v>
      </c>
      <c r="F74" s="28" t="s">
        <v>483</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ht="66">
      <c r="A76" s="1" t="s">
        <v>341</v>
      </c>
      <c r="E76" s="32" t="s">
        <v>3861</v>
      </c>
    </row>
    <row r="77" ht="264">
      <c r="A77" s="1" t="s">
        <v>342</v>
      </c>
      <c r="E77" s="27" t="s">
        <v>3862</v>
      </c>
    </row>
    <row r="78">
      <c r="A78" s="1" t="s">
        <v>333</v>
      </c>
      <c r="B78" s="1">
        <v>18</v>
      </c>
      <c r="C78" s="26" t="s">
        <v>3863</v>
      </c>
      <c r="D78" t="s">
        <v>345</v>
      </c>
      <c r="E78" s="27" t="s">
        <v>3864</v>
      </c>
      <c r="F78" s="28" t="s">
        <v>483</v>
      </c>
      <c r="G78" s="29">
        <v>140.80000000000001</v>
      </c>
      <c r="H78" s="28">
        <v>0</v>
      </c>
      <c r="I78" s="30">
        <f>ROUND(G78*H78,P4)</f>
        <v>0</v>
      </c>
      <c r="L78" s="30">
        <v>0</v>
      </c>
      <c r="M78" s="24">
        <f>ROUND(G78*L78,P4)</f>
        <v>0</v>
      </c>
      <c r="N78" s="25" t="s">
        <v>348</v>
      </c>
      <c r="O78" s="31">
        <f>M78*AA78</f>
        <v>0</v>
      </c>
      <c r="P78" s="1">
        <v>3</v>
      </c>
      <c r="AA78" s="1">
        <f>IF(P78=1,$O$3,IF(P78=2,$O$4,$O$5))</f>
        <v>0</v>
      </c>
    </row>
    <row r="79">
      <c r="A79" s="1" t="s">
        <v>339</v>
      </c>
      <c r="E79" s="27" t="s">
        <v>349</v>
      </c>
    </row>
    <row r="80" ht="92.4">
      <c r="A80" s="1" t="s">
        <v>341</v>
      </c>
      <c r="E80" s="32" t="s">
        <v>3865</v>
      </c>
    </row>
    <row r="81" ht="330">
      <c r="A81" s="1" t="s">
        <v>342</v>
      </c>
      <c r="E81" s="27" t="s">
        <v>3866</v>
      </c>
    </row>
    <row r="82">
      <c r="A82" s="1" t="s">
        <v>333</v>
      </c>
      <c r="B82" s="1">
        <v>19</v>
      </c>
      <c r="C82" s="26" t="s">
        <v>3867</v>
      </c>
      <c r="D82" t="s">
        <v>345</v>
      </c>
      <c r="E82" s="27" t="s">
        <v>3868</v>
      </c>
      <c r="F82" s="28" t="s">
        <v>483</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ht="52.8">
      <c r="A84" s="1" t="s">
        <v>341</v>
      </c>
      <c r="E84" s="32" t="s">
        <v>3869</v>
      </c>
    </row>
    <row r="85" ht="290.4">
      <c r="A85" s="1" t="s">
        <v>342</v>
      </c>
      <c r="E85" s="27" t="s">
        <v>3870</v>
      </c>
    </row>
    <row r="86">
      <c r="A86" s="1" t="s">
        <v>333</v>
      </c>
      <c r="B86" s="1">
        <v>20</v>
      </c>
      <c r="C86" s="26" t="s">
        <v>3871</v>
      </c>
      <c r="D86" t="s">
        <v>345</v>
      </c>
      <c r="E86" s="27" t="s">
        <v>3872</v>
      </c>
      <c r="F86" s="28" t="s">
        <v>478</v>
      </c>
      <c r="G86" s="29">
        <v>3000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3873</v>
      </c>
    </row>
    <row r="89" ht="52.8">
      <c r="A89" s="1" t="s">
        <v>342</v>
      </c>
      <c r="E89" s="27" t="s">
        <v>3874</v>
      </c>
    </row>
    <row r="90">
      <c r="A90" s="1" t="s">
        <v>333</v>
      </c>
      <c r="B90" s="1">
        <v>21</v>
      </c>
      <c r="C90" s="26" t="s">
        <v>3875</v>
      </c>
      <c r="D90" t="s">
        <v>345</v>
      </c>
      <c r="E90" s="27" t="s">
        <v>3876</v>
      </c>
      <c r="F90" s="28" t="s">
        <v>478</v>
      </c>
      <c r="G90" s="29">
        <v>354.89999999999998</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3877</v>
      </c>
    </row>
    <row r="93" ht="66">
      <c r="A93" s="1" t="s">
        <v>342</v>
      </c>
      <c r="E93" s="27" t="s">
        <v>3878</v>
      </c>
    </row>
    <row r="94">
      <c r="A94" s="1" t="s">
        <v>333</v>
      </c>
      <c r="B94" s="1">
        <v>22</v>
      </c>
      <c r="C94" s="26" t="s">
        <v>3879</v>
      </c>
      <c r="D94" t="s">
        <v>345</v>
      </c>
      <c r="E94" s="27" t="s">
        <v>3880</v>
      </c>
      <c r="F94" s="28" t="s">
        <v>478</v>
      </c>
      <c r="G94" s="29">
        <v>354.89999999999998</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3877</v>
      </c>
    </row>
    <row r="97" ht="66">
      <c r="A97" s="1" t="s">
        <v>342</v>
      </c>
      <c r="E97" s="27" t="s">
        <v>3881</v>
      </c>
    </row>
    <row r="98">
      <c r="A98" s="1" t="s">
        <v>333</v>
      </c>
      <c r="B98" s="1">
        <v>23</v>
      </c>
      <c r="C98" s="26" t="s">
        <v>3882</v>
      </c>
      <c r="D98" t="s">
        <v>345</v>
      </c>
      <c r="E98" s="27" t="s">
        <v>3883</v>
      </c>
      <c r="F98" s="28" t="s">
        <v>478</v>
      </c>
      <c r="G98" s="29">
        <v>354.89999999999998</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3877</v>
      </c>
    </row>
    <row r="101" ht="79.2">
      <c r="A101" s="1" t="s">
        <v>342</v>
      </c>
      <c r="E101" s="27" t="s">
        <v>3884</v>
      </c>
    </row>
    <row r="102">
      <c r="A102" s="1" t="s">
        <v>330</v>
      </c>
      <c r="C102" s="22" t="s">
        <v>351</v>
      </c>
      <c r="E102" s="23" t="s">
        <v>3885</v>
      </c>
      <c r="L102" s="24">
        <f>SUMIFS(L103:L110,A103:A110,"P")</f>
        <v>0</v>
      </c>
      <c r="M102" s="24">
        <f>SUMIFS(M103:M110,A103:A110,"P")</f>
        <v>0</v>
      </c>
      <c r="N102" s="25"/>
    </row>
    <row r="103">
      <c r="A103" s="1" t="s">
        <v>333</v>
      </c>
      <c r="B103" s="1">
        <v>24</v>
      </c>
      <c r="C103" s="26" t="s">
        <v>3886</v>
      </c>
      <c r="D103" t="s">
        <v>345</v>
      </c>
      <c r="E103" s="27" t="s">
        <v>3887</v>
      </c>
      <c r="F103" s="28" t="s">
        <v>478</v>
      </c>
      <c r="G103" s="29">
        <v>855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105.6">
      <c r="A105" s="1" t="s">
        <v>341</v>
      </c>
      <c r="E105" s="32" t="s">
        <v>3888</v>
      </c>
    </row>
    <row r="106" ht="158.4">
      <c r="A106" s="1" t="s">
        <v>342</v>
      </c>
      <c r="E106" s="27" t="s">
        <v>3889</v>
      </c>
    </row>
    <row r="107">
      <c r="A107" s="1" t="s">
        <v>333</v>
      </c>
      <c r="B107" s="1">
        <v>25</v>
      </c>
      <c r="C107" s="26" t="s">
        <v>3890</v>
      </c>
      <c r="D107" t="s">
        <v>345</v>
      </c>
      <c r="E107" s="27" t="s">
        <v>3891</v>
      </c>
      <c r="F107" s="28" t="s">
        <v>478</v>
      </c>
      <c r="G107" s="29">
        <v>329.89999999999998</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66">
      <c r="A109" s="1" t="s">
        <v>341</v>
      </c>
      <c r="E109" s="32" t="s">
        <v>3892</v>
      </c>
    </row>
    <row r="110" ht="158.4">
      <c r="A110" s="1" t="s">
        <v>342</v>
      </c>
      <c r="E110" s="27" t="s">
        <v>3893</v>
      </c>
    </row>
    <row r="111">
      <c r="A111" s="1" t="s">
        <v>330</v>
      </c>
      <c r="C111" s="22" t="s">
        <v>357</v>
      </c>
      <c r="E111" s="23" t="s">
        <v>3894</v>
      </c>
      <c r="L111" s="24">
        <f>SUMIFS(L112:L127,A112:A127,"P")</f>
        <v>0</v>
      </c>
      <c r="M111" s="24">
        <f>SUMIFS(M112:M127,A112:A127,"P")</f>
        <v>0</v>
      </c>
      <c r="N111" s="25"/>
    </row>
    <row r="112">
      <c r="A112" s="1" t="s">
        <v>333</v>
      </c>
      <c r="B112" s="1">
        <v>26</v>
      </c>
      <c r="C112" s="26" t="s">
        <v>3895</v>
      </c>
      <c r="D112" t="s">
        <v>345</v>
      </c>
      <c r="E112" s="27" t="s">
        <v>3896</v>
      </c>
      <c r="F112" s="28" t="s">
        <v>483</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ht="52.8">
      <c r="A114" s="1" t="s">
        <v>341</v>
      </c>
      <c r="E114" s="32" t="s">
        <v>3897</v>
      </c>
    </row>
    <row r="115" ht="382.8">
      <c r="A115" s="1" t="s">
        <v>342</v>
      </c>
      <c r="E115" s="27" t="s">
        <v>2376</v>
      </c>
    </row>
    <row r="116">
      <c r="A116" s="1" t="s">
        <v>333</v>
      </c>
      <c r="B116" s="1">
        <v>27</v>
      </c>
      <c r="C116" s="26" t="s">
        <v>3898</v>
      </c>
      <c r="D116" t="s">
        <v>345</v>
      </c>
      <c r="E116" s="27" t="s">
        <v>3899</v>
      </c>
      <c r="F116" s="28" t="s">
        <v>483</v>
      </c>
      <c r="G116" s="29">
        <v>5.0999999999999996</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ht="66">
      <c r="A118" s="1" t="s">
        <v>341</v>
      </c>
      <c r="E118" s="32" t="s">
        <v>3900</v>
      </c>
    </row>
    <row r="119" ht="382.8">
      <c r="A119" s="1" t="s">
        <v>342</v>
      </c>
      <c r="E119" s="27" t="s">
        <v>3901</v>
      </c>
    </row>
    <row r="120">
      <c r="A120" s="1" t="s">
        <v>333</v>
      </c>
      <c r="B120" s="1">
        <v>28</v>
      </c>
      <c r="C120" s="26" t="s">
        <v>3902</v>
      </c>
      <c r="D120" t="s">
        <v>345</v>
      </c>
      <c r="E120" s="27" t="s">
        <v>3903</v>
      </c>
      <c r="F120" s="28" t="s">
        <v>337</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ht="66">
      <c r="A122" s="1" t="s">
        <v>341</v>
      </c>
      <c r="E122" s="32" t="s">
        <v>3904</v>
      </c>
    </row>
    <row r="123" ht="303.6">
      <c r="A123" s="1" t="s">
        <v>342</v>
      </c>
      <c r="E123" s="27" t="s">
        <v>3905</v>
      </c>
    </row>
    <row r="124">
      <c r="A124" s="1" t="s">
        <v>333</v>
      </c>
      <c r="B124" s="1">
        <v>29</v>
      </c>
      <c r="C124" s="26" t="s">
        <v>3906</v>
      </c>
      <c r="D124" t="s">
        <v>345</v>
      </c>
      <c r="E124" s="27" t="s">
        <v>3907</v>
      </c>
      <c r="F124" s="28" t="s">
        <v>483</v>
      </c>
      <c r="G124" s="29">
        <v>1.25</v>
      </c>
      <c r="H124" s="28">
        <v>0</v>
      </c>
      <c r="I124" s="30">
        <f>ROUND(G124*H124,P4)</f>
        <v>0</v>
      </c>
      <c r="L124" s="30">
        <v>0</v>
      </c>
      <c r="M124" s="24">
        <f>ROUND(G124*L124,P4)</f>
        <v>0</v>
      </c>
      <c r="N124" s="25" t="s">
        <v>1028</v>
      </c>
      <c r="O124" s="31">
        <f>M124*AA124</f>
        <v>0</v>
      </c>
      <c r="P124" s="1">
        <v>3</v>
      </c>
      <c r="AA124" s="1">
        <f>IF(P124=1,$O$3,IF(P124=2,$O$4,$O$5))</f>
        <v>0</v>
      </c>
    </row>
    <row r="125">
      <c r="A125" s="1" t="s">
        <v>339</v>
      </c>
      <c r="E125" s="27" t="s">
        <v>3907</v>
      </c>
    </row>
    <row r="126" ht="118.8">
      <c r="A126" s="1" t="s">
        <v>341</v>
      </c>
      <c r="E126" s="32" t="s">
        <v>3908</v>
      </c>
    </row>
    <row r="127">
      <c r="A127" s="1" t="s">
        <v>342</v>
      </c>
      <c r="E127" s="27" t="s">
        <v>3769</v>
      </c>
    </row>
    <row r="128">
      <c r="A128" s="1" t="s">
        <v>330</v>
      </c>
      <c r="C128" s="22" t="s">
        <v>2063</v>
      </c>
      <c r="E128" s="23" t="s">
        <v>3909</v>
      </c>
      <c r="L128" s="24">
        <f>SUMIFS(L129:L140,A129:A140,"P")</f>
        <v>0</v>
      </c>
      <c r="M128" s="24">
        <f>SUMIFS(M129:M140,A129:A140,"P")</f>
        <v>0</v>
      </c>
      <c r="N128" s="25"/>
    </row>
    <row r="129">
      <c r="A129" s="1" t="s">
        <v>333</v>
      </c>
      <c r="B129" s="1">
        <v>30</v>
      </c>
      <c r="C129" s="26" t="s">
        <v>3910</v>
      </c>
      <c r="D129" t="s">
        <v>345</v>
      </c>
      <c r="E129" s="27" t="s">
        <v>3911</v>
      </c>
      <c r="F129" s="28" t="s">
        <v>483</v>
      </c>
      <c r="G129" s="29">
        <v>83.530000000000001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171.6">
      <c r="A131" s="1" t="s">
        <v>341</v>
      </c>
      <c r="E131" s="32" t="s">
        <v>3912</v>
      </c>
    </row>
    <row r="132" ht="382.8">
      <c r="A132" s="1" t="s">
        <v>342</v>
      </c>
      <c r="E132" s="27" t="s">
        <v>2376</v>
      </c>
    </row>
    <row r="133">
      <c r="A133" s="1" t="s">
        <v>333</v>
      </c>
      <c r="B133" s="1">
        <v>31</v>
      </c>
      <c r="C133" s="26" t="s">
        <v>3913</v>
      </c>
      <c r="D133" t="s">
        <v>345</v>
      </c>
      <c r="E133" s="27" t="s">
        <v>3914</v>
      </c>
      <c r="F133" s="28" t="s">
        <v>483</v>
      </c>
      <c r="G133" s="29">
        <v>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66">
      <c r="A135" s="1" t="s">
        <v>341</v>
      </c>
      <c r="E135" s="32" t="s">
        <v>3915</v>
      </c>
    </row>
    <row r="136" ht="382.8">
      <c r="A136" s="1" t="s">
        <v>342</v>
      </c>
      <c r="E136" s="27" t="s">
        <v>2376</v>
      </c>
    </row>
    <row r="137">
      <c r="A137" s="1" t="s">
        <v>333</v>
      </c>
      <c r="B137" s="1">
        <v>32</v>
      </c>
      <c r="C137" s="26" t="s">
        <v>3916</v>
      </c>
      <c r="D137" t="s">
        <v>345</v>
      </c>
      <c r="E137" s="27" t="s">
        <v>3917</v>
      </c>
      <c r="F137" s="28" t="s">
        <v>483</v>
      </c>
      <c r="G137" s="29">
        <v>0.59999999999999998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ht="79.2">
      <c r="A139" s="1" t="s">
        <v>341</v>
      </c>
      <c r="E139" s="32" t="s">
        <v>3918</v>
      </c>
    </row>
    <row r="140" ht="118.8">
      <c r="A140" s="1" t="s">
        <v>342</v>
      </c>
      <c r="E140" s="27" t="s">
        <v>3919</v>
      </c>
    </row>
    <row r="141">
      <c r="A141" s="1" t="s">
        <v>330</v>
      </c>
      <c r="C141" s="22" t="s">
        <v>493</v>
      </c>
      <c r="E141" s="23" t="s">
        <v>3920</v>
      </c>
      <c r="L141" s="24">
        <f>SUMIFS(L142:L153,A142:A153,"P")</f>
        <v>0</v>
      </c>
      <c r="M141" s="24">
        <f>SUMIFS(M142:M153,A142:A153,"P")</f>
        <v>0</v>
      </c>
      <c r="N141" s="25"/>
    </row>
    <row r="142" ht="26.4">
      <c r="A142" s="1" t="s">
        <v>333</v>
      </c>
      <c r="B142" s="1">
        <v>33</v>
      </c>
      <c r="C142" s="26" t="s">
        <v>3921</v>
      </c>
      <c r="D142" t="s">
        <v>345</v>
      </c>
      <c r="E142" s="27" t="s">
        <v>3922</v>
      </c>
      <c r="F142" s="28" t="s">
        <v>483</v>
      </c>
      <c r="G142" s="29">
        <v>3063.5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66">
      <c r="A144" s="1" t="s">
        <v>341</v>
      </c>
      <c r="E144" s="32" t="s">
        <v>3923</v>
      </c>
    </row>
    <row r="145" ht="250.8">
      <c r="A145" s="1" t="s">
        <v>342</v>
      </c>
      <c r="E145" s="27" t="s">
        <v>3924</v>
      </c>
    </row>
    <row r="146" ht="26.4">
      <c r="A146" s="1" t="s">
        <v>333</v>
      </c>
      <c r="B146" s="1">
        <v>34</v>
      </c>
      <c r="C146" s="26" t="s">
        <v>3925</v>
      </c>
      <c r="D146" t="s">
        <v>345</v>
      </c>
      <c r="E146" s="27" t="s">
        <v>3926</v>
      </c>
      <c r="F146" s="28" t="s">
        <v>483</v>
      </c>
      <c r="G146" s="29">
        <v>583.39999999999998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66">
      <c r="A148" s="1" t="s">
        <v>341</v>
      </c>
      <c r="E148" s="32" t="s">
        <v>3927</v>
      </c>
    </row>
    <row r="149" ht="264">
      <c r="A149" s="1" t="s">
        <v>342</v>
      </c>
      <c r="E149" s="27" t="s">
        <v>3928</v>
      </c>
    </row>
    <row r="150" ht="26.4">
      <c r="A150" s="1" t="s">
        <v>333</v>
      </c>
      <c r="B150" s="1">
        <v>35</v>
      </c>
      <c r="C150" s="26" t="s">
        <v>3929</v>
      </c>
      <c r="D150" t="s">
        <v>345</v>
      </c>
      <c r="E150" s="27" t="s">
        <v>3930</v>
      </c>
      <c r="F150" s="28" t="s">
        <v>483</v>
      </c>
      <c r="G150" s="29">
        <v>1950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92.4">
      <c r="A152" s="1" t="s">
        <v>341</v>
      </c>
      <c r="E152" s="32" t="s">
        <v>3931</v>
      </c>
    </row>
    <row r="153" ht="277.2">
      <c r="A153" s="1" t="s">
        <v>342</v>
      </c>
      <c r="E153" s="27" t="s">
        <v>3932</v>
      </c>
    </row>
    <row r="154">
      <c r="A154" s="1" t="s">
        <v>330</v>
      </c>
      <c r="C154" s="22" t="s">
        <v>3933</v>
      </c>
      <c r="E154" s="23" t="s">
        <v>3934</v>
      </c>
      <c r="L154" s="24">
        <f>SUMIFS(L155:L198,A155:A198,"P")</f>
        <v>0</v>
      </c>
      <c r="M154" s="24">
        <f>SUMIFS(M155:M198,A155:A198,"P")</f>
        <v>0</v>
      </c>
      <c r="N154" s="25"/>
    </row>
    <row r="155">
      <c r="A155" s="1" t="s">
        <v>333</v>
      </c>
      <c r="B155" s="1">
        <v>36</v>
      </c>
      <c r="C155" s="26" t="s">
        <v>3935</v>
      </c>
      <c r="D155" t="s">
        <v>345</v>
      </c>
      <c r="E155" s="27" t="s">
        <v>3936</v>
      </c>
      <c r="F155" s="28" t="s">
        <v>483</v>
      </c>
      <c r="G155" s="29">
        <v>3060.6999999999998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66">
      <c r="A157" s="1" t="s">
        <v>341</v>
      </c>
      <c r="E157" s="32" t="s">
        <v>3937</v>
      </c>
    </row>
    <row r="158" ht="92.4">
      <c r="A158" s="1" t="s">
        <v>342</v>
      </c>
      <c r="E158" s="27" t="s">
        <v>3938</v>
      </c>
    </row>
    <row r="159">
      <c r="A159" s="1" t="s">
        <v>333</v>
      </c>
      <c r="B159" s="1">
        <v>37</v>
      </c>
      <c r="C159" s="26" t="s">
        <v>3939</v>
      </c>
      <c r="D159" t="s">
        <v>345</v>
      </c>
      <c r="E159" s="27" t="s">
        <v>3940</v>
      </c>
      <c r="F159" s="28" t="s">
        <v>483</v>
      </c>
      <c r="G159" s="29">
        <v>150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66">
      <c r="A161" s="1" t="s">
        <v>341</v>
      </c>
      <c r="E161" s="32" t="s">
        <v>3941</v>
      </c>
    </row>
    <row r="162" ht="92.4">
      <c r="A162" s="1" t="s">
        <v>342</v>
      </c>
      <c r="E162" s="27" t="s">
        <v>3938</v>
      </c>
    </row>
    <row r="163" ht="26.4">
      <c r="A163" s="1" t="s">
        <v>333</v>
      </c>
      <c r="B163" s="1">
        <v>38</v>
      </c>
      <c r="C163" s="26" t="s">
        <v>3942</v>
      </c>
      <c r="D163" t="s">
        <v>345</v>
      </c>
      <c r="E163" s="27" t="s">
        <v>3943</v>
      </c>
      <c r="F163" s="28" t="s">
        <v>361</v>
      </c>
      <c r="G163" s="29">
        <v>863.5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79.2">
      <c r="A165" s="1" t="s">
        <v>341</v>
      </c>
      <c r="E165" s="32" t="s">
        <v>3944</v>
      </c>
    </row>
    <row r="166" ht="356.4">
      <c r="A166" s="1" t="s">
        <v>342</v>
      </c>
      <c r="E166" s="27" t="s">
        <v>3945</v>
      </c>
    </row>
    <row r="167">
      <c r="A167" s="1" t="s">
        <v>333</v>
      </c>
      <c r="B167" s="1">
        <v>39</v>
      </c>
      <c r="C167" s="26" t="s">
        <v>3946</v>
      </c>
      <c r="D167" t="s">
        <v>345</v>
      </c>
      <c r="E167" s="27" t="s">
        <v>3947</v>
      </c>
      <c r="F167" s="28" t="s">
        <v>361</v>
      </c>
      <c r="G167" s="29">
        <v>293.80000000000001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ht="132">
      <c r="A169" s="1" t="s">
        <v>341</v>
      </c>
      <c r="E169" s="32" t="s">
        <v>3948</v>
      </c>
    </row>
    <row r="170" ht="277.2">
      <c r="A170" s="1" t="s">
        <v>342</v>
      </c>
      <c r="E170" s="27" t="s">
        <v>3949</v>
      </c>
    </row>
    <row r="171">
      <c r="A171" s="1" t="s">
        <v>333</v>
      </c>
      <c r="B171" s="1">
        <v>40</v>
      </c>
      <c r="C171" s="26" t="s">
        <v>3950</v>
      </c>
      <c r="D171" t="s">
        <v>345</v>
      </c>
      <c r="E171" s="27" t="s">
        <v>3951</v>
      </c>
      <c r="F171" s="28" t="s">
        <v>361</v>
      </c>
      <c r="G171" s="29">
        <v>106.59999999999999</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ht="79.2">
      <c r="A173" s="1" t="s">
        <v>341</v>
      </c>
      <c r="E173" s="32" t="s">
        <v>3952</v>
      </c>
    </row>
    <row r="174" ht="158.4">
      <c r="A174" s="1" t="s">
        <v>342</v>
      </c>
      <c r="E174" s="27" t="s">
        <v>3953</v>
      </c>
    </row>
    <row r="175">
      <c r="A175" s="1" t="s">
        <v>333</v>
      </c>
      <c r="B175" s="1">
        <v>41</v>
      </c>
      <c r="C175" s="26" t="s">
        <v>3954</v>
      </c>
      <c r="D175" t="s">
        <v>345</v>
      </c>
      <c r="E175" s="27" t="s">
        <v>3955</v>
      </c>
      <c r="F175" s="28" t="s">
        <v>361</v>
      </c>
      <c r="G175" s="29">
        <v>100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66">
      <c r="A177" s="1" t="s">
        <v>341</v>
      </c>
      <c r="E177" s="32" t="s">
        <v>3956</v>
      </c>
    </row>
    <row r="178" ht="158.4">
      <c r="A178" s="1" t="s">
        <v>342</v>
      </c>
      <c r="E178" s="27" t="s">
        <v>3953</v>
      </c>
    </row>
    <row r="179">
      <c r="A179" s="1" t="s">
        <v>333</v>
      </c>
      <c r="B179" s="1">
        <v>42</v>
      </c>
      <c r="C179" s="26" t="s">
        <v>3957</v>
      </c>
      <c r="D179" t="s">
        <v>345</v>
      </c>
      <c r="E179" s="27" t="s">
        <v>3958</v>
      </c>
      <c r="F179" s="28" t="s">
        <v>3959</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ht="92.4">
      <c r="A181" s="1" t="s">
        <v>341</v>
      </c>
      <c r="E181" s="32" t="s">
        <v>3960</v>
      </c>
    </row>
    <row r="182" ht="145.2">
      <c r="A182" s="1" t="s">
        <v>342</v>
      </c>
      <c r="E182" s="27" t="s">
        <v>3961</v>
      </c>
    </row>
    <row r="183">
      <c r="A183" s="1" t="s">
        <v>333</v>
      </c>
      <c r="B183" s="1">
        <v>43</v>
      </c>
      <c r="C183" s="26" t="s">
        <v>3962</v>
      </c>
      <c r="D183" t="s">
        <v>345</v>
      </c>
      <c r="E183" s="27" t="s">
        <v>3963</v>
      </c>
      <c r="F183" s="28" t="s">
        <v>3959</v>
      </c>
      <c r="G183" s="29">
        <v>490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ht="66">
      <c r="A185" s="1" t="s">
        <v>341</v>
      </c>
      <c r="E185" s="32" t="s">
        <v>3964</v>
      </c>
    </row>
    <row r="186" ht="145.2">
      <c r="A186" s="1" t="s">
        <v>342</v>
      </c>
      <c r="E186" s="27" t="s">
        <v>3965</v>
      </c>
    </row>
    <row r="187">
      <c r="A187" s="1" t="s">
        <v>333</v>
      </c>
      <c r="B187" s="1">
        <v>44</v>
      </c>
      <c r="C187" s="26" t="s">
        <v>3966</v>
      </c>
      <c r="D187" t="s">
        <v>345</v>
      </c>
      <c r="E187" s="27" t="s">
        <v>3967</v>
      </c>
      <c r="F187" s="28" t="s">
        <v>355</v>
      </c>
      <c r="G187" s="29">
        <v>26</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ht="79.2">
      <c r="A189" s="1" t="s">
        <v>341</v>
      </c>
      <c r="E189" s="32" t="s">
        <v>3968</v>
      </c>
    </row>
    <row r="190" ht="264">
      <c r="A190" s="1" t="s">
        <v>342</v>
      </c>
      <c r="E190" s="27" t="s">
        <v>3969</v>
      </c>
    </row>
    <row r="191">
      <c r="A191" s="1" t="s">
        <v>333</v>
      </c>
      <c r="B191" s="1">
        <v>45</v>
      </c>
      <c r="C191" s="26" t="s">
        <v>3970</v>
      </c>
      <c r="D191" t="s">
        <v>345</v>
      </c>
      <c r="E191" s="27" t="s">
        <v>3971</v>
      </c>
      <c r="F191" s="28" t="s">
        <v>355</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ht="66">
      <c r="A193" s="1" t="s">
        <v>341</v>
      </c>
      <c r="E193" s="32" t="s">
        <v>3972</v>
      </c>
    </row>
    <row r="194" ht="264">
      <c r="A194" s="1" t="s">
        <v>342</v>
      </c>
      <c r="E194" s="27" t="s">
        <v>3969</v>
      </c>
    </row>
    <row r="195">
      <c r="A195" s="1" t="s">
        <v>333</v>
      </c>
      <c r="B195" s="1">
        <v>46</v>
      </c>
      <c r="C195" s="26" t="s">
        <v>3973</v>
      </c>
      <c r="D195" t="s">
        <v>345</v>
      </c>
      <c r="E195" s="27" t="s">
        <v>3974</v>
      </c>
      <c r="F195" s="28" t="s">
        <v>355</v>
      </c>
      <c r="G195" s="29">
        <v>34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66">
      <c r="A197" s="1" t="s">
        <v>341</v>
      </c>
      <c r="E197" s="32" t="s">
        <v>3975</v>
      </c>
    </row>
    <row r="198" ht="105.6">
      <c r="A198" s="1" t="s">
        <v>342</v>
      </c>
      <c r="E198" s="27" t="s">
        <v>3976</v>
      </c>
    </row>
    <row r="199">
      <c r="A199" s="1" t="s">
        <v>330</v>
      </c>
      <c r="C199" s="22" t="s">
        <v>3977</v>
      </c>
      <c r="E199" s="23" t="s">
        <v>3978</v>
      </c>
      <c r="L199" s="24">
        <f>SUMIFS(L200:L243,A200:A243,"P")</f>
        <v>0</v>
      </c>
      <c r="M199" s="24">
        <f>SUMIFS(M200:M243,A200:A243,"P")</f>
        <v>0</v>
      </c>
      <c r="N199" s="25"/>
    </row>
    <row r="200" ht="26.4">
      <c r="A200" s="1" t="s">
        <v>333</v>
      </c>
      <c r="B200" s="1">
        <v>47</v>
      </c>
      <c r="C200" s="26" t="s">
        <v>3979</v>
      </c>
      <c r="D200" t="s">
        <v>345</v>
      </c>
      <c r="E200" s="27" t="s">
        <v>3980</v>
      </c>
      <c r="F200" s="28" t="s">
        <v>361</v>
      </c>
      <c r="G200" s="29">
        <v>726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3981</v>
      </c>
    </row>
    <row r="203" ht="118.8">
      <c r="A203" s="1" t="s">
        <v>342</v>
      </c>
      <c r="E203" s="27" t="s">
        <v>3982</v>
      </c>
    </row>
    <row r="204" ht="26.4">
      <c r="A204" s="1" t="s">
        <v>333</v>
      </c>
      <c r="B204" s="1">
        <v>48</v>
      </c>
      <c r="C204" s="26" t="s">
        <v>3983</v>
      </c>
      <c r="D204" t="s">
        <v>345</v>
      </c>
      <c r="E204" s="27" t="s">
        <v>3984</v>
      </c>
      <c r="F204" s="28" t="s">
        <v>361</v>
      </c>
      <c r="G204" s="29">
        <v>1550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3985</v>
      </c>
    </row>
    <row r="207" ht="264">
      <c r="A207" s="1" t="s">
        <v>342</v>
      </c>
      <c r="E207" s="27" t="s">
        <v>3986</v>
      </c>
    </row>
    <row r="208" ht="26.4">
      <c r="A208" s="1" t="s">
        <v>333</v>
      </c>
      <c r="B208" s="1">
        <v>49</v>
      </c>
      <c r="C208" s="26" t="s">
        <v>3987</v>
      </c>
      <c r="D208" t="s">
        <v>345</v>
      </c>
      <c r="E208" s="27" t="s">
        <v>3988</v>
      </c>
      <c r="F208" s="28" t="s">
        <v>355</v>
      </c>
      <c r="G208" s="29">
        <v>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118.8">
      <c r="A210" s="1" t="s">
        <v>341</v>
      </c>
      <c r="E210" s="32" t="s">
        <v>3989</v>
      </c>
    </row>
    <row r="211" ht="184.8">
      <c r="A211" s="1" t="s">
        <v>342</v>
      </c>
      <c r="E211" s="27" t="s">
        <v>3990</v>
      </c>
    </row>
    <row r="212" ht="26.4">
      <c r="A212" s="1" t="s">
        <v>333</v>
      </c>
      <c r="B212" s="1">
        <v>50</v>
      </c>
      <c r="C212" s="26" t="s">
        <v>3991</v>
      </c>
      <c r="D212" t="s">
        <v>345</v>
      </c>
      <c r="E212" s="27" t="s">
        <v>3992</v>
      </c>
      <c r="F212" s="28" t="s">
        <v>355</v>
      </c>
      <c r="G212" s="29">
        <v>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79.2">
      <c r="A214" s="1" t="s">
        <v>341</v>
      </c>
      <c r="E214" s="32" t="s">
        <v>3993</v>
      </c>
    </row>
    <row r="215" ht="184.8">
      <c r="A215" s="1" t="s">
        <v>342</v>
      </c>
      <c r="E215" s="27" t="s">
        <v>3994</v>
      </c>
    </row>
    <row r="216">
      <c r="A216" s="1" t="s">
        <v>333</v>
      </c>
      <c r="B216" s="1">
        <v>51</v>
      </c>
      <c r="C216" s="26" t="s">
        <v>3995</v>
      </c>
      <c r="D216" t="s">
        <v>345</v>
      </c>
      <c r="E216" s="27" t="s">
        <v>3996</v>
      </c>
      <c r="F216" s="28" t="s">
        <v>355</v>
      </c>
      <c r="G216" s="29">
        <v>84</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ht="79.2">
      <c r="A218" s="1" t="s">
        <v>341</v>
      </c>
      <c r="E218" s="32" t="s">
        <v>3997</v>
      </c>
    </row>
    <row r="219" ht="158.4">
      <c r="A219" s="1" t="s">
        <v>342</v>
      </c>
      <c r="E219" s="27" t="s">
        <v>3998</v>
      </c>
    </row>
    <row r="220">
      <c r="A220" s="1" t="s">
        <v>333</v>
      </c>
      <c r="B220" s="1">
        <v>52</v>
      </c>
      <c r="C220" s="26" t="s">
        <v>3999</v>
      </c>
      <c r="D220" t="s">
        <v>345</v>
      </c>
      <c r="E220" s="27" t="s">
        <v>4000</v>
      </c>
      <c r="F220" s="28" t="s">
        <v>355</v>
      </c>
      <c r="G220" s="29">
        <v>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ht="66">
      <c r="A222" s="1" t="s">
        <v>341</v>
      </c>
      <c r="E222" s="32" t="s">
        <v>4001</v>
      </c>
    </row>
    <row r="223" ht="264">
      <c r="A223" s="1" t="s">
        <v>342</v>
      </c>
      <c r="E223" s="27" t="s">
        <v>3969</v>
      </c>
    </row>
    <row r="224">
      <c r="A224" s="1" t="s">
        <v>333</v>
      </c>
      <c r="B224" s="1">
        <v>53</v>
      </c>
      <c r="C224" s="26" t="s">
        <v>4002</v>
      </c>
      <c r="D224" t="s">
        <v>345</v>
      </c>
      <c r="E224" s="27" t="s">
        <v>4003</v>
      </c>
      <c r="F224" s="28" t="s">
        <v>355</v>
      </c>
      <c r="G224" s="29">
        <v>50</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ht="79.2">
      <c r="A226" s="1" t="s">
        <v>341</v>
      </c>
      <c r="E226" s="32" t="s">
        <v>4004</v>
      </c>
    </row>
    <row r="227" ht="264">
      <c r="A227" s="1" t="s">
        <v>342</v>
      </c>
      <c r="E227" s="27" t="s">
        <v>3969</v>
      </c>
    </row>
    <row r="228">
      <c r="A228" s="1" t="s">
        <v>333</v>
      </c>
      <c r="B228" s="1">
        <v>54</v>
      </c>
      <c r="C228" s="26" t="s">
        <v>4005</v>
      </c>
      <c r="D228" t="s">
        <v>345</v>
      </c>
      <c r="E228" s="27" t="s">
        <v>4006</v>
      </c>
      <c r="F228" s="28" t="s">
        <v>361</v>
      </c>
      <c r="G228" s="29">
        <v>25</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ht="79.2">
      <c r="A230" s="1" t="s">
        <v>341</v>
      </c>
      <c r="E230" s="32" t="s">
        <v>4007</v>
      </c>
    </row>
    <row r="231" ht="158.4">
      <c r="A231" s="1" t="s">
        <v>342</v>
      </c>
      <c r="E231" s="27" t="s">
        <v>3953</v>
      </c>
    </row>
    <row r="232">
      <c r="A232" s="1" t="s">
        <v>333</v>
      </c>
      <c r="B232" s="1">
        <v>55</v>
      </c>
      <c r="C232" s="26" t="s">
        <v>4008</v>
      </c>
      <c r="D232" t="s">
        <v>345</v>
      </c>
      <c r="E232" s="27" t="s">
        <v>4009</v>
      </c>
      <c r="F232" s="28" t="s">
        <v>361</v>
      </c>
      <c r="G232" s="29">
        <v>1200</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ht="66">
      <c r="A234" s="1" t="s">
        <v>341</v>
      </c>
      <c r="E234" s="32" t="s">
        <v>4010</v>
      </c>
    </row>
    <row r="235" ht="171.6">
      <c r="A235" s="1" t="s">
        <v>342</v>
      </c>
      <c r="E235" s="27" t="s">
        <v>4011</v>
      </c>
    </row>
    <row r="236">
      <c r="A236" s="1" t="s">
        <v>333</v>
      </c>
      <c r="B236" s="1">
        <v>56</v>
      </c>
      <c r="C236" s="26" t="s">
        <v>4012</v>
      </c>
      <c r="D236" t="s">
        <v>345</v>
      </c>
      <c r="E236" s="27" t="s">
        <v>4013</v>
      </c>
      <c r="F236" s="28" t="s">
        <v>361</v>
      </c>
      <c r="G236" s="29">
        <v>478</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ht="79.2">
      <c r="A238" s="1" t="s">
        <v>341</v>
      </c>
      <c r="E238" s="32" t="s">
        <v>4014</v>
      </c>
    </row>
    <row r="239" ht="198">
      <c r="A239" s="1" t="s">
        <v>342</v>
      </c>
      <c r="E239" s="27" t="s">
        <v>4015</v>
      </c>
    </row>
    <row r="240">
      <c r="A240" s="1" t="s">
        <v>333</v>
      </c>
      <c r="B240" s="1">
        <v>57</v>
      </c>
      <c r="C240" s="26" t="s">
        <v>4016</v>
      </c>
      <c r="D240" t="s">
        <v>345</v>
      </c>
      <c r="E240" s="27" t="s">
        <v>4017</v>
      </c>
      <c r="F240" s="28" t="s">
        <v>361</v>
      </c>
      <c r="G240" s="29">
        <v>1157</v>
      </c>
      <c r="H240" s="28">
        <v>0</v>
      </c>
      <c r="I240" s="30">
        <f>ROUND(G240*H240,P4)</f>
        <v>0</v>
      </c>
      <c r="L240" s="30">
        <v>0</v>
      </c>
      <c r="M240" s="24">
        <f>ROUND(G240*L240,P4)</f>
        <v>0</v>
      </c>
      <c r="N240" s="25" t="s">
        <v>349</v>
      </c>
      <c r="O240" s="31">
        <f>M240*AA240</f>
        <v>0</v>
      </c>
      <c r="P240" s="1">
        <v>3</v>
      </c>
      <c r="AA240" s="1">
        <f>IF(P240=1,$O$3,IF(P240=2,$O$4,$O$5))</f>
        <v>0</v>
      </c>
    </row>
    <row r="241">
      <c r="A241" s="1" t="s">
        <v>339</v>
      </c>
      <c r="E241" s="27" t="s">
        <v>4017</v>
      </c>
    </row>
    <row r="242" ht="66">
      <c r="A242" s="1" t="s">
        <v>341</v>
      </c>
      <c r="E242" s="32" t="s">
        <v>4018</v>
      </c>
    </row>
    <row r="243">
      <c r="A243" s="1" t="s">
        <v>342</v>
      </c>
      <c r="E243" s="27" t="s">
        <v>3769</v>
      </c>
    </row>
    <row r="244">
      <c r="A244" s="1" t="s">
        <v>330</v>
      </c>
      <c r="C244" s="22" t="s">
        <v>4019</v>
      </c>
      <c r="E244" s="23" t="s">
        <v>4020</v>
      </c>
      <c r="L244" s="24">
        <f>SUMIFS(L245:L248,A245:A248,"P")</f>
        <v>0</v>
      </c>
      <c r="M244" s="24">
        <f>SUMIFS(M245:M248,A245:A248,"P")</f>
        <v>0</v>
      </c>
      <c r="N244" s="25"/>
    </row>
    <row r="245">
      <c r="A245" s="1" t="s">
        <v>333</v>
      </c>
      <c r="B245" s="1">
        <v>58</v>
      </c>
      <c r="C245" s="26" t="s">
        <v>4021</v>
      </c>
      <c r="D245" t="s">
        <v>345</v>
      </c>
      <c r="E245" s="27" t="s">
        <v>4022</v>
      </c>
      <c r="F245" s="28" t="s">
        <v>483</v>
      </c>
      <c r="G245" s="29">
        <v>1.3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ht="52.8">
      <c r="A247" s="1" t="s">
        <v>341</v>
      </c>
      <c r="E247" s="32" t="s">
        <v>4023</v>
      </c>
    </row>
    <row r="248" ht="79.2">
      <c r="A248" s="1" t="s">
        <v>342</v>
      </c>
      <c r="E248" s="27" t="s">
        <v>4024</v>
      </c>
    </row>
    <row r="249">
      <c r="A249" s="1" t="s">
        <v>330</v>
      </c>
      <c r="C249" s="22" t="s">
        <v>4025</v>
      </c>
      <c r="E249" s="23" t="s">
        <v>4026</v>
      </c>
      <c r="L249" s="24">
        <f>SUMIFS(L250:L253,A250:A253,"P")</f>
        <v>0</v>
      </c>
      <c r="M249" s="24">
        <f>SUMIFS(M250:M253,A250:A253,"P")</f>
        <v>0</v>
      </c>
      <c r="N249" s="25"/>
    </row>
    <row r="250" ht="26.4">
      <c r="A250" s="1" t="s">
        <v>333</v>
      </c>
      <c r="B250" s="1">
        <v>59</v>
      </c>
      <c r="C250" s="26" t="s">
        <v>4027</v>
      </c>
      <c r="D250" t="s">
        <v>345</v>
      </c>
      <c r="E250" s="27" t="s">
        <v>4028</v>
      </c>
      <c r="F250" s="28" t="s">
        <v>478</v>
      </c>
      <c r="G250" s="29">
        <v>30</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4029</v>
      </c>
    </row>
    <row r="253" ht="211.2">
      <c r="A253" s="1" t="s">
        <v>342</v>
      </c>
      <c r="E253" s="27" t="s">
        <v>4030</v>
      </c>
    </row>
    <row r="254">
      <c r="A254" s="1" t="s">
        <v>330</v>
      </c>
      <c r="C254" s="22" t="s">
        <v>4031</v>
      </c>
      <c r="E254" s="23" t="s">
        <v>4032</v>
      </c>
      <c r="L254" s="24">
        <f>SUMIFS(L255:L258,A255:A258,"P")</f>
        <v>0</v>
      </c>
      <c r="M254" s="24">
        <f>SUMIFS(M255:M258,A255:A258,"P")</f>
        <v>0</v>
      </c>
      <c r="N254" s="25"/>
    </row>
    <row r="255">
      <c r="A255" s="1" t="s">
        <v>333</v>
      </c>
      <c r="B255" s="1">
        <v>60</v>
      </c>
      <c r="C255" s="26" t="s">
        <v>4033</v>
      </c>
      <c r="D255" t="s">
        <v>345</v>
      </c>
      <c r="E255" s="27" t="s">
        <v>4034</v>
      </c>
      <c r="F255" s="28" t="s">
        <v>361</v>
      </c>
      <c r="G255" s="29">
        <v>1550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4035</v>
      </c>
    </row>
    <row r="258" ht="92.4">
      <c r="A258" s="1" t="s">
        <v>342</v>
      </c>
      <c r="E258" s="27" t="s">
        <v>4036</v>
      </c>
    </row>
    <row r="259">
      <c r="A259" s="1" t="s">
        <v>330</v>
      </c>
      <c r="C259" s="22" t="s">
        <v>529</v>
      </c>
      <c r="E259" s="23" t="s">
        <v>4037</v>
      </c>
      <c r="L259" s="24">
        <f>SUMIFS(L260:L275,A260:A275,"P")</f>
        <v>0</v>
      </c>
      <c r="M259" s="24">
        <f>SUMIFS(M260:M275,A260:A275,"P")</f>
        <v>0</v>
      </c>
      <c r="N259" s="25"/>
    </row>
    <row r="260">
      <c r="A260" s="1" t="s">
        <v>333</v>
      </c>
      <c r="B260" s="1">
        <v>61</v>
      </c>
      <c r="C260" s="26" t="s">
        <v>4038</v>
      </c>
      <c r="D260" t="s">
        <v>345</v>
      </c>
      <c r="E260" s="27" t="s">
        <v>4039</v>
      </c>
      <c r="F260" s="28" t="s">
        <v>361</v>
      </c>
      <c r="G260" s="29">
        <v>16</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ht="66">
      <c r="A262" s="1" t="s">
        <v>341</v>
      </c>
      <c r="E262" s="32" t="s">
        <v>4040</v>
      </c>
    </row>
    <row r="263" ht="264">
      <c r="A263" s="1" t="s">
        <v>342</v>
      </c>
      <c r="E263" s="27" t="s">
        <v>4041</v>
      </c>
    </row>
    <row r="264">
      <c r="A264" s="1" t="s">
        <v>333</v>
      </c>
      <c r="B264" s="1">
        <v>62</v>
      </c>
      <c r="C264" s="26" t="s">
        <v>4042</v>
      </c>
      <c r="D264" t="s">
        <v>345</v>
      </c>
      <c r="E264" s="27" t="s">
        <v>4043</v>
      </c>
      <c r="F264" s="28" t="s">
        <v>361</v>
      </c>
      <c r="G264" s="29">
        <v>33</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105.6">
      <c r="A266" s="1" t="s">
        <v>341</v>
      </c>
      <c r="E266" s="32" t="s">
        <v>4044</v>
      </c>
    </row>
    <row r="267" ht="264">
      <c r="A267" s="1" t="s">
        <v>342</v>
      </c>
      <c r="E267" s="27" t="s">
        <v>4045</v>
      </c>
    </row>
    <row r="268">
      <c r="A268" s="1" t="s">
        <v>333</v>
      </c>
      <c r="B268" s="1">
        <v>63</v>
      </c>
      <c r="C268" s="26" t="s">
        <v>4046</v>
      </c>
      <c r="D268" t="s">
        <v>345</v>
      </c>
      <c r="E268" s="27" t="s">
        <v>4047</v>
      </c>
      <c r="F268" s="28" t="s">
        <v>1488</v>
      </c>
      <c r="G268" s="29">
        <v>20</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66">
      <c r="A270" s="1" t="s">
        <v>341</v>
      </c>
      <c r="E270" s="32" t="s">
        <v>4048</v>
      </c>
    </row>
    <row r="271" ht="409.5">
      <c r="A271" s="1" t="s">
        <v>342</v>
      </c>
      <c r="E271" s="27" t="s">
        <v>4049</v>
      </c>
    </row>
    <row r="272">
      <c r="A272" s="1" t="s">
        <v>333</v>
      </c>
      <c r="B272" s="1">
        <v>64</v>
      </c>
      <c r="C272" s="26" t="s">
        <v>4050</v>
      </c>
      <c r="D272" t="s">
        <v>345</v>
      </c>
      <c r="E272" s="27" t="s">
        <v>4051</v>
      </c>
      <c r="F272" s="28" t="s">
        <v>483</v>
      </c>
      <c r="G272" s="29">
        <v>12</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4052</v>
      </c>
    </row>
    <row r="275" ht="409.2">
      <c r="A275" s="1" t="s">
        <v>342</v>
      </c>
      <c r="E275" s="27" t="s">
        <v>3458</v>
      </c>
    </row>
    <row r="276">
      <c r="A276" s="1" t="s">
        <v>330</v>
      </c>
      <c r="C276" s="22" t="s">
        <v>4053</v>
      </c>
      <c r="E276" s="23" t="s">
        <v>4054</v>
      </c>
      <c r="L276" s="24">
        <f>SUMIFS(L277:L292,A277:A292,"P")</f>
        <v>0</v>
      </c>
      <c r="M276" s="24">
        <f>SUMIFS(M277:M292,A277:A292,"P")</f>
        <v>0</v>
      </c>
      <c r="N276" s="25"/>
    </row>
    <row r="277">
      <c r="A277" s="1" t="s">
        <v>333</v>
      </c>
      <c r="B277" s="1">
        <v>65</v>
      </c>
      <c r="C277" s="26" t="s">
        <v>344</v>
      </c>
      <c r="D277" t="s">
        <v>345</v>
      </c>
      <c r="E277" s="27" t="s">
        <v>346</v>
      </c>
      <c r="F277" s="28" t="s">
        <v>347</v>
      </c>
      <c r="G277" s="29">
        <v>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ht="66">
      <c r="A279" s="1" t="s">
        <v>341</v>
      </c>
      <c r="E279" s="32" t="s">
        <v>4055</v>
      </c>
    </row>
    <row r="280" ht="52.8">
      <c r="A280" s="1" t="s">
        <v>342</v>
      </c>
      <c r="E280" s="27" t="s">
        <v>350</v>
      </c>
    </row>
    <row r="281">
      <c r="A281" s="1" t="s">
        <v>333</v>
      </c>
      <c r="B281" s="1">
        <v>66</v>
      </c>
      <c r="C281" s="26" t="s">
        <v>4056</v>
      </c>
      <c r="D281" t="s">
        <v>345</v>
      </c>
      <c r="E281" s="27" t="s">
        <v>4057</v>
      </c>
      <c r="F281" s="28" t="s">
        <v>355</v>
      </c>
      <c r="G281" s="29">
        <v>52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ht="66">
      <c r="A283" s="1" t="s">
        <v>341</v>
      </c>
      <c r="E283" s="32" t="s">
        <v>4058</v>
      </c>
    </row>
    <row r="284" ht="52.8">
      <c r="A284" s="1" t="s">
        <v>342</v>
      </c>
      <c r="E284" s="27" t="s">
        <v>350</v>
      </c>
    </row>
    <row r="285">
      <c r="A285" s="1" t="s">
        <v>333</v>
      </c>
      <c r="B285" s="1">
        <v>67</v>
      </c>
      <c r="C285" s="26" t="s">
        <v>4059</v>
      </c>
      <c r="D285" t="s">
        <v>345</v>
      </c>
      <c r="E285" s="27" t="s">
        <v>4060</v>
      </c>
      <c r="F285" s="28" t="s">
        <v>355</v>
      </c>
      <c r="G285" s="29">
        <v>26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ht="79.2">
      <c r="A287" s="1" t="s">
        <v>341</v>
      </c>
      <c r="E287" s="32" t="s">
        <v>4061</v>
      </c>
    </row>
    <row r="288" ht="158.4">
      <c r="A288" s="1" t="s">
        <v>342</v>
      </c>
      <c r="E288" s="27" t="s">
        <v>4062</v>
      </c>
    </row>
    <row r="289">
      <c r="A289" s="1" t="s">
        <v>333</v>
      </c>
      <c r="B289" s="1">
        <v>68</v>
      </c>
      <c r="C289" s="26" t="s">
        <v>4063</v>
      </c>
      <c r="D289" t="s">
        <v>345</v>
      </c>
      <c r="E289" s="27" t="s">
        <v>4064</v>
      </c>
      <c r="F289" s="28" t="s">
        <v>355</v>
      </c>
      <c r="G289" s="29">
        <v>26</v>
      </c>
      <c r="H289" s="28">
        <v>0</v>
      </c>
      <c r="I289" s="30">
        <f>ROUND(G289*H289,P4)</f>
        <v>0</v>
      </c>
      <c r="L289" s="30">
        <v>0</v>
      </c>
      <c r="M289" s="24">
        <f>ROUND(G289*L289,P4)</f>
        <v>0</v>
      </c>
      <c r="N289" s="25" t="s">
        <v>1028</v>
      </c>
      <c r="O289" s="31">
        <f>M289*AA289</f>
        <v>0</v>
      </c>
      <c r="P289" s="1">
        <v>3</v>
      </c>
      <c r="AA289" s="1">
        <f>IF(P289=1,$O$3,IF(P289=2,$O$4,$O$5))</f>
        <v>0</v>
      </c>
    </row>
    <row r="290">
      <c r="A290" s="1" t="s">
        <v>339</v>
      </c>
      <c r="E290" s="27" t="s">
        <v>4064</v>
      </c>
    </row>
    <row r="291" ht="66">
      <c r="A291" s="1" t="s">
        <v>341</v>
      </c>
      <c r="E291" s="32" t="s">
        <v>4065</v>
      </c>
    </row>
    <row r="292">
      <c r="A292" s="1" t="s">
        <v>342</v>
      </c>
      <c r="E292" s="27" t="s">
        <v>3769</v>
      </c>
    </row>
    <row r="293">
      <c r="A293" s="1" t="s">
        <v>330</v>
      </c>
      <c r="C293" s="22" t="s">
        <v>3742</v>
      </c>
      <c r="E293" s="23" t="s">
        <v>3743</v>
      </c>
      <c r="L293" s="24">
        <f>SUMIFS(L294:L297,A294:A297,"P")</f>
        <v>0</v>
      </c>
      <c r="M293" s="24">
        <f>SUMIFS(M294:M297,A294:A297,"P")</f>
        <v>0</v>
      </c>
      <c r="N293" s="25"/>
    </row>
    <row r="294">
      <c r="A294" s="1" t="s">
        <v>333</v>
      </c>
      <c r="B294" s="1">
        <v>69</v>
      </c>
      <c r="C294" s="26" t="s">
        <v>4066</v>
      </c>
      <c r="D294" t="s">
        <v>345</v>
      </c>
      <c r="E294" s="27" t="s">
        <v>4067</v>
      </c>
      <c r="F294" s="28" t="s">
        <v>361</v>
      </c>
      <c r="G294" s="29">
        <v>810</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79.2">
      <c r="A296" s="1" t="s">
        <v>341</v>
      </c>
      <c r="E296" s="32" t="s">
        <v>4068</v>
      </c>
    </row>
    <row r="297" ht="132">
      <c r="A297" s="1" t="s">
        <v>342</v>
      </c>
      <c r="E297" s="27" t="s">
        <v>4069</v>
      </c>
    </row>
    <row r="298">
      <c r="A298" s="1" t="s">
        <v>330</v>
      </c>
      <c r="C298" s="22" t="s">
        <v>3778</v>
      </c>
      <c r="E298" s="23" t="s">
        <v>3779</v>
      </c>
      <c r="L298" s="24">
        <f>SUMIFS(L299:L346,A299:A346,"P")</f>
        <v>0</v>
      </c>
      <c r="M298" s="24">
        <f>SUMIFS(M299:M346,A299:A346,"P")</f>
        <v>0</v>
      </c>
      <c r="N298" s="25"/>
    </row>
    <row r="299">
      <c r="A299" s="1" t="s">
        <v>333</v>
      </c>
      <c r="B299" s="1">
        <v>70</v>
      </c>
      <c r="C299" s="26" t="s">
        <v>4070</v>
      </c>
      <c r="D299" t="s">
        <v>345</v>
      </c>
      <c r="E299" s="27" t="s">
        <v>4071</v>
      </c>
      <c r="F299" s="28" t="s">
        <v>483</v>
      </c>
      <c r="G299" s="29">
        <v>2156.1999999999998</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118.8">
      <c r="A301" s="1" t="s">
        <v>341</v>
      </c>
      <c r="E301" s="32" t="s">
        <v>4072</v>
      </c>
    </row>
    <row r="302" ht="145.2">
      <c r="A302" s="1" t="s">
        <v>342</v>
      </c>
      <c r="E302" s="27" t="s">
        <v>4073</v>
      </c>
    </row>
    <row r="303">
      <c r="A303" s="1" t="s">
        <v>333</v>
      </c>
      <c r="B303" s="1">
        <v>71</v>
      </c>
      <c r="C303" s="26" t="s">
        <v>4074</v>
      </c>
      <c r="D303" t="s">
        <v>345</v>
      </c>
      <c r="E303" s="27" t="s">
        <v>4075</v>
      </c>
      <c r="F303" s="28" t="s">
        <v>3814</v>
      </c>
      <c r="G303" s="29">
        <v>55671.199999999997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79.2">
      <c r="A305" s="1" t="s">
        <v>341</v>
      </c>
      <c r="E305" s="32" t="s">
        <v>4076</v>
      </c>
    </row>
    <row r="306" ht="132">
      <c r="A306" s="1" t="s">
        <v>342</v>
      </c>
      <c r="E306" s="27" t="s">
        <v>4077</v>
      </c>
    </row>
    <row r="307">
      <c r="A307" s="1" t="s">
        <v>333</v>
      </c>
      <c r="B307" s="1">
        <v>72</v>
      </c>
      <c r="C307" s="26" t="s">
        <v>4078</v>
      </c>
      <c r="D307" t="s">
        <v>345</v>
      </c>
      <c r="E307" s="27" t="s">
        <v>4079</v>
      </c>
      <c r="F307" s="28" t="s">
        <v>3814</v>
      </c>
      <c r="G307" s="29">
        <v>28225.599999999999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05.6">
      <c r="A309" s="1" t="s">
        <v>341</v>
      </c>
      <c r="E309" s="32" t="s">
        <v>4080</v>
      </c>
    </row>
    <row r="310" ht="132">
      <c r="A310" s="1" t="s">
        <v>342</v>
      </c>
      <c r="E310" s="27" t="s">
        <v>4077</v>
      </c>
    </row>
    <row r="311">
      <c r="A311" s="1" t="s">
        <v>333</v>
      </c>
      <c r="B311" s="1">
        <v>73</v>
      </c>
      <c r="C311" s="26" t="s">
        <v>4081</v>
      </c>
      <c r="D311" t="s">
        <v>345</v>
      </c>
      <c r="E311" s="27" t="s">
        <v>4082</v>
      </c>
      <c r="F311" s="28" t="s">
        <v>361</v>
      </c>
      <c r="G311" s="29">
        <v>580</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4083</v>
      </c>
    </row>
    <row r="314" ht="184.8">
      <c r="A314" s="1" t="s">
        <v>342</v>
      </c>
      <c r="E314" s="27" t="s">
        <v>4084</v>
      </c>
    </row>
    <row r="315" ht="26.4">
      <c r="A315" s="1" t="s">
        <v>333</v>
      </c>
      <c r="B315" s="1">
        <v>74</v>
      </c>
      <c r="C315" s="26" t="s">
        <v>4085</v>
      </c>
      <c r="D315" t="s">
        <v>345</v>
      </c>
      <c r="E315" s="27" t="s">
        <v>4086</v>
      </c>
      <c r="F315" s="28" t="s">
        <v>361</v>
      </c>
      <c r="G315" s="29">
        <v>576.70000000000005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4087</v>
      </c>
    </row>
    <row r="318" ht="198">
      <c r="A318" s="1" t="s">
        <v>342</v>
      </c>
      <c r="E318" s="27" t="s">
        <v>4088</v>
      </c>
    </row>
    <row r="319" ht="26.4">
      <c r="A319" s="1" t="s">
        <v>333</v>
      </c>
      <c r="B319" s="1">
        <v>75</v>
      </c>
      <c r="C319" s="26" t="s">
        <v>4089</v>
      </c>
      <c r="D319" t="s">
        <v>345</v>
      </c>
      <c r="E319" s="27" t="s">
        <v>4090</v>
      </c>
      <c r="F319" s="28" t="s">
        <v>1098</v>
      </c>
      <c r="G319" s="29">
        <v>553.70000000000005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18.8">
      <c r="A321" s="1" t="s">
        <v>341</v>
      </c>
      <c r="E321" s="32" t="s">
        <v>4091</v>
      </c>
    </row>
    <row r="322" ht="105.6">
      <c r="A322" s="1" t="s">
        <v>342</v>
      </c>
      <c r="E322" s="27" t="s">
        <v>4092</v>
      </c>
    </row>
    <row r="323">
      <c r="A323" s="1" t="s">
        <v>333</v>
      </c>
      <c r="B323" s="1">
        <v>76</v>
      </c>
      <c r="C323" s="26" t="s">
        <v>4093</v>
      </c>
      <c r="D323" t="s">
        <v>345</v>
      </c>
      <c r="E323" s="27" t="s">
        <v>4094</v>
      </c>
      <c r="F323" s="28" t="s">
        <v>483</v>
      </c>
      <c r="G323" s="29">
        <v>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66">
      <c r="A325" s="1" t="s">
        <v>341</v>
      </c>
      <c r="E325" s="32" t="s">
        <v>4095</v>
      </c>
    </row>
    <row r="326" ht="145.2">
      <c r="A326" s="1" t="s">
        <v>342</v>
      </c>
      <c r="E326" s="27" t="s">
        <v>3796</v>
      </c>
    </row>
    <row r="327">
      <c r="A327" s="1" t="s">
        <v>333</v>
      </c>
      <c r="B327" s="1">
        <v>77</v>
      </c>
      <c r="C327" s="26" t="s">
        <v>4096</v>
      </c>
      <c r="D327" t="s">
        <v>345</v>
      </c>
      <c r="E327" s="27" t="s">
        <v>4097</v>
      </c>
      <c r="F327" s="28" t="s">
        <v>1098</v>
      </c>
      <c r="G327" s="29">
        <v>2625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4098</v>
      </c>
    </row>
    <row r="330" ht="79.2">
      <c r="A330" s="1" t="s">
        <v>342</v>
      </c>
      <c r="E330" s="27" t="s">
        <v>3800</v>
      </c>
    </row>
    <row r="331">
      <c r="A331" s="1" t="s">
        <v>333</v>
      </c>
      <c r="B331" s="1">
        <v>78</v>
      </c>
      <c r="C331" s="26" t="s">
        <v>3793</v>
      </c>
      <c r="D331" t="s">
        <v>345</v>
      </c>
      <c r="E331" s="27" t="s">
        <v>3794</v>
      </c>
      <c r="F331" s="28" t="s">
        <v>483</v>
      </c>
      <c r="G331" s="29">
        <v>100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4099</v>
      </c>
    </row>
    <row r="334" ht="145.2">
      <c r="A334" s="1" t="s">
        <v>342</v>
      </c>
      <c r="E334" s="27" t="s">
        <v>3796</v>
      </c>
    </row>
    <row r="335">
      <c r="A335" s="1" t="s">
        <v>333</v>
      </c>
      <c r="B335" s="1">
        <v>79</v>
      </c>
      <c r="C335" s="26" t="s">
        <v>3797</v>
      </c>
      <c r="D335" t="s">
        <v>345</v>
      </c>
      <c r="E335" s="27" t="s">
        <v>3798</v>
      </c>
      <c r="F335" s="28" t="s">
        <v>1098</v>
      </c>
      <c r="G335" s="29">
        <v>4830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4100</v>
      </c>
    </row>
    <row r="338" ht="79.2">
      <c r="A338" s="1" t="s">
        <v>342</v>
      </c>
      <c r="E338" s="27" t="s">
        <v>3800</v>
      </c>
    </row>
    <row r="339">
      <c r="A339" s="1" t="s">
        <v>333</v>
      </c>
      <c r="B339" s="1">
        <v>80</v>
      </c>
      <c r="C339" s="26" t="s">
        <v>4101</v>
      </c>
      <c r="D339" t="s">
        <v>345</v>
      </c>
      <c r="E339" s="27" t="s">
        <v>4102</v>
      </c>
      <c r="F339" s="28" t="s">
        <v>483</v>
      </c>
      <c r="G339" s="29">
        <v>0.23000000000000001</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66">
      <c r="A341" s="1" t="s">
        <v>341</v>
      </c>
      <c r="E341" s="32" t="s">
        <v>4103</v>
      </c>
    </row>
    <row r="342" ht="118.8">
      <c r="A342" s="1" t="s">
        <v>342</v>
      </c>
      <c r="E342" s="27" t="s">
        <v>4104</v>
      </c>
    </row>
    <row r="343">
      <c r="A343" s="1" t="s">
        <v>333</v>
      </c>
      <c r="B343" s="1">
        <v>81</v>
      </c>
      <c r="C343" s="26" t="s">
        <v>4105</v>
      </c>
      <c r="D343" t="s">
        <v>345</v>
      </c>
      <c r="E343" s="27" t="s">
        <v>4106</v>
      </c>
      <c r="F343" s="28" t="s">
        <v>1098</v>
      </c>
      <c r="G343" s="29">
        <v>11.592000000000001</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ht="66">
      <c r="A345" s="1" t="s">
        <v>341</v>
      </c>
      <c r="E345" s="32" t="s">
        <v>4107</v>
      </c>
    </row>
    <row r="346" ht="79.2">
      <c r="A346" s="1" t="s">
        <v>342</v>
      </c>
      <c r="E346" s="27" t="s">
        <v>4108</v>
      </c>
    </row>
    <row r="347">
      <c r="A347" s="1" t="s">
        <v>330</v>
      </c>
      <c r="C347" s="22" t="s">
        <v>3801</v>
      </c>
      <c r="E347" s="23" t="s">
        <v>2454</v>
      </c>
      <c r="L347" s="24">
        <f>SUMIFS(L348:L383,A348:A383,"P")</f>
        <v>0</v>
      </c>
      <c r="M347" s="24">
        <f>SUMIFS(M348:M383,A348:A383,"P")</f>
        <v>0</v>
      </c>
      <c r="N347" s="25"/>
    </row>
    <row r="348" ht="26.4">
      <c r="A348" s="1" t="s">
        <v>333</v>
      </c>
      <c r="B348" s="1">
        <v>82</v>
      </c>
      <c r="C348" s="26" t="s">
        <v>449</v>
      </c>
      <c r="D348" t="s">
        <v>450</v>
      </c>
      <c r="E348" s="27" t="s">
        <v>451</v>
      </c>
      <c r="F348" s="28" t="s">
        <v>337</v>
      </c>
      <c r="G348" s="29">
        <v>8180.2299999999996</v>
      </c>
      <c r="H348" s="28">
        <v>0</v>
      </c>
      <c r="I348" s="30">
        <f>ROUND(G348*H348,P4)</f>
        <v>0</v>
      </c>
      <c r="L348" s="30">
        <v>0</v>
      </c>
      <c r="M348" s="24">
        <f>ROUND(G348*L348,P4)</f>
        <v>0</v>
      </c>
      <c r="N348" s="25" t="s">
        <v>338</v>
      </c>
      <c r="O348" s="31">
        <f>M348*AA348</f>
        <v>0</v>
      </c>
      <c r="P348" s="1">
        <v>3</v>
      </c>
      <c r="AA348" s="1">
        <f>IF(P348=1,$O$3,IF(P348=2,$O$4,$O$5))</f>
        <v>0</v>
      </c>
    </row>
    <row r="349" ht="26.4">
      <c r="A349" s="1" t="s">
        <v>339</v>
      </c>
      <c r="E349" s="27" t="s">
        <v>340</v>
      </c>
    </row>
    <row r="350" ht="66">
      <c r="A350" s="1" t="s">
        <v>341</v>
      </c>
      <c r="E350" s="32" t="s">
        <v>4109</v>
      </c>
    </row>
    <row r="351" ht="158.4">
      <c r="A351" s="1" t="s">
        <v>342</v>
      </c>
      <c r="E351" s="27" t="s">
        <v>343</v>
      </c>
    </row>
    <row r="352" ht="26.4">
      <c r="A352" s="1" t="s">
        <v>333</v>
      </c>
      <c r="B352" s="1">
        <v>83</v>
      </c>
      <c r="C352" s="26" t="s">
        <v>4110</v>
      </c>
      <c r="D352" t="s">
        <v>4111</v>
      </c>
      <c r="E352" s="27" t="s">
        <v>4112</v>
      </c>
      <c r="F352" s="28" t="s">
        <v>337</v>
      </c>
      <c r="G352" s="29">
        <v>1425.3</v>
      </c>
      <c r="H352" s="28">
        <v>0</v>
      </c>
      <c r="I352" s="30">
        <f>ROUND(G352*H352,P4)</f>
        <v>0</v>
      </c>
      <c r="L352" s="30">
        <v>0</v>
      </c>
      <c r="M352" s="24">
        <f>ROUND(G352*L352,P4)</f>
        <v>0</v>
      </c>
      <c r="N352" s="25" t="s">
        <v>338</v>
      </c>
      <c r="O352" s="31">
        <f>M352*AA352</f>
        <v>0</v>
      </c>
      <c r="P352" s="1">
        <v>3</v>
      </c>
      <c r="AA352" s="1">
        <f>IF(P352=1,$O$3,IF(P352=2,$O$4,$O$5))</f>
        <v>0</v>
      </c>
    </row>
    <row r="353" ht="26.4">
      <c r="A353" s="1" t="s">
        <v>339</v>
      </c>
      <c r="E353" s="27" t="s">
        <v>340</v>
      </c>
    </row>
    <row r="354" ht="66">
      <c r="A354" s="1" t="s">
        <v>341</v>
      </c>
      <c r="E354" s="32" t="s">
        <v>4113</v>
      </c>
    </row>
    <row r="355" ht="158.4">
      <c r="A355" s="1" t="s">
        <v>342</v>
      </c>
      <c r="E355" s="27" t="s">
        <v>343</v>
      </c>
    </row>
    <row r="356" ht="26.4">
      <c r="A356" s="1" t="s">
        <v>333</v>
      </c>
      <c r="B356" s="1">
        <v>84</v>
      </c>
      <c r="C356" s="26" t="s">
        <v>3802</v>
      </c>
      <c r="D356" t="s">
        <v>3803</v>
      </c>
      <c r="E356" s="27" t="s">
        <v>3804</v>
      </c>
      <c r="F356" s="28" t="s">
        <v>337</v>
      </c>
      <c r="G356" s="29">
        <v>230</v>
      </c>
      <c r="H356" s="28">
        <v>0</v>
      </c>
      <c r="I356" s="30">
        <f>ROUND(G356*H356,P4)</f>
        <v>0</v>
      </c>
      <c r="L356" s="30">
        <v>0</v>
      </c>
      <c r="M356" s="24">
        <f>ROUND(G356*L356,P4)</f>
        <v>0</v>
      </c>
      <c r="N356" s="25" t="s">
        <v>338</v>
      </c>
      <c r="O356" s="31">
        <f>M356*AA356</f>
        <v>0</v>
      </c>
      <c r="P356" s="1">
        <v>3</v>
      </c>
      <c r="AA356" s="1">
        <f>IF(P356=1,$O$3,IF(P356=2,$O$4,$O$5))</f>
        <v>0</v>
      </c>
    </row>
    <row r="357" ht="26.4">
      <c r="A357" s="1" t="s">
        <v>339</v>
      </c>
      <c r="E357" s="27" t="s">
        <v>340</v>
      </c>
    </row>
    <row r="358" ht="66">
      <c r="A358" s="1" t="s">
        <v>341</v>
      </c>
      <c r="E358" s="32" t="s">
        <v>4114</v>
      </c>
    </row>
    <row r="359" ht="158.4">
      <c r="A359" s="1" t="s">
        <v>342</v>
      </c>
      <c r="E359" s="27" t="s">
        <v>343</v>
      </c>
    </row>
    <row r="360" ht="26.4">
      <c r="A360" s="1" t="s">
        <v>333</v>
      </c>
      <c r="B360" s="1">
        <v>85</v>
      </c>
      <c r="C360" s="26" t="s">
        <v>4115</v>
      </c>
      <c r="D360" t="s">
        <v>4116</v>
      </c>
      <c r="E360" s="27" t="s">
        <v>4117</v>
      </c>
      <c r="F360" s="28" t="s">
        <v>337</v>
      </c>
      <c r="G360" s="29">
        <v>2300</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ht="66">
      <c r="A362" s="1" t="s">
        <v>341</v>
      </c>
      <c r="E362" s="32" t="s">
        <v>4118</v>
      </c>
    </row>
    <row r="363" ht="158.4">
      <c r="A363" s="1" t="s">
        <v>342</v>
      </c>
      <c r="E363" s="27" t="s">
        <v>343</v>
      </c>
    </row>
    <row r="364" ht="26.4">
      <c r="A364" s="1" t="s">
        <v>333</v>
      </c>
      <c r="B364" s="1">
        <v>86</v>
      </c>
      <c r="C364" s="26" t="s">
        <v>4119</v>
      </c>
      <c r="D364" t="s">
        <v>4120</v>
      </c>
      <c r="E364" s="27" t="s">
        <v>4121</v>
      </c>
      <c r="F364" s="28" t="s">
        <v>337</v>
      </c>
      <c r="G364" s="29">
        <v>1.3999999999999999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ht="66">
      <c r="A366" s="1" t="s">
        <v>341</v>
      </c>
      <c r="E366" s="32" t="s">
        <v>4122</v>
      </c>
    </row>
    <row r="367" ht="158.4">
      <c r="A367" s="1" t="s">
        <v>342</v>
      </c>
      <c r="E367" s="27" t="s">
        <v>343</v>
      </c>
    </row>
    <row r="368" ht="26.4">
      <c r="A368" s="1" t="s">
        <v>333</v>
      </c>
      <c r="B368" s="1">
        <v>87</v>
      </c>
      <c r="C368" s="26" t="s">
        <v>4123</v>
      </c>
      <c r="D368" t="s">
        <v>4124</v>
      </c>
      <c r="E368" s="27" t="s">
        <v>4125</v>
      </c>
      <c r="F368" s="28" t="s">
        <v>337</v>
      </c>
      <c r="G368" s="29">
        <v>0.40000000000000002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ht="66">
      <c r="A370" s="1" t="s">
        <v>341</v>
      </c>
      <c r="E370" s="32" t="s">
        <v>4126</v>
      </c>
    </row>
    <row r="371" ht="158.4">
      <c r="A371" s="1" t="s">
        <v>342</v>
      </c>
      <c r="E371" s="27" t="s">
        <v>343</v>
      </c>
    </row>
    <row r="372" ht="26.4">
      <c r="A372" s="1" t="s">
        <v>333</v>
      </c>
      <c r="B372" s="1">
        <v>88</v>
      </c>
      <c r="C372" s="26" t="s">
        <v>4127</v>
      </c>
      <c r="D372" t="s">
        <v>4128</v>
      </c>
      <c r="E372" s="27" t="s">
        <v>4129</v>
      </c>
      <c r="F372" s="28" t="s">
        <v>337</v>
      </c>
      <c r="G372" s="29">
        <v>125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ht="66">
      <c r="A374" s="1" t="s">
        <v>341</v>
      </c>
      <c r="E374" s="32" t="s">
        <v>4130</v>
      </c>
    </row>
    <row r="375" ht="158.4">
      <c r="A375" s="1" t="s">
        <v>342</v>
      </c>
      <c r="E375" s="27" t="s">
        <v>343</v>
      </c>
    </row>
    <row r="376" ht="26.4">
      <c r="A376" s="1" t="s">
        <v>333</v>
      </c>
      <c r="B376" s="1">
        <v>89</v>
      </c>
      <c r="C376" s="26" t="s">
        <v>4131</v>
      </c>
      <c r="D376" t="s">
        <v>4132</v>
      </c>
      <c r="E376" s="27" t="s">
        <v>4133</v>
      </c>
      <c r="F376" s="28" t="s">
        <v>337</v>
      </c>
      <c r="G376" s="29">
        <v>32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ht="66">
      <c r="A378" s="1" t="s">
        <v>341</v>
      </c>
      <c r="E378" s="32" t="s">
        <v>4134</v>
      </c>
    </row>
    <row r="379" ht="158.4">
      <c r="A379" s="1" t="s">
        <v>342</v>
      </c>
      <c r="E379" s="27" t="s">
        <v>343</v>
      </c>
    </row>
    <row r="380" ht="26.4">
      <c r="A380" s="1" t="s">
        <v>333</v>
      </c>
      <c r="B380" s="1">
        <v>90</v>
      </c>
      <c r="C380" s="26" t="s">
        <v>2541</v>
      </c>
      <c r="D380" t="s">
        <v>2542</v>
      </c>
      <c r="E380" s="27" t="s">
        <v>2543</v>
      </c>
      <c r="F380" s="28" t="s">
        <v>337</v>
      </c>
      <c r="G380" s="29">
        <v>57.100000000000001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ht="66">
      <c r="A382" s="1" t="s">
        <v>341</v>
      </c>
      <c r="E382" s="32" t="s">
        <v>4135</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COUNTIFS(L8:L592,"=0",A8:A592,"P")+COUNTIFS(L8:L592,"",A8:A592,"P")+SUM(Q8:Q592)</f>
        <v>0</v>
      </c>
    </row>
    <row r="8">
      <c r="A8" s="1" t="s">
        <v>328</v>
      </c>
      <c r="C8" s="22" t="s">
        <v>4136</v>
      </c>
      <c r="E8" s="23" t="s">
        <v>109</v>
      </c>
      <c r="L8" s="24">
        <f>L9+L126+L143+L164+L181+L198+L271+L300+L365+L370+L391+L424+L453+L466+L539</f>
        <v>0</v>
      </c>
      <c r="M8" s="24">
        <f>M9+M126+M143+M164+M181+M198+M271+M300+M365+M370+M391+M424+M453+M466+M539</f>
        <v>0</v>
      </c>
      <c r="N8" s="25"/>
    </row>
    <row r="9">
      <c r="A9" s="1" t="s">
        <v>330</v>
      </c>
      <c r="C9" s="22" t="s">
        <v>331</v>
      </c>
      <c r="E9" s="23" t="s">
        <v>1382</v>
      </c>
      <c r="L9" s="24">
        <f>SUMIFS(L10:L125,A10:A125,"P")</f>
        <v>0</v>
      </c>
      <c r="M9" s="24">
        <f>SUMIFS(M10:M125,A10:A125,"P")</f>
        <v>0</v>
      </c>
      <c r="N9" s="25"/>
    </row>
    <row r="10" ht="26.4">
      <c r="A10" s="1" t="s">
        <v>333</v>
      </c>
      <c r="B10" s="1">
        <v>1</v>
      </c>
      <c r="C10" s="26" t="s">
        <v>4137</v>
      </c>
      <c r="D10" t="s">
        <v>345</v>
      </c>
      <c r="E10" s="27" t="s">
        <v>4138</v>
      </c>
      <c r="F10" s="28" t="s">
        <v>483</v>
      </c>
      <c r="G10" s="29">
        <v>12</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4139</v>
      </c>
    </row>
    <row r="13" ht="105.6">
      <c r="A13" s="1" t="s">
        <v>342</v>
      </c>
      <c r="E13" s="27" t="s">
        <v>4140</v>
      </c>
    </row>
    <row r="14">
      <c r="A14" s="1" t="s">
        <v>333</v>
      </c>
      <c r="B14" s="1">
        <v>2</v>
      </c>
      <c r="C14" s="26" t="s">
        <v>4141</v>
      </c>
      <c r="D14" t="s">
        <v>345</v>
      </c>
      <c r="E14" s="27" t="s">
        <v>4142</v>
      </c>
      <c r="F14" s="28" t="s">
        <v>1098</v>
      </c>
      <c r="G14" s="29">
        <v>554.39999999999998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4143</v>
      </c>
    </row>
    <row r="17" ht="79.2">
      <c r="A17" s="1" t="s">
        <v>342</v>
      </c>
      <c r="E17" s="27" t="s">
        <v>4144</v>
      </c>
    </row>
    <row r="18">
      <c r="A18" s="1" t="s">
        <v>333</v>
      </c>
      <c r="B18" s="1">
        <v>3</v>
      </c>
      <c r="C18" s="26" t="s">
        <v>3808</v>
      </c>
      <c r="D18" t="s">
        <v>345</v>
      </c>
      <c r="E18" s="27" t="s">
        <v>3809</v>
      </c>
      <c r="F18" s="28" t="s">
        <v>483</v>
      </c>
      <c r="G18" s="29">
        <v>690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4145</v>
      </c>
    </row>
    <row r="21" ht="66">
      <c r="A21" s="1" t="s">
        <v>342</v>
      </c>
      <c r="E21" s="27" t="s">
        <v>3811</v>
      </c>
    </row>
    <row r="22">
      <c r="A22" s="1" t="s">
        <v>333</v>
      </c>
      <c r="B22" s="1">
        <v>4</v>
      </c>
      <c r="C22" s="26" t="s">
        <v>3812</v>
      </c>
      <c r="D22" t="s">
        <v>345</v>
      </c>
      <c r="E22" s="27" t="s">
        <v>3813</v>
      </c>
      <c r="F22" s="28" t="s">
        <v>3814</v>
      </c>
      <c r="G22" s="29">
        <v>11040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4146</v>
      </c>
    </row>
    <row r="25" ht="79.2">
      <c r="A25" s="1" t="s">
        <v>342</v>
      </c>
      <c r="E25" s="27" t="s">
        <v>3816</v>
      </c>
    </row>
    <row r="26">
      <c r="A26" s="1" t="s">
        <v>333</v>
      </c>
      <c r="B26" s="1">
        <v>5</v>
      </c>
      <c r="C26" s="26" t="s">
        <v>3817</v>
      </c>
      <c r="D26" t="s">
        <v>345</v>
      </c>
      <c r="E26" s="27" t="s">
        <v>3818</v>
      </c>
      <c r="F26" s="28" t="s">
        <v>483</v>
      </c>
      <c r="G26" s="29">
        <v>9236.7000000000007</v>
      </c>
      <c r="H26" s="28">
        <v>0</v>
      </c>
      <c r="I26" s="30">
        <f>ROUND(G26*H26,P4)</f>
        <v>0</v>
      </c>
      <c r="L26" s="30">
        <v>0</v>
      </c>
      <c r="M26" s="24">
        <f>ROUND(G26*L26,P4)</f>
        <v>0</v>
      </c>
      <c r="N26" s="25" t="s">
        <v>348</v>
      </c>
      <c r="O26" s="31">
        <f>M26*AA26</f>
        <v>0</v>
      </c>
      <c r="P26" s="1">
        <v>3</v>
      </c>
      <c r="AA26" s="1">
        <f>IF(P26=1,$O$3,IF(P26=2,$O$4,$O$5))</f>
        <v>0</v>
      </c>
    </row>
    <row r="27">
      <c r="A27" s="1" t="s">
        <v>339</v>
      </c>
      <c r="E27" s="27" t="s">
        <v>349</v>
      </c>
    </row>
    <row r="28" ht="211.2">
      <c r="A28" s="1" t="s">
        <v>341</v>
      </c>
      <c r="E28" s="32" t="s">
        <v>4147</v>
      </c>
    </row>
    <row r="29" ht="409.5">
      <c r="A29" s="1" t="s">
        <v>342</v>
      </c>
      <c r="E29" s="27" t="s">
        <v>3820</v>
      </c>
    </row>
    <row r="30">
      <c r="A30" s="1" t="s">
        <v>333</v>
      </c>
      <c r="B30" s="1">
        <v>6</v>
      </c>
      <c r="C30" s="26" t="s">
        <v>3821</v>
      </c>
      <c r="D30" t="s">
        <v>345</v>
      </c>
      <c r="E30" s="27" t="s">
        <v>3822</v>
      </c>
      <c r="F30" s="28" t="s">
        <v>3814</v>
      </c>
      <c r="G30" s="29">
        <v>147787.20000000001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11.2">
      <c r="A32" s="1" t="s">
        <v>341</v>
      </c>
      <c r="E32" s="32" t="s">
        <v>4148</v>
      </c>
    </row>
    <row r="33" ht="79.2">
      <c r="A33" s="1" t="s">
        <v>342</v>
      </c>
      <c r="E33" s="27" t="s">
        <v>3816</v>
      </c>
    </row>
    <row r="34">
      <c r="A34" s="1" t="s">
        <v>333</v>
      </c>
      <c r="B34" s="1">
        <v>7</v>
      </c>
      <c r="C34" s="26" t="s">
        <v>3824</v>
      </c>
      <c r="D34" t="s">
        <v>345</v>
      </c>
      <c r="E34" s="27" t="s">
        <v>3825</v>
      </c>
      <c r="F34" s="28" t="s">
        <v>483</v>
      </c>
      <c r="G34" s="29">
        <v>1484.4000000000001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4149</v>
      </c>
    </row>
    <row r="37" ht="409.5">
      <c r="A37" s="1" t="s">
        <v>342</v>
      </c>
      <c r="E37" s="27" t="s">
        <v>3820</v>
      </c>
    </row>
    <row r="38">
      <c r="A38" s="1" t="s">
        <v>333</v>
      </c>
      <c r="B38" s="1">
        <v>8</v>
      </c>
      <c r="C38" s="26" t="s">
        <v>3827</v>
      </c>
      <c r="D38" t="s">
        <v>345</v>
      </c>
      <c r="E38" s="27" t="s">
        <v>3828</v>
      </c>
      <c r="F38" s="28" t="s">
        <v>3814</v>
      </c>
      <c r="G38" s="29">
        <v>23750.400000000001</v>
      </c>
      <c r="H38" s="28">
        <v>0</v>
      </c>
      <c r="I38" s="30">
        <f>ROUND(G38*H38,P4)</f>
        <v>0</v>
      </c>
      <c r="L38" s="30">
        <v>0</v>
      </c>
      <c r="M38" s="24">
        <f>ROUND(G38*L38,P4)</f>
        <v>0</v>
      </c>
      <c r="N38" s="25" t="s">
        <v>348</v>
      </c>
      <c r="O38" s="31">
        <f>M38*AA38</f>
        <v>0</v>
      </c>
      <c r="P38" s="1">
        <v>3</v>
      </c>
      <c r="AA38" s="1">
        <f>IF(P38=1,$O$3,IF(P38=2,$O$4,$O$5))</f>
        <v>0</v>
      </c>
    </row>
    <row r="39">
      <c r="A39" s="1" t="s">
        <v>339</v>
      </c>
      <c r="E39" s="27" t="s">
        <v>349</v>
      </c>
    </row>
    <row r="40" ht="92.4">
      <c r="A40" s="1" t="s">
        <v>341</v>
      </c>
      <c r="E40" s="32" t="s">
        <v>4150</v>
      </c>
    </row>
    <row r="41" ht="79.2">
      <c r="A41" s="1" t="s">
        <v>342</v>
      </c>
      <c r="E41" s="27" t="s">
        <v>3816</v>
      </c>
    </row>
    <row r="42">
      <c r="A42" s="1" t="s">
        <v>333</v>
      </c>
      <c r="B42" s="1">
        <v>9</v>
      </c>
      <c r="C42" s="26" t="s">
        <v>3830</v>
      </c>
      <c r="D42" t="s">
        <v>345</v>
      </c>
      <c r="E42" s="27" t="s">
        <v>3831</v>
      </c>
      <c r="F42" s="28" t="s">
        <v>483</v>
      </c>
      <c r="G42" s="29">
        <v>423</v>
      </c>
      <c r="H42" s="28">
        <v>0</v>
      </c>
      <c r="I42" s="30">
        <f>ROUND(G42*H42,P4)</f>
        <v>0</v>
      </c>
      <c r="L42" s="30">
        <v>0</v>
      </c>
      <c r="M42" s="24">
        <f>ROUND(G42*L42,P4)</f>
        <v>0</v>
      </c>
      <c r="N42" s="25" t="s">
        <v>348</v>
      </c>
      <c r="O42" s="31">
        <f>M42*AA42</f>
        <v>0</v>
      </c>
      <c r="P42" s="1">
        <v>3</v>
      </c>
      <c r="AA42" s="1">
        <f>IF(P42=1,$O$3,IF(P42=2,$O$4,$O$5))</f>
        <v>0</v>
      </c>
    </row>
    <row r="43">
      <c r="A43" s="1" t="s">
        <v>339</v>
      </c>
      <c r="E43" s="27" t="s">
        <v>349</v>
      </c>
    </row>
    <row r="44" ht="211.2">
      <c r="A44" s="1" t="s">
        <v>341</v>
      </c>
      <c r="E44" s="32" t="s">
        <v>4151</v>
      </c>
    </row>
    <row r="45" ht="343.2">
      <c r="A45" s="1" t="s">
        <v>342</v>
      </c>
      <c r="E45" s="27" t="s">
        <v>3833</v>
      </c>
    </row>
    <row r="46">
      <c r="A46" s="1" t="s">
        <v>333</v>
      </c>
      <c r="B46" s="1">
        <v>10</v>
      </c>
      <c r="C46" s="26" t="s">
        <v>3834</v>
      </c>
      <c r="D46" t="s">
        <v>345</v>
      </c>
      <c r="E46" s="27" t="s">
        <v>3835</v>
      </c>
      <c r="F46" s="28" t="s">
        <v>3814</v>
      </c>
      <c r="G46" s="29">
        <v>6448</v>
      </c>
      <c r="H46" s="28">
        <v>0</v>
      </c>
      <c r="I46" s="30">
        <f>ROUND(G46*H46,P4)</f>
        <v>0</v>
      </c>
      <c r="L46" s="30">
        <v>0</v>
      </c>
      <c r="M46" s="24">
        <f>ROUND(G46*L46,P4)</f>
        <v>0</v>
      </c>
      <c r="N46" s="25" t="s">
        <v>348</v>
      </c>
      <c r="O46" s="31">
        <f>M46*AA46</f>
        <v>0</v>
      </c>
      <c r="P46" s="1">
        <v>3</v>
      </c>
      <c r="AA46" s="1">
        <f>IF(P46=1,$O$3,IF(P46=2,$O$4,$O$5))</f>
        <v>0</v>
      </c>
    </row>
    <row r="47">
      <c r="A47" s="1" t="s">
        <v>339</v>
      </c>
      <c r="E47" s="27" t="s">
        <v>349</v>
      </c>
    </row>
    <row r="48" ht="211.2">
      <c r="A48" s="1" t="s">
        <v>341</v>
      </c>
      <c r="E48" s="32" t="s">
        <v>4152</v>
      </c>
    </row>
    <row r="49" ht="79.2">
      <c r="A49" s="1" t="s">
        <v>342</v>
      </c>
      <c r="E49" s="27" t="s">
        <v>3816</v>
      </c>
    </row>
    <row r="50">
      <c r="A50" s="1" t="s">
        <v>333</v>
      </c>
      <c r="B50" s="1">
        <v>11</v>
      </c>
      <c r="C50" s="26" t="s">
        <v>4153</v>
      </c>
      <c r="D50" t="s">
        <v>345</v>
      </c>
      <c r="E50" s="27" t="s">
        <v>4154</v>
      </c>
      <c r="F50" s="28" t="s">
        <v>483</v>
      </c>
      <c r="G50" s="29">
        <v>105</v>
      </c>
      <c r="H50" s="28">
        <v>0</v>
      </c>
      <c r="I50" s="30">
        <f>ROUND(G50*H50,P4)</f>
        <v>0</v>
      </c>
      <c r="L50" s="30">
        <v>0</v>
      </c>
      <c r="M50" s="24">
        <f>ROUND(G50*L50,P4)</f>
        <v>0</v>
      </c>
      <c r="N50" s="25" t="s">
        <v>348</v>
      </c>
      <c r="O50" s="31">
        <f>M50*AA50</f>
        <v>0</v>
      </c>
      <c r="P50" s="1">
        <v>3</v>
      </c>
      <c r="AA50" s="1">
        <f>IF(P50=1,$O$3,IF(P50=2,$O$4,$O$5))</f>
        <v>0</v>
      </c>
    </row>
    <row r="51">
      <c r="A51" s="1" t="s">
        <v>339</v>
      </c>
      <c r="E51" s="27" t="s">
        <v>349</v>
      </c>
    </row>
    <row r="52" ht="79.2">
      <c r="A52" s="1" t="s">
        <v>341</v>
      </c>
      <c r="E52" s="32" t="s">
        <v>4155</v>
      </c>
    </row>
    <row r="53" ht="92.4">
      <c r="A53" s="1" t="s">
        <v>342</v>
      </c>
      <c r="E53" s="27" t="s">
        <v>4156</v>
      </c>
    </row>
    <row r="54">
      <c r="A54" s="1" t="s">
        <v>333</v>
      </c>
      <c r="B54" s="1">
        <v>12</v>
      </c>
      <c r="C54" s="26" t="s">
        <v>481</v>
      </c>
      <c r="D54" t="s">
        <v>345</v>
      </c>
      <c r="E54" s="27" t="s">
        <v>482</v>
      </c>
      <c r="F54" s="28" t="s">
        <v>483</v>
      </c>
      <c r="G54" s="29">
        <v>661.79999999999995</v>
      </c>
      <c r="H54" s="28">
        <v>0</v>
      </c>
      <c r="I54" s="30">
        <f>ROUND(G54*H54,P4)</f>
        <v>0</v>
      </c>
      <c r="L54" s="30">
        <v>0</v>
      </c>
      <c r="M54" s="24">
        <f>ROUND(G54*L54,P4)</f>
        <v>0</v>
      </c>
      <c r="N54" s="25" t="s">
        <v>348</v>
      </c>
      <c r="O54" s="31">
        <f>M54*AA54</f>
        <v>0</v>
      </c>
      <c r="P54" s="1">
        <v>3</v>
      </c>
      <c r="AA54" s="1">
        <f>IF(P54=1,$O$3,IF(P54=2,$O$4,$O$5))</f>
        <v>0</v>
      </c>
    </row>
    <row r="55">
      <c r="A55" s="1" t="s">
        <v>339</v>
      </c>
      <c r="E55" s="27" t="s">
        <v>349</v>
      </c>
    </row>
    <row r="56" ht="198">
      <c r="A56" s="1" t="s">
        <v>341</v>
      </c>
      <c r="E56" s="32" t="s">
        <v>4157</v>
      </c>
    </row>
    <row r="57" ht="369.6">
      <c r="A57" s="1" t="s">
        <v>342</v>
      </c>
      <c r="E57" s="27" t="s">
        <v>484</v>
      </c>
    </row>
    <row r="58">
      <c r="A58" s="1" t="s">
        <v>333</v>
      </c>
      <c r="B58" s="1">
        <v>13</v>
      </c>
      <c r="C58" s="26" t="s">
        <v>3838</v>
      </c>
      <c r="D58" t="s">
        <v>345</v>
      </c>
      <c r="E58" s="27" t="s">
        <v>3839</v>
      </c>
      <c r="F58" s="28" t="s">
        <v>3814</v>
      </c>
      <c r="G58" s="29">
        <v>10588.799999999999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ht="198">
      <c r="A60" s="1" t="s">
        <v>341</v>
      </c>
      <c r="E60" s="32" t="s">
        <v>4158</v>
      </c>
    </row>
    <row r="61" ht="79.2">
      <c r="A61" s="1" t="s">
        <v>342</v>
      </c>
      <c r="E61" s="27" t="s">
        <v>3816</v>
      </c>
    </row>
    <row r="62">
      <c r="A62" s="1" t="s">
        <v>333</v>
      </c>
      <c r="B62" s="1">
        <v>14</v>
      </c>
      <c r="C62" s="26" t="s">
        <v>3841</v>
      </c>
      <c r="D62" t="s">
        <v>345</v>
      </c>
      <c r="E62" s="27" t="s">
        <v>3842</v>
      </c>
      <c r="F62" s="28" t="s">
        <v>483</v>
      </c>
      <c r="G62" s="29">
        <v>55</v>
      </c>
      <c r="H62" s="28">
        <v>0</v>
      </c>
      <c r="I62" s="30">
        <f>ROUND(G62*H62,P4)</f>
        <v>0</v>
      </c>
      <c r="L62" s="30">
        <v>0</v>
      </c>
      <c r="M62" s="24">
        <f>ROUND(G62*L62,P4)</f>
        <v>0</v>
      </c>
      <c r="N62" s="25" t="s">
        <v>348</v>
      </c>
      <c r="O62" s="31">
        <f>M62*AA62</f>
        <v>0</v>
      </c>
      <c r="P62" s="1">
        <v>3</v>
      </c>
      <c r="AA62" s="1">
        <f>IF(P62=1,$O$3,IF(P62=2,$O$4,$O$5))</f>
        <v>0</v>
      </c>
    </row>
    <row r="63">
      <c r="A63" s="1" t="s">
        <v>339</v>
      </c>
      <c r="E63" s="27" t="s">
        <v>349</v>
      </c>
    </row>
    <row r="64" ht="118.8">
      <c r="A64" s="1" t="s">
        <v>341</v>
      </c>
      <c r="E64" s="32" t="s">
        <v>4159</v>
      </c>
    </row>
    <row r="65" ht="369.6">
      <c r="A65" s="1" t="s">
        <v>342</v>
      </c>
      <c r="E65" s="27" t="s">
        <v>484</v>
      </c>
    </row>
    <row r="66">
      <c r="A66" s="1" t="s">
        <v>333</v>
      </c>
      <c r="B66" s="1">
        <v>15</v>
      </c>
      <c r="C66" s="26" t="s">
        <v>3844</v>
      </c>
      <c r="D66" t="s">
        <v>345</v>
      </c>
      <c r="E66" s="27" t="s">
        <v>3845</v>
      </c>
      <c r="F66" s="28" t="s">
        <v>3814</v>
      </c>
      <c r="G66" s="29">
        <v>880</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4160</v>
      </c>
    </row>
    <row r="69" ht="79.2">
      <c r="A69" s="1" t="s">
        <v>342</v>
      </c>
      <c r="E69" s="27" t="s">
        <v>3816</v>
      </c>
    </row>
    <row r="70">
      <c r="A70" s="1" t="s">
        <v>333</v>
      </c>
      <c r="B70" s="1">
        <v>16</v>
      </c>
      <c r="C70" s="26" t="s">
        <v>4161</v>
      </c>
      <c r="D70" t="s">
        <v>345</v>
      </c>
      <c r="E70" s="27" t="s">
        <v>4162</v>
      </c>
      <c r="F70" s="28" t="s">
        <v>483</v>
      </c>
      <c r="G70" s="29">
        <v>20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4163</v>
      </c>
    </row>
    <row r="73" ht="369.6">
      <c r="A73" s="1" t="s">
        <v>342</v>
      </c>
      <c r="E73" s="27" t="s">
        <v>484</v>
      </c>
    </row>
    <row r="74">
      <c r="A74" s="1" t="s">
        <v>333</v>
      </c>
      <c r="B74" s="1">
        <v>17</v>
      </c>
      <c r="C74" s="26" t="s">
        <v>4164</v>
      </c>
      <c r="D74" t="s">
        <v>345</v>
      </c>
      <c r="E74" s="27" t="s">
        <v>4165</v>
      </c>
      <c r="F74" s="28" t="s">
        <v>3814</v>
      </c>
      <c r="G74" s="29">
        <v>320</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4166</v>
      </c>
    </row>
    <row r="77" ht="79.2">
      <c r="A77" s="1" t="s">
        <v>342</v>
      </c>
      <c r="E77" s="27" t="s">
        <v>3816</v>
      </c>
    </row>
    <row r="78">
      <c r="A78" s="1" t="s">
        <v>333</v>
      </c>
      <c r="B78" s="1">
        <v>18</v>
      </c>
      <c r="C78" s="26" t="s">
        <v>3851</v>
      </c>
      <c r="D78" t="s">
        <v>345</v>
      </c>
      <c r="E78" s="27" t="s">
        <v>3852</v>
      </c>
      <c r="F78" s="28" t="s">
        <v>483</v>
      </c>
      <c r="G78" s="29">
        <v>423</v>
      </c>
      <c r="H78" s="28">
        <v>0</v>
      </c>
      <c r="I78" s="30">
        <f>ROUND(G78*H78,P4)</f>
        <v>0</v>
      </c>
      <c r="L78" s="30">
        <v>0</v>
      </c>
      <c r="M78" s="24">
        <f>ROUND(G78*L78,P4)</f>
        <v>0</v>
      </c>
      <c r="N78" s="25" t="s">
        <v>348</v>
      </c>
      <c r="O78" s="31">
        <f>M78*AA78</f>
        <v>0</v>
      </c>
      <c r="P78" s="1">
        <v>3</v>
      </c>
      <c r="AA78" s="1">
        <f>IF(P78=1,$O$3,IF(P78=2,$O$4,$O$5))</f>
        <v>0</v>
      </c>
    </row>
    <row r="79">
      <c r="A79" s="1" t="s">
        <v>339</v>
      </c>
      <c r="E79" s="27" t="s">
        <v>349</v>
      </c>
    </row>
    <row r="80" ht="211.2">
      <c r="A80" s="1" t="s">
        <v>341</v>
      </c>
      <c r="E80" s="32" t="s">
        <v>4151</v>
      </c>
    </row>
    <row r="81" ht="224.4">
      <c r="A81" s="1" t="s">
        <v>342</v>
      </c>
      <c r="E81" s="27" t="s">
        <v>3853</v>
      </c>
    </row>
    <row r="82">
      <c r="A82" s="1" t="s">
        <v>333</v>
      </c>
      <c r="B82" s="1">
        <v>19</v>
      </c>
      <c r="C82" s="26" t="s">
        <v>490</v>
      </c>
      <c r="D82" t="s">
        <v>345</v>
      </c>
      <c r="E82" s="27" t="s">
        <v>491</v>
      </c>
      <c r="F82" s="28" t="s">
        <v>483</v>
      </c>
      <c r="G82" s="29">
        <v>259</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4167</v>
      </c>
    </row>
    <row r="85" ht="264">
      <c r="A85" s="1" t="s">
        <v>342</v>
      </c>
      <c r="E85" s="27" t="s">
        <v>492</v>
      </c>
    </row>
    <row r="86">
      <c r="A86" s="1" t="s">
        <v>333</v>
      </c>
      <c r="B86" s="1">
        <v>20</v>
      </c>
      <c r="C86" s="26" t="s">
        <v>4168</v>
      </c>
      <c r="D86" t="s">
        <v>345</v>
      </c>
      <c r="E86" s="27" t="s">
        <v>4169</v>
      </c>
      <c r="F86" s="28" t="s">
        <v>483</v>
      </c>
      <c r="G86" s="29">
        <v>858.60000000000002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ht="66">
      <c r="A88" s="1" t="s">
        <v>341</v>
      </c>
      <c r="E88" s="32" t="s">
        <v>4170</v>
      </c>
    </row>
    <row r="89" ht="264">
      <c r="A89" s="1" t="s">
        <v>342</v>
      </c>
      <c r="E89" s="27" t="s">
        <v>492</v>
      </c>
    </row>
    <row r="90">
      <c r="A90" s="1" t="s">
        <v>333</v>
      </c>
      <c r="B90" s="1">
        <v>21</v>
      </c>
      <c r="C90" s="26" t="s">
        <v>3859</v>
      </c>
      <c r="D90" t="s">
        <v>345</v>
      </c>
      <c r="E90" s="27" t="s">
        <v>3860</v>
      </c>
      <c r="F90" s="28" t="s">
        <v>483</v>
      </c>
      <c r="G90" s="29">
        <v>40.5</v>
      </c>
      <c r="H90" s="28">
        <v>0</v>
      </c>
      <c r="I90" s="30">
        <f>ROUND(G90*H90,P4)</f>
        <v>0</v>
      </c>
      <c r="L90" s="30">
        <v>0</v>
      </c>
      <c r="M90" s="24">
        <f>ROUND(G90*L90,P4)</f>
        <v>0</v>
      </c>
      <c r="N90" s="25" t="s">
        <v>348</v>
      </c>
      <c r="O90" s="31">
        <f>M90*AA90</f>
        <v>0</v>
      </c>
      <c r="P90" s="1">
        <v>3</v>
      </c>
      <c r="AA90" s="1">
        <f>IF(P90=1,$O$3,IF(P90=2,$O$4,$O$5))</f>
        <v>0</v>
      </c>
    </row>
    <row r="91">
      <c r="A91" s="1" t="s">
        <v>339</v>
      </c>
      <c r="E91" s="27" t="s">
        <v>349</v>
      </c>
    </row>
    <row r="92" ht="132">
      <c r="A92" s="1" t="s">
        <v>341</v>
      </c>
      <c r="E92" s="32" t="s">
        <v>4171</v>
      </c>
    </row>
    <row r="93" ht="264">
      <c r="A93" s="1" t="s">
        <v>342</v>
      </c>
      <c r="E93" s="27" t="s">
        <v>3862</v>
      </c>
    </row>
    <row r="94">
      <c r="A94" s="1" t="s">
        <v>333</v>
      </c>
      <c r="B94" s="1">
        <v>22</v>
      </c>
      <c r="C94" s="26" t="s">
        <v>3863</v>
      </c>
      <c r="D94" t="s">
        <v>345</v>
      </c>
      <c r="E94" s="27" t="s">
        <v>3864</v>
      </c>
      <c r="F94" s="28" t="s">
        <v>483</v>
      </c>
      <c r="G94" s="29">
        <v>120.5</v>
      </c>
      <c r="H94" s="28">
        <v>0</v>
      </c>
      <c r="I94" s="30">
        <f>ROUND(G94*H94,P4)</f>
        <v>0</v>
      </c>
      <c r="L94" s="30">
        <v>0</v>
      </c>
      <c r="M94" s="24">
        <f>ROUND(G94*L94,P4)</f>
        <v>0</v>
      </c>
      <c r="N94" s="25" t="s">
        <v>348</v>
      </c>
      <c r="O94" s="31">
        <f>M94*AA94</f>
        <v>0</v>
      </c>
      <c r="P94" s="1">
        <v>3</v>
      </c>
      <c r="AA94" s="1">
        <f>IF(P94=1,$O$3,IF(P94=2,$O$4,$O$5))</f>
        <v>0</v>
      </c>
    </row>
    <row r="95">
      <c r="A95" s="1" t="s">
        <v>339</v>
      </c>
      <c r="E95" s="27" t="s">
        <v>349</v>
      </c>
    </row>
    <row r="96" ht="118.8">
      <c r="A96" s="1" t="s">
        <v>341</v>
      </c>
      <c r="E96" s="32" t="s">
        <v>4172</v>
      </c>
    </row>
    <row r="97" ht="330">
      <c r="A97" s="1" t="s">
        <v>342</v>
      </c>
      <c r="E97" s="27" t="s">
        <v>3866</v>
      </c>
    </row>
    <row r="98">
      <c r="A98" s="1" t="s">
        <v>333</v>
      </c>
      <c r="B98" s="1">
        <v>23</v>
      </c>
      <c r="C98" s="26" t="s">
        <v>4173</v>
      </c>
      <c r="D98" t="s">
        <v>345</v>
      </c>
      <c r="E98" s="27" t="s">
        <v>4174</v>
      </c>
      <c r="F98" s="28" t="s">
        <v>483</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ht="66">
      <c r="A100" s="1" t="s">
        <v>341</v>
      </c>
      <c r="E100" s="32" t="s">
        <v>4175</v>
      </c>
    </row>
    <row r="101" ht="343.2">
      <c r="A101" s="1" t="s">
        <v>342</v>
      </c>
      <c r="E101" s="27" t="s">
        <v>4176</v>
      </c>
    </row>
    <row r="102">
      <c r="A102" s="1" t="s">
        <v>333</v>
      </c>
      <c r="B102" s="1">
        <v>24</v>
      </c>
      <c r="C102" s="26" t="s">
        <v>4177</v>
      </c>
      <c r="D102" t="s">
        <v>345</v>
      </c>
      <c r="E102" s="27" t="s">
        <v>4178</v>
      </c>
      <c r="F102" s="28" t="s">
        <v>483</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66">
      <c r="A104" s="1" t="s">
        <v>341</v>
      </c>
      <c r="E104" s="32" t="s">
        <v>4179</v>
      </c>
    </row>
    <row r="105" ht="303.6">
      <c r="A105" s="1" t="s">
        <v>342</v>
      </c>
      <c r="E105" s="27" t="s">
        <v>3850</v>
      </c>
    </row>
    <row r="106">
      <c r="A106" s="1" t="s">
        <v>333</v>
      </c>
      <c r="B106" s="1">
        <v>25</v>
      </c>
      <c r="C106" s="26" t="s">
        <v>3871</v>
      </c>
      <c r="D106" t="s">
        <v>345</v>
      </c>
      <c r="E106" s="27" t="s">
        <v>3872</v>
      </c>
      <c r="F106" s="28" t="s">
        <v>478</v>
      </c>
      <c r="G106" s="29">
        <v>10000</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79.2">
      <c r="A108" s="1" t="s">
        <v>341</v>
      </c>
      <c r="E108" s="32" t="s">
        <v>4180</v>
      </c>
    </row>
    <row r="109" ht="52.8">
      <c r="A109" s="1" t="s">
        <v>342</v>
      </c>
      <c r="E109" s="27" t="s">
        <v>3874</v>
      </c>
    </row>
    <row r="110">
      <c r="A110" s="1" t="s">
        <v>333</v>
      </c>
      <c r="B110" s="1">
        <v>26</v>
      </c>
      <c r="C110" s="26" t="s">
        <v>3875</v>
      </c>
      <c r="D110" t="s">
        <v>345</v>
      </c>
      <c r="E110" s="27" t="s">
        <v>3876</v>
      </c>
      <c r="F110" s="28" t="s">
        <v>478</v>
      </c>
      <c r="G110" s="29">
        <v>491.89999999999998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79.2">
      <c r="A112" s="1" t="s">
        <v>341</v>
      </c>
      <c r="E112" s="32" t="s">
        <v>4181</v>
      </c>
    </row>
    <row r="113" ht="66">
      <c r="A113" s="1" t="s">
        <v>342</v>
      </c>
      <c r="E113" s="27" t="s">
        <v>3878</v>
      </c>
    </row>
    <row r="114">
      <c r="A114" s="1" t="s">
        <v>333</v>
      </c>
      <c r="B114" s="1">
        <v>27</v>
      </c>
      <c r="C114" s="26" t="s">
        <v>3879</v>
      </c>
      <c r="D114" t="s">
        <v>345</v>
      </c>
      <c r="E114" s="27" t="s">
        <v>3880</v>
      </c>
      <c r="F114" s="28" t="s">
        <v>478</v>
      </c>
      <c r="G114" s="29">
        <v>491.89999999999998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79.2">
      <c r="A116" s="1" t="s">
        <v>341</v>
      </c>
      <c r="E116" s="32" t="s">
        <v>4181</v>
      </c>
    </row>
    <row r="117" ht="66">
      <c r="A117" s="1" t="s">
        <v>342</v>
      </c>
      <c r="E117" s="27" t="s">
        <v>3881</v>
      </c>
    </row>
    <row r="118">
      <c r="A118" s="1" t="s">
        <v>333</v>
      </c>
      <c r="B118" s="1">
        <v>28</v>
      </c>
      <c r="C118" s="26" t="s">
        <v>3882</v>
      </c>
      <c r="D118" t="s">
        <v>345</v>
      </c>
      <c r="E118" s="27" t="s">
        <v>3883</v>
      </c>
      <c r="F118" s="28" t="s">
        <v>478</v>
      </c>
      <c r="G118" s="29">
        <v>491.89999999999998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79.2">
      <c r="A120" s="1" t="s">
        <v>341</v>
      </c>
      <c r="E120" s="32" t="s">
        <v>4181</v>
      </c>
    </row>
    <row r="121" ht="79.2">
      <c r="A121" s="1" t="s">
        <v>342</v>
      </c>
      <c r="E121" s="27" t="s">
        <v>3884</v>
      </c>
    </row>
    <row r="122">
      <c r="A122" s="1" t="s">
        <v>333</v>
      </c>
      <c r="B122" s="1">
        <v>29</v>
      </c>
      <c r="C122" s="26" t="s">
        <v>4182</v>
      </c>
      <c r="D122" t="s">
        <v>345</v>
      </c>
      <c r="E122" s="27" t="s">
        <v>4183</v>
      </c>
      <c r="F122" s="28" t="s">
        <v>355</v>
      </c>
      <c r="G122" s="29">
        <v>2</v>
      </c>
      <c r="H122" s="28">
        <v>0</v>
      </c>
      <c r="I122" s="30">
        <f>ROUND(G122*H122,P4)</f>
        <v>0</v>
      </c>
      <c r="L122" s="30">
        <v>0</v>
      </c>
      <c r="M122" s="24">
        <f>ROUND(G122*L122,P4)</f>
        <v>0</v>
      </c>
      <c r="N122" s="25" t="s">
        <v>1028</v>
      </c>
      <c r="O122" s="31">
        <f>M122*AA122</f>
        <v>0</v>
      </c>
      <c r="P122" s="1">
        <v>3</v>
      </c>
      <c r="AA122" s="1">
        <f>IF(P122=1,$O$3,IF(P122=2,$O$4,$O$5))</f>
        <v>0</v>
      </c>
    </row>
    <row r="123">
      <c r="A123" s="1" t="s">
        <v>339</v>
      </c>
      <c r="E123" s="27" t="s">
        <v>4183</v>
      </c>
    </row>
    <row r="124" ht="66">
      <c r="A124" s="1" t="s">
        <v>341</v>
      </c>
      <c r="E124" s="32" t="s">
        <v>4184</v>
      </c>
    </row>
    <row r="125">
      <c r="A125" s="1" t="s">
        <v>342</v>
      </c>
      <c r="E125" s="27" t="s">
        <v>3769</v>
      </c>
    </row>
    <row r="126">
      <c r="A126" s="1" t="s">
        <v>330</v>
      </c>
      <c r="C126" s="22" t="s">
        <v>351</v>
      </c>
      <c r="E126" s="23" t="s">
        <v>3885</v>
      </c>
      <c r="L126" s="24">
        <f>SUMIFS(L127:L142,A127:A142,"P")</f>
        <v>0</v>
      </c>
      <c r="M126" s="24">
        <f>SUMIFS(M127:M142,A127:A142,"P")</f>
        <v>0</v>
      </c>
      <c r="N126" s="25"/>
    </row>
    <row r="127">
      <c r="A127" s="1" t="s">
        <v>333</v>
      </c>
      <c r="B127" s="1">
        <v>30</v>
      </c>
      <c r="C127" s="26" t="s">
        <v>4185</v>
      </c>
      <c r="D127" t="s">
        <v>345</v>
      </c>
      <c r="E127" s="27" t="s">
        <v>4186</v>
      </c>
      <c r="F127" s="28" t="s">
        <v>483</v>
      </c>
      <c r="G127" s="29">
        <v>314.69999999999999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ht="79.2">
      <c r="A129" s="1" t="s">
        <v>341</v>
      </c>
      <c r="E129" s="32" t="s">
        <v>4187</v>
      </c>
    </row>
    <row r="130" ht="79.2">
      <c r="A130" s="1" t="s">
        <v>342</v>
      </c>
      <c r="E130" s="27" t="s">
        <v>4188</v>
      </c>
    </row>
    <row r="131">
      <c r="A131" s="1" t="s">
        <v>333</v>
      </c>
      <c r="B131" s="1">
        <v>31</v>
      </c>
      <c r="C131" s="26" t="s">
        <v>4189</v>
      </c>
      <c r="D131" t="s">
        <v>345</v>
      </c>
      <c r="E131" s="27" t="s">
        <v>4190</v>
      </c>
      <c r="F131" s="28" t="s">
        <v>478</v>
      </c>
      <c r="G131" s="29">
        <v>1390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79.2">
      <c r="A133" s="1" t="s">
        <v>341</v>
      </c>
      <c r="E133" s="32" t="s">
        <v>4191</v>
      </c>
    </row>
    <row r="134" ht="132">
      <c r="A134" s="1" t="s">
        <v>342</v>
      </c>
      <c r="E134" s="27" t="s">
        <v>4192</v>
      </c>
    </row>
    <row r="135">
      <c r="A135" s="1" t="s">
        <v>333</v>
      </c>
      <c r="B135" s="1">
        <v>32</v>
      </c>
      <c r="C135" s="26" t="s">
        <v>3886</v>
      </c>
      <c r="D135" t="s">
        <v>345</v>
      </c>
      <c r="E135" s="27" t="s">
        <v>3887</v>
      </c>
      <c r="F135" s="28" t="s">
        <v>478</v>
      </c>
      <c r="G135" s="29">
        <v>133.59999999999999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ht="79.2">
      <c r="A137" s="1" t="s">
        <v>341</v>
      </c>
      <c r="E137" s="32" t="s">
        <v>4193</v>
      </c>
    </row>
    <row r="138" ht="158.4">
      <c r="A138" s="1" t="s">
        <v>342</v>
      </c>
      <c r="E138" s="27" t="s">
        <v>3889</v>
      </c>
    </row>
    <row r="139">
      <c r="A139" s="1" t="s">
        <v>333</v>
      </c>
      <c r="B139" s="1">
        <v>33</v>
      </c>
      <c r="C139" s="26" t="s">
        <v>3890</v>
      </c>
      <c r="D139" t="s">
        <v>345</v>
      </c>
      <c r="E139" s="27" t="s">
        <v>3891</v>
      </c>
      <c r="F139" s="28" t="s">
        <v>478</v>
      </c>
      <c r="G139" s="29">
        <v>358.30000000000001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66">
      <c r="A141" s="1" t="s">
        <v>341</v>
      </c>
      <c r="E141" s="32" t="s">
        <v>4194</v>
      </c>
    </row>
    <row r="142" ht="158.4">
      <c r="A142" s="1" t="s">
        <v>342</v>
      </c>
      <c r="E142" s="27" t="s">
        <v>3893</v>
      </c>
    </row>
    <row r="143">
      <c r="A143" s="1" t="s">
        <v>330</v>
      </c>
      <c r="C143" s="22" t="s">
        <v>357</v>
      </c>
      <c r="E143" s="23" t="s">
        <v>3894</v>
      </c>
      <c r="L143" s="24">
        <f>SUMIFS(L144:L163,A144:A163,"P")</f>
        <v>0</v>
      </c>
      <c r="M143" s="24">
        <f>SUMIFS(M144:M163,A144:A163,"P")</f>
        <v>0</v>
      </c>
      <c r="N143" s="25"/>
    </row>
    <row r="144">
      <c r="A144" s="1" t="s">
        <v>333</v>
      </c>
      <c r="B144" s="1">
        <v>34</v>
      </c>
      <c r="C144" s="26" t="s">
        <v>4195</v>
      </c>
      <c r="D144" t="s">
        <v>345</v>
      </c>
      <c r="E144" s="27" t="s">
        <v>4196</v>
      </c>
      <c r="F144" s="28" t="s">
        <v>483</v>
      </c>
      <c r="G144" s="29">
        <v>11.9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4197</v>
      </c>
    </row>
    <row r="147" ht="264">
      <c r="A147" s="1" t="s">
        <v>342</v>
      </c>
      <c r="E147" s="27" t="s">
        <v>4198</v>
      </c>
    </row>
    <row r="148">
      <c r="A148" s="1" t="s">
        <v>333</v>
      </c>
      <c r="B148" s="1">
        <v>35</v>
      </c>
      <c r="C148" s="26" t="s">
        <v>3895</v>
      </c>
      <c r="D148" t="s">
        <v>345</v>
      </c>
      <c r="E148" s="27" t="s">
        <v>3896</v>
      </c>
      <c r="F148" s="28" t="s">
        <v>483</v>
      </c>
      <c r="G148" s="29">
        <v>0.5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4199</v>
      </c>
    </row>
    <row r="151" ht="382.8">
      <c r="A151" s="1" t="s">
        <v>342</v>
      </c>
      <c r="E151" s="27" t="s">
        <v>2376</v>
      </c>
    </row>
    <row r="152">
      <c r="A152" s="1" t="s">
        <v>333</v>
      </c>
      <c r="B152" s="1">
        <v>36</v>
      </c>
      <c r="C152" s="26" t="s">
        <v>3898</v>
      </c>
      <c r="D152" t="s">
        <v>345</v>
      </c>
      <c r="E152" s="27" t="s">
        <v>3899</v>
      </c>
      <c r="F152" s="28" t="s">
        <v>483</v>
      </c>
      <c r="G152" s="29">
        <v>1.8999999999999999</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4200</v>
      </c>
    </row>
    <row r="155" ht="382.8">
      <c r="A155" s="1" t="s">
        <v>342</v>
      </c>
      <c r="E155" s="27" t="s">
        <v>3901</v>
      </c>
    </row>
    <row r="156">
      <c r="A156" s="1" t="s">
        <v>333</v>
      </c>
      <c r="B156" s="1">
        <v>37</v>
      </c>
      <c r="C156" s="26" t="s">
        <v>3902</v>
      </c>
      <c r="D156" t="s">
        <v>345</v>
      </c>
      <c r="E156" s="27" t="s">
        <v>3903</v>
      </c>
      <c r="F156" s="28" t="s">
        <v>337</v>
      </c>
      <c r="G156" s="29">
        <v>0.25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4201</v>
      </c>
    </row>
    <row r="159" ht="303.6">
      <c r="A159" s="1" t="s">
        <v>342</v>
      </c>
      <c r="E159" s="27" t="s">
        <v>3905</v>
      </c>
    </row>
    <row r="160">
      <c r="A160" s="1" t="s">
        <v>333</v>
      </c>
      <c r="B160" s="1">
        <v>38</v>
      </c>
      <c r="C160" s="26" t="s">
        <v>3906</v>
      </c>
      <c r="D160" t="s">
        <v>345</v>
      </c>
      <c r="E160" s="27" t="s">
        <v>3907</v>
      </c>
      <c r="F160" s="28" t="s">
        <v>483</v>
      </c>
      <c r="G160" s="29">
        <v>11.978999999999999</v>
      </c>
      <c r="H160" s="28">
        <v>0</v>
      </c>
      <c r="I160" s="30">
        <f>ROUND(G160*H160,P4)</f>
        <v>0</v>
      </c>
      <c r="L160" s="30">
        <v>0</v>
      </c>
      <c r="M160" s="24">
        <f>ROUND(G160*L160,P4)</f>
        <v>0</v>
      </c>
      <c r="N160" s="25" t="s">
        <v>1028</v>
      </c>
      <c r="O160" s="31">
        <f>M160*AA160</f>
        <v>0</v>
      </c>
      <c r="P160" s="1">
        <v>3</v>
      </c>
      <c r="AA160" s="1">
        <f>IF(P160=1,$O$3,IF(P160=2,$O$4,$O$5))</f>
        <v>0</v>
      </c>
    </row>
    <row r="161">
      <c r="A161" s="1" t="s">
        <v>339</v>
      </c>
      <c r="E161" s="27" t="s">
        <v>3907</v>
      </c>
    </row>
    <row r="162" ht="79.2">
      <c r="A162" s="1" t="s">
        <v>341</v>
      </c>
      <c r="E162" s="32" t="s">
        <v>4202</v>
      </c>
    </row>
    <row r="163">
      <c r="A163" s="1" t="s">
        <v>342</v>
      </c>
      <c r="E163" s="27" t="s">
        <v>3769</v>
      </c>
    </row>
    <row r="164">
      <c r="A164" s="1" t="s">
        <v>330</v>
      </c>
      <c r="C164" s="22" t="s">
        <v>2063</v>
      </c>
      <c r="E164" s="23" t="s">
        <v>3909</v>
      </c>
      <c r="L164" s="24">
        <f>SUMIFS(L165:L180,A165:A180,"P")</f>
        <v>0</v>
      </c>
      <c r="M164" s="24">
        <f>SUMIFS(M165:M180,A165:A180,"P")</f>
        <v>0</v>
      </c>
      <c r="N164" s="25"/>
    </row>
    <row r="165">
      <c r="A165" s="1" t="s">
        <v>333</v>
      </c>
      <c r="B165" s="1">
        <v>39</v>
      </c>
      <c r="C165" s="26" t="s">
        <v>3913</v>
      </c>
      <c r="D165" t="s">
        <v>345</v>
      </c>
      <c r="E165" s="27" t="s">
        <v>3914</v>
      </c>
      <c r="F165" s="28" t="s">
        <v>483</v>
      </c>
      <c r="G165" s="29">
        <v>0.5</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ht="79.2">
      <c r="A167" s="1" t="s">
        <v>341</v>
      </c>
      <c r="E167" s="32" t="s">
        <v>4203</v>
      </c>
    </row>
    <row r="168" ht="382.8">
      <c r="A168" s="1" t="s">
        <v>342</v>
      </c>
      <c r="E168" s="27" t="s">
        <v>2376</v>
      </c>
    </row>
    <row r="169">
      <c r="A169" s="1" t="s">
        <v>333</v>
      </c>
      <c r="B169" s="1">
        <v>40</v>
      </c>
      <c r="C169" s="26" t="s">
        <v>3910</v>
      </c>
      <c r="D169" t="s">
        <v>345</v>
      </c>
      <c r="E169" s="27" t="s">
        <v>3911</v>
      </c>
      <c r="F169" s="28" t="s">
        <v>483</v>
      </c>
      <c r="G169" s="29">
        <v>139</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ht="118.8">
      <c r="A171" s="1" t="s">
        <v>341</v>
      </c>
      <c r="E171" s="32" t="s">
        <v>4204</v>
      </c>
    </row>
    <row r="172" ht="382.8">
      <c r="A172" s="1" t="s">
        <v>342</v>
      </c>
      <c r="E172" s="27" t="s">
        <v>2376</v>
      </c>
    </row>
    <row r="173">
      <c r="A173" s="1" t="s">
        <v>333</v>
      </c>
      <c r="B173" s="1">
        <v>41</v>
      </c>
      <c r="C173" s="26" t="s">
        <v>4205</v>
      </c>
      <c r="D173" t="s">
        <v>345</v>
      </c>
      <c r="E173" s="27" t="s">
        <v>4206</v>
      </c>
      <c r="F173" s="28" t="s">
        <v>483</v>
      </c>
      <c r="G173" s="29">
        <v>0.050000000000000003</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ht="52.8">
      <c r="A175" s="1" t="s">
        <v>341</v>
      </c>
      <c r="E175" s="32" t="s">
        <v>4207</v>
      </c>
    </row>
    <row r="176" ht="79.2">
      <c r="A176" s="1" t="s">
        <v>342</v>
      </c>
      <c r="E176" s="27" t="s">
        <v>4208</v>
      </c>
    </row>
    <row r="177">
      <c r="A177" s="1" t="s">
        <v>333</v>
      </c>
      <c r="B177" s="1">
        <v>42</v>
      </c>
      <c r="C177" s="26" t="s">
        <v>4209</v>
      </c>
      <c r="D177" t="s">
        <v>345</v>
      </c>
      <c r="E177" s="27" t="s">
        <v>4210</v>
      </c>
      <c r="F177" s="28" t="s">
        <v>483</v>
      </c>
      <c r="G177" s="29">
        <v>19.5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ht="118.8">
      <c r="A179" s="1" t="s">
        <v>341</v>
      </c>
      <c r="E179" s="32" t="s">
        <v>4211</v>
      </c>
    </row>
    <row r="180" ht="79.2">
      <c r="A180" s="1" t="s">
        <v>342</v>
      </c>
      <c r="E180" s="27" t="s">
        <v>4212</v>
      </c>
    </row>
    <row r="181">
      <c r="A181" s="1" t="s">
        <v>330</v>
      </c>
      <c r="C181" s="22" t="s">
        <v>493</v>
      </c>
      <c r="E181" s="23" t="s">
        <v>3920</v>
      </c>
      <c r="L181" s="24">
        <f>SUMIFS(L182:L197,A182:A197,"P")</f>
        <v>0</v>
      </c>
      <c r="M181" s="24">
        <f>SUMIFS(M182:M197,A182:A197,"P")</f>
        <v>0</v>
      </c>
      <c r="N181" s="25"/>
    </row>
    <row r="182" ht="26.4">
      <c r="A182" s="1" t="s">
        <v>333</v>
      </c>
      <c r="B182" s="1">
        <v>43</v>
      </c>
      <c r="C182" s="26" t="s">
        <v>3921</v>
      </c>
      <c r="D182" t="s">
        <v>345</v>
      </c>
      <c r="E182" s="27" t="s">
        <v>3922</v>
      </c>
      <c r="F182" s="28" t="s">
        <v>483</v>
      </c>
      <c r="G182" s="29">
        <v>5549.8999999999996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ht="105.6">
      <c r="A184" s="1" t="s">
        <v>341</v>
      </c>
      <c r="E184" s="32" t="s">
        <v>4213</v>
      </c>
    </row>
    <row r="185" ht="250.8">
      <c r="A185" s="1" t="s">
        <v>342</v>
      </c>
      <c r="E185" s="27" t="s">
        <v>3924</v>
      </c>
    </row>
    <row r="186" ht="26.4">
      <c r="A186" s="1" t="s">
        <v>333</v>
      </c>
      <c r="B186" s="1">
        <v>44</v>
      </c>
      <c r="C186" s="26" t="s">
        <v>3925</v>
      </c>
      <c r="D186" t="s">
        <v>345</v>
      </c>
      <c r="E186" s="27" t="s">
        <v>3926</v>
      </c>
      <c r="F186" s="28" t="s">
        <v>483</v>
      </c>
      <c r="G186" s="29">
        <v>852.20000000000005</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ht="66">
      <c r="A188" s="1" t="s">
        <v>341</v>
      </c>
      <c r="E188" s="32" t="s">
        <v>4214</v>
      </c>
    </row>
    <row r="189" ht="264">
      <c r="A189" s="1" t="s">
        <v>342</v>
      </c>
      <c r="E189" s="27" t="s">
        <v>3928</v>
      </c>
    </row>
    <row r="190" ht="26.4">
      <c r="A190" s="1" t="s">
        <v>333</v>
      </c>
      <c r="B190" s="1">
        <v>45</v>
      </c>
      <c r="C190" s="26" t="s">
        <v>3929</v>
      </c>
      <c r="D190" t="s">
        <v>345</v>
      </c>
      <c r="E190" s="27" t="s">
        <v>3930</v>
      </c>
      <c r="F190" s="28" t="s">
        <v>483</v>
      </c>
      <c r="G190" s="29">
        <v>2350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ht="92.4">
      <c r="A192" s="1" t="s">
        <v>341</v>
      </c>
      <c r="E192" s="32" t="s">
        <v>4215</v>
      </c>
    </row>
    <row r="193" ht="277.2">
      <c r="A193" s="1" t="s">
        <v>342</v>
      </c>
      <c r="E193" s="27" t="s">
        <v>3932</v>
      </c>
    </row>
    <row r="194" ht="26.4">
      <c r="A194" s="1" t="s">
        <v>333</v>
      </c>
      <c r="B194" s="1">
        <v>46</v>
      </c>
      <c r="C194" s="26" t="s">
        <v>4216</v>
      </c>
      <c r="D194" t="s">
        <v>345</v>
      </c>
      <c r="E194" s="27" t="s">
        <v>4217</v>
      </c>
      <c r="F194" s="28" t="s">
        <v>483</v>
      </c>
      <c r="G194" s="29">
        <v>420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66">
      <c r="A196" s="1" t="s">
        <v>341</v>
      </c>
      <c r="E196" s="32" t="s">
        <v>4218</v>
      </c>
    </row>
    <row r="197" ht="250.8">
      <c r="A197" s="1" t="s">
        <v>342</v>
      </c>
      <c r="E197" s="27" t="s">
        <v>4219</v>
      </c>
    </row>
    <row r="198">
      <c r="A198" s="1" t="s">
        <v>330</v>
      </c>
      <c r="C198" s="22" t="s">
        <v>3933</v>
      </c>
      <c r="E198" s="23" t="s">
        <v>3934</v>
      </c>
      <c r="L198" s="24">
        <f>SUMIFS(L199:L270,A199:A270,"P")</f>
        <v>0</v>
      </c>
      <c r="M198" s="24">
        <f>SUMIFS(M199:M270,A199:A270,"P")</f>
        <v>0</v>
      </c>
      <c r="N198" s="25"/>
    </row>
    <row r="199">
      <c r="A199" s="1" t="s">
        <v>333</v>
      </c>
      <c r="B199" s="1">
        <v>47</v>
      </c>
      <c r="C199" s="26" t="s">
        <v>3935</v>
      </c>
      <c r="D199" t="s">
        <v>345</v>
      </c>
      <c r="E199" s="27" t="s">
        <v>3936</v>
      </c>
      <c r="F199" s="28" t="s">
        <v>483</v>
      </c>
      <c r="G199" s="29">
        <v>4690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66">
      <c r="A201" s="1" t="s">
        <v>341</v>
      </c>
      <c r="E201" s="32" t="s">
        <v>4220</v>
      </c>
    </row>
    <row r="202" ht="92.4">
      <c r="A202" s="1" t="s">
        <v>342</v>
      </c>
      <c r="E202" s="27" t="s">
        <v>3938</v>
      </c>
    </row>
    <row r="203">
      <c r="A203" s="1" t="s">
        <v>333</v>
      </c>
      <c r="B203" s="1">
        <v>48</v>
      </c>
      <c r="C203" s="26" t="s">
        <v>4221</v>
      </c>
      <c r="D203" t="s">
        <v>345</v>
      </c>
      <c r="E203" s="27" t="s">
        <v>4222</v>
      </c>
      <c r="F203" s="28" t="s">
        <v>483</v>
      </c>
      <c r="G203" s="29">
        <v>1260.4000000000001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66">
      <c r="A205" s="1" t="s">
        <v>341</v>
      </c>
      <c r="E205" s="32" t="s">
        <v>4223</v>
      </c>
    </row>
    <row r="206" ht="92.4">
      <c r="A206" s="1" t="s">
        <v>342</v>
      </c>
      <c r="E206" s="27" t="s">
        <v>3938</v>
      </c>
    </row>
    <row r="207">
      <c r="A207" s="1" t="s">
        <v>333</v>
      </c>
      <c r="B207" s="1">
        <v>49</v>
      </c>
      <c r="C207" s="26" t="s">
        <v>3939</v>
      </c>
      <c r="D207" t="s">
        <v>345</v>
      </c>
      <c r="E207" s="27" t="s">
        <v>3940</v>
      </c>
      <c r="F207" s="28" t="s">
        <v>483</v>
      </c>
      <c r="G207" s="29">
        <v>170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66">
      <c r="A209" s="1" t="s">
        <v>341</v>
      </c>
      <c r="E209" s="32" t="s">
        <v>4224</v>
      </c>
    </row>
    <row r="210" ht="92.4">
      <c r="A210" s="1" t="s">
        <v>342</v>
      </c>
      <c r="E210" s="27" t="s">
        <v>3938</v>
      </c>
    </row>
    <row r="211" ht="26.4">
      <c r="A211" s="1" t="s">
        <v>333</v>
      </c>
      <c r="B211" s="1">
        <v>50</v>
      </c>
      <c r="C211" s="26" t="s">
        <v>4225</v>
      </c>
      <c r="D211" t="s">
        <v>345</v>
      </c>
      <c r="E211" s="27" t="s">
        <v>4226</v>
      </c>
      <c r="F211" s="28" t="s">
        <v>361</v>
      </c>
      <c r="G211" s="29">
        <v>636.5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132">
      <c r="A213" s="1" t="s">
        <v>341</v>
      </c>
      <c r="E213" s="32" t="s">
        <v>4227</v>
      </c>
    </row>
    <row r="214" ht="356.4">
      <c r="A214" s="1" t="s">
        <v>342</v>
      </c>
      <c r="E214" s="27" t="s">
        <v>4228</v>
      </c>
    </row>
    <row r="215" ht="26.4">
      <c r="A215" s="1" t="s">
        <v>333</v>
      </c>
      <c r="B215" s="1">
        <v>51</v>
      </c>
      <c r="C215" s="26" t="s">
        <v>3942</v>
      </c>
      <c r="D215" t="s">
        <v>345</v>
      </c>
      <c r="E215" s="27" t="s">
        <v>3943</v>
      </c>
      <c r="F215" s="28" t="s">
        <v>361</v>
      </c>
      <c r="G215" s="29">
        <v>1042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ht="118.8">
      <c r="A217" s="1" t="s">
        <v>341</v>
      </c>
      <c r="E217" s="32" t="s">
        <v>4229</v>
      </c>
    </row>
    <row r="218" ht="356.4">
      <c r="A218" s="1" t="s">
        <v>342</v>
      </c>
      <c r="E218" s="27" t="s">
        <v>3945</v>
      </c>
    </row>
    <row r="219" ht="26.4">
      <c r="A219" s="1" t="s">
        <v>333</v>
      </c>
      <c r="B219" s="1">
        <v>52</v>
      </c>
      <c r="C219" s="26" t="s">
        <v>4230</v>
      </c>
      <c r="D219" t="s">
        <v>345</v>
      </c>
      <c r="E219" s="27" t="s">
        <v>4231</v>
      </c>
      <c r="F219" s="28" t="s">
        <v>361</v>
      </c>
      <c r="G219" s="29">
        <v>469.5</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ht="79.2">
      <c r="A221" s="1" t="s">
        <v>341</v>
      </c>
      <c r="E221" s="32" t="s">
        <v>4232</v>
      </c>
    </row>
    <row r="222" ht="316.8">
      <c r="A222" s="1" t="s">
        <v>342</v>
      </c>
      <c r="E222" s="27" t="s">
        <v>4233</v>
      </c>
    </row>
    <row r="223" ht="26.4">
      <c r="A223" s="1" t="s">
        <v>333</v>
      </c>
      <c r="B223" s="1">
        <v>53</v>
      </c>
      <c r="C223" s="26" t="s">
        <v>4234</v>
      </c>
      <c r="D223" t="s">
        <v>345</v>
      </c>
      <c r="E223" s="27" t="s">
        <v>4235</v>
      </c>
      <c r="F223" s="28" t="s">
        <v>361</v>
      </c>
      <c r="G223" s="29">
        <v>7.7999999999999998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ht="79.2">
      <c r="A225" s="1" t="s">
        <v>341</v>
      </c>
      <c r="E225" s="32" t="s">
        <v>4236</v>
      </c>
    </row>
    <row r="226" ht="316.8">
      <c r="A226" s="1" t="s">
        <v>342</v>
      </c>
      <c r="E226" s="27" t="s">
        <v>4233</v>
      </c>
    </row>
    <row r="227" ht="26.4">
      <c r="A227" s="1" t="s">
        <v>333</v>
      </c>
      <c r="B227" s="1">
        <v>54</v>
      </c>
      <c r="C227" s="26" t="s">
        <v>4237</v>
      </c>
      <c r="D227" t="s">
        <v>345</v>
      </c>
      <c r="E227" s="27" t="s">
        <v>4238</v>
      </c>
      <c r="F227" s="28" t="s">
        <v>361</v>
      </c>
      <c r="G227" s="29">
        <v>7.2800000000000002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79.2">
      <c r="A229" s="1" t="s">
        <v>341</v>
      </c>
      <c r="E229" s="32" t="s">
        <v>4239</v>
      </c>
    </row>
    <row r="230" ht="316.8">
      <c r="A230" s="1" t="s">
        <v>342</v>
      </c>
      <c r="E230" s="27" t="s">
        <v>4240</v>
      </c>
    </row>
    <row r="231" ht="26.4">
      <c r="A231" s="1" t="s">
        <v>333</v>
      </c>
      <c r="B231" s="1">
        <v>55</v>
      </c>
      <c r="C231" s="26" t="s">
        <v>4241</v>
      </c>
      <c r="D231" t="s">
        <v>345</v>
      </c>
      <c r="E231" s="27" t="s">
        <v>4242</v>
      </c>
      <c r="F231" s="28" t="s">
        <v>361</v>
      </c>
      <c r="G231" s="29">
        <v>25.48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79.2">
      <c r="A233" s="1" t="s">
        <v>341</v>
      </c>
      <c r="E233" s="32" t="s">
        <v>4243</v>
      </c>
    </row>
    <row r="234" ht="316.8">
      <c r="A234" s="1" t="s">
        <v>342</v>
      </c>
      <c r="E234" s="27" t="s">
        <v>4244</v>
      </c>
    </row>
    <row r="235" ht="26.4">
      <c r="A235" s="1" t="s">
        <v>333</v>
      </c>
      <c r="B235" s="1">
        <v>56</v>
      </c>
      <c r="C235" s="26" t="s">
        <v>4245</v>
      </c>
      <c r="D235" t="s">
        <v>345</v>
      </c>
      <c r="E235" s="27" t="s">
        <v>4246</v>
      </c>
      <c r="F235" s="28" t="s">
        <v>361</v>
      </c>
      <c r="G235" s="29">
        <v>30.079999999999998</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79.2">
      <c r="A237" s="1" t="s">
        <v>341</v>
      </c>
      <c r="E237" s="32" t="s">
        <v>4247</v>
      </c>
    </row>
    <row r="238" ht="316.8">
      <c r="A238" s="1" t="s">
        <v>342</v>
      </c>
      <c r="E238" s="27" t="s">
        <v>4248</v>
      </c>
    </row>
    <row r="239" ht="26.4">
      <c r="A239" s="1" t="s">
        <v>333</v>
      </c>
      <c r="B239" s="1">
        <v>57</v>
      </c>
      <c r="C239" s="26" t="s">
        <v>4249</v>
      </c>
      <c r="D239" t="s">
        <v>345</v>
      </c>
      <c r="E239" s="27" t="s">
        <v>4250</v>
      </c>
      <c r="F239" s="28" t="s">
        <v>361</v>
      </c>
      <c r="G239" s="29">
        <v>43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79.2">
      <c r="A241" s="1" t="s">
        <v>341</v>
      </c>
      <c r="E241" s="32" t="s">
        <v>4251</v>
      </c>
    </row>
    <row r="242" ht="330">
      <c r="A242" s="1" t="s">
        <v>342</v>
      </c>
      <c r="E242" s="27" t="s">
        <v>4252</v>
      </c>
    </row>
    <row r="243">
      <c r="A243" s="1" t="s">
        <v>333</v>
      </c>
      <c r="B243" s="1">
        <v>58</v>
      </c>
      <c r="C243" s="26" t="s">
        <v>4253</v>
      </c>
      <c r="D243" t="s">
        <v>345</v>
      </c>
      <c r="E243" s="27" t="s">
        <v>4254</v>
      </c>
      <c r="F243" s="28" t="s">
        <v>355</v>
      </c>
      <c r="G243" s="29">
        <v>3</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52.8">
      <c r="A245" s="1" t="s">
        <v>341</v>
      </c>
      <c r="E245" s="32" t="s">
        <v>4255</v>
      </c>
    </row>
    <row r="246" ht="79.2">
      <c r="A246" s="1" t="s">
        <v>342</v>
      </c>
      <c r="E246" s="27" t="s">
        <v>4256</v>
      </c>
    </row>
    <row r="247">
      <c r="A247" s="1" t="s">
        <v>333</v>
      </c>
      <c r="B247" s="1">
        <v>59</v>
      </c>
      <c r="C247" s="26" t="s">
        <v>4257</v>
      </c>
      <c r="D247" t="s">
        <v>345</v>
      </c>
      <c r="E247" s="27" t="s">
        <v>4258</v>
      </c>
      <c r="F247" s="28" t="s">
        <v>361</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66">
      <c r="A249" s="1" t="s">
        <v>341</v>
      </c>
      <c r="E249" s="32" t="s">
        <v>4259</v>
      </c>
    </row>
    <row r="250" ht="158.4">
      <c r="A250" s="1" t="s">
        <v>342</v>
      </c>
      <c r="E250" s="27" t="s">
        <v>3953</v>
      </c>
    </row>
    <row r="251">
      <c r="A251" s="1" t="s">
        <v>333</v>
      </c>
      <c r="B251" s="1">
        <v>60</v>
      </c>
      <c r="C251" s="26" t="s">
        <v>3957</v>
      </c>
      <c r="D251" t="s">
        <v>345</v>
      </c>
      <c r="E251" s="27" t="s">
        <v>3958</v>
      </c>
      <c r="F251" s="28" t="s">
        <v>3959</v>
      </c>
      <c r="G251" s="29">
        <v>100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92.4">
      <c r="A253" s="1" t="s">
        <v>341</v>
      </c>
      <c r="E253" s="32" t="s">
        <v>4260</v>
      </c>
    </row>
    <row r="254" ht="145.2">
      <c r="A254" s="1" t="s">
        <v>342</v>
      </c>
      <c r="E254" s="27" t="s">
        <v>3961</v>
      </c>
    </row>
    <row r="255">
      <c r="A255" s="1" t="s">
        <v>333</v>
      </c>
      <c r="B255" s="1">
        <v>61</v>
      </c>
      <c r="C255" s="26" t="s">
        <v>3962</v>
      </c>
      <c r="D255" t="s">
        <v>345</v>
      </c>
      <c r="E255" s="27" t="s">
        <v>3963</v>
      </c>
      <c r="F255" s="28" t="s">
        <v>3959</v>
      </c>
      <c r="G255" s="29">
        <v>369</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92.4">
      <c r="A257" s="1" t="s">
        <v>341</v>
      </c>
      <c r="E257" s="32" t="s">
        <v>4261</v>
      </c>
    </row>
    <row r="258" ht="145.2">
      <c r="A258" s="1" t="s">
        <v>342</v>
      </c>
      <c r="E258" s="27" t="s">
        <v>3965</v>
      </c>
    </row>
    <row r="259">
      <c r="A259" s="1" t="s">
        <v>333</v>
      </c>
      <c r="B259" s="1">
        <v>62</v>
      </c>
      <c r="C259" s="26" t="s">
        <v>3966</v>
      </c>
      <c r="D259" t="s">
        <v>345</v>
      </c>
      <c r="E259" s="27" t="s">
        <v>3967</v>
      </c>
      <c r="F259" s="28" t="s">
        <v>355</v>
      </c>
      <c r="G259" s="29">
        <v>30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4262</v>
      </c>
    </row>
    <row r="262" ht="264">
      <c r="A262" s="1" t="s">
        <v>342</v>
      </c>
      <c r="E262" s="27" t="s">
        <v>3969</v>
      </c>
    </row>
    <row r="263">
      <c r="A263" s="1" t="s">
        <v>333</v>
      </c>
      <c r="B263" s="1">
        <v>63</v>
      </c>
      <c r="C263" s="26" t="s">
        <v>3970</v>
      </c>
      <c r="D263" t="s">
        <v>345</v>
      </c>
      <c r="E263" s="27" t="s">
        <v>3971</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66">
      <c r="A265" s="1" t="s">
        <v>341</v>
      </c>
      <c r="E265" s="32" t="s">
        <v>4263</v>
      </c>
    </row>
    <row r="266" ht="264">
      <c r="A266" s="1" t="s">
        <v>342</v>
      </c>
      <c r="E266" s="27" t="s">
        <v>3969</v>
      </c>
    </row>
    <row r="267">
      <c r="A267" s="1" t="s">
        <v>333</v>
      </c>
      <c r="B267" s="1">
        <v>64</v>
      </c>
      <c r="C267" s="26" t="s">
        <v>3973</v>
      </c>
      <c r="D267" t="s">
        <v>345</v>
      </c>
      <c r="E267" s="27" t="s">
        <v>3974</v>
      </c>
      <c r="F267" s="28" t="s">
        <v>355</v>
      </c>
      <c r="G267" s="29">
        <v>34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66">
      <c r="A269" s="1" t="s">
        <v>341</v>
      </c>
      <c r="E269" s="32" t="s">
        <v>3975</v>
      </c>
    </row>
    <row r="270" ht="105.6">
      <c r="A270" s="1" t="s">
        <v>342</v>
      </c>
      <c r="E270" s="27" t="s">
        <v>3976</v>
      </c>
    </row>
    <row r="271">
      <c r="A271" s="1" t="s">
        <v>330</v>
      </c>
      <c r="C271" s="22" t="s">
        <v>4264</v>
      </c>
      <c r="E271" s="23" t="s">
        <v>4265</v>
      </c>
      <c r="L271" s="24">
        <f>SUMIFS(L272:L299,A272:A299,"P")</f>
        <v>0</v>
      </c>
      <c r="M271" s="24">
        <f>SUMIFS(M272:M299,A272:A299,"P")</f>
        <v>0</v>
      </c>
      <c r="N271" s="25"/>
    </row>
    <row r="272">
      <c r="A272" s="1" t="s">
        <v>333</v>
      </c>
      <c r="B272" s="1">
        <v>65</v>
      </c>
      <c r="C272" s="26" t="s">
        <v>4266</v>
      </c>
      <c r="D272" t="s">
        <v>345</v>
      </c>
      <c r="E272" s="27" t="s">
        <v>4267</v>
      </c>
      <c r="F272" s="28" t="s">
        <v>347</v>
      </c>
      <c r="G272" s="29">
        <v>1</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66">
      <c r="A274" s="1" t="s">
        <v>341</v>
      </c>
      <c r="E274" s="32" t="s">
        <v>4268</v>
      </c>
    </row>
    <row r="275" ht="92.4">
      <c r="A275" s="1" t="s">
        <v>342</v>
      </c>
      <c r="E275" s="27" t="s">
        <v>4269</v>
      </c>
    </row>
    <row r="276">
      <c r="A276" s="1" t="s">
        <v>333</v>
      </c>
      <c r="B276" s="1">
        <v>66</v>
      </c>
      <c r="C276" s="26" t="s">
        <v>4270</v>
      </c>
      <c r="D276" t="s">
        <v>345</v>
      </c>
      <c r="E276" s="27" t="s">
        <v>4271</v>
      </c>
      <c r="F276" s="28" t="s">
        <v>347</v>
      </c>
      <c r="G276" s="29">
        <v>3</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66">
      <c r="A278" s="1" t="s">
        <v>341</v>
      </c>
      <c r="E278" s="32" t="s">
        <v>4272</v>
      </c>
    </row>
    <row r="279" ht="92.4">
      <c r="A279" s="1" t="s">
        <v>342</v>
      </c>
      <c r="E279" s="27" t="s">
        <v>4269</v>
      </c>
    </row>
    <row r="280">
      <c r="A280" s="1" t="s">
        <v>333</v>
      </c>
      <c r="B280" s="1">
        <v>67</v>
      </c>
      <c r="C280" s="26" t="s">
        <v>4273</v>
      </c>
      <c r="D280" t="s">
        <v>345</v>
      </c>
      <c r="E280" s="27" t="s">
        <v>4274</v>
      </c>
      <c r="F280" s="28" t="s">
        <v>355</v>
      </c>
      <c r="G280" s="29">
        <v>6</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79.2">
      <c r="A282" s="1" t="s">
        <v>341</v>
      </c>
      <c r="E282" s="32" t="s">
        <v>4275</v>
      </c>
    </row>
    <row r="283" ht="118.8">
      <c r="A283" s="1" t="s">
        <v>342</v>
      </c>
      <c r="E283" s="27" t="s">
        <v>4276</v>
      </c>
    </row>
    <row r="284" ht="26.4">
      <c r="A284" s="1" t="s">
        <v>333</v>
      </c>
      <c r="B284" s="1">
        <v>68</v>
      </c>
      <c r="C284" s="26" t="s">
        <v>4277</v>
      </c>
      <c r="D284" t="s">
        <v>345</v>
      </c>
      <c r="E284" s="27" t="s">
        <v>4278</v>
      </c>
      <c r="F284" s="28" t="s">
        <v>347</v>
      </c>
      <c r="G284" s="29">
        <v>3</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79.2">
      <c r="A286" s="1" t="s">
        <v>341</v>
      </c>
      <c r="E286" s="32" t="s">
        <v>4279</v>
      </c>
    </row>
    <row r="287" ht="105.6">
      <c r="A287" s="1" t="s">
        <v>342</v>
      </c>
      <c r="E287" s="27" t="s">
        <v>4280</v>
      </c>
    </row>
    <row r="288" ht="26.4">
      <c r="A288" s="1" t="s">
        <v>333</v>
      </c>
      <c r="B288" s="1">
        <v>69</v>
      </c>
      <c r="C288" s="26" t="s">
        <v>4281</v>
      </c>
      <c r="D288" t="s">
        <v>345</v>
      </c>
      <c r="E288" s="27" t="s">
        <v>4282</v>
      </c>
      <c r="F288" s="28" t="s">
        <v>3959</v>
      </c>
      <c r="G288" s="29">
        <v>6</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4283</v>
      </c>
    </row>
    <row r="291" ht="92.4">
      <c r="A291" s="1" t="s">
        <v>342</v>
      </c>
      <c r="E291" s="27" t="s">
        <v>4284</v>
      </c>
    </row>
    <row r="292">
      <c r="A292" s="1" t="s">
        <v>333</v>
      </c>
      <c r="B292" s="1">
        <v>70</v>
      </c>
      <c r="C292" s="26" t="s">
        <v>4285</v>
      </c>
      <c r="D292" t="s">
        <v>345</v>
      </c>
      <c r="E292" s="27" t="s">
        <v>4286</v>
      </c>
      <c r="F292" s="28" t="s">
        <v>355</v>
      </c>
      <c r="G292" s="29">
        <v>3</v>
      </c>
      <c r="H292" s="28">
        <v>0</v>
      </c>
      <c r="I292" s="30">
        <f>ROUND(G292*H292,P4)</f>
        <v>0</v>
      </c>
      <c r="L292" s="30">
        <v>0</v>
      </c>
      <c r="M292" s="24">
        <f>ROUND(G292*L292,P4)</f>
        <v>0</v>
      </c>
      <c r="N292" s="25" t="s">
        <v>1028</v>
      </c>
      <c r="O292" s="31">
        <f>M292*AA292</f>
        <v>0</v>
      </c>
      <c r="P292" s="1">
        <v>3</v>
      </c>
      <c r="AA292" s="1">
        <f>IF(P292=1,$O$3,IF(P292=2,$O$4,$O$5))</f>
        <v>0</v>
      </c>
    </row>
    <row r="293">
      <c r="A293" s="1" t="s">
        <v>339</v>
      </c>
      <c r="E293" s="27" t="s">
        <v>4286</v>
      </c>
    </row>
    <row r="294" ht="79.2">
      <c r="A294" s="1" t="s">
        <v>341</v>
      </c>
      <c r="E294" s="32" t="s">
        <v>4287</v>
      </c>
    </row>
    <row r="295" ht="409.5">
      <c r="A295" s="1" t="s">
        <v>342</v>
      </c>
      <c r="E295" s="27" t="s">
        <v>4288</v>
      </c>
    </row>
    <row r="296">
      <c r="A296" s="1" t="s">
        <v>333</v>
      </c>
      <c r="B296" s="1">
        <v>71</v>
      </c>
      <c r="C296" s="26" t="s">
        <v>4289</v>
      </c>
      <c r="D296" t="s">
        <v>345</v>
      </c>
      <c r="E296" s="27" t="s">
        <v>4290</v>
      </c>
      <c r="F296" s="28" t="s">
        <v>355</v>
      </c>
      <c r="G296" s="29">
        <v>1</v>
      </c>
      <c r="H296" s="28">
        <v>0</v>
      </c>
      <c r="I296" s="30">
        <f>ROUND(G296*H296,P4)</f>
        <v>0</v>
      </c>
      <c r="L296" s="30">
        <v>0</v>
      </c>
      <c r="M296" s="24">
        <f>ROUND(G296*L296,P4)</f>
        <v>0</v>
      </c>
      <c r="N296" s="25" t="s">
        <v>1028</v>
      </c>
      <c r="O296" s="31">
        <f>M296*AA296</f>
        <v>0</v>
      </c>
      <c r="P296" s="1">
        <v>3</v>
      </c>
      <c r="AA296" s="1">
        <f>IF(P296=1,$O$3,IF(P296=2,$O$4,$O$5))</f>
        <v>0</v>
      </c>
    </row>
    <row r="297">
      <c r="A297" s="1" t="s">
        <v>339</v>
      </c>
      <c r="E297" s="27" t="s">
        <v>4290</v>
      </c>
    </row>
    <row r="298" ht="79.2">
      <c r="A298" s="1" t="s">
        <v>341</v>
      </c>
      <c r="E298" s="32" t="s">
        <v>4291</v>
      </c>
    </row>
    <row r="299" ht="409.5">
      <c r="A299" s="1" t="s">
        <v>342</v>
      </c>
      <c r="E299" s="27" t="s">
        <v>4288</v>
      </c>
    </row>
    <row r="300">
      <c r="A300" s="1" t="s">
        <v>330</v>
      </c>
      <c r="C300" s="22" t="s">
        <v>3977</v>
      </c>
      <c r="E300" s="23" t="s">
        <v>3978</v>
      </c>
      <c r="L300" s="24">
        <f>SUMIFS(L301:L364,A301:A364,"P")</f>
        <v>0</v>
      </c>
      <c r="M300" s="24">
        <f>SUMIFS(M301:M364,A301:A364,"P")</f>
        <v>0</v>
      </c>
      <c r="N300" s="25"/>
    </row>
    <row r="301" ht="26.4">
      <c r="A301" s="1" t="s">
        <v>333</v>
      </c>
      <c r="B301" s="1">
        <v>72</v>
      </c>
      <c r="C301" s="26" t="s">
        <v>3979</v>
      </c>
      <c r="D301" t="s">
        <v>345</v>
      </c>
      <c r="E301" s="27" t="s">
        <v>3980</v>
      </c>
      <c r="F301" s="28" t="s">
        <v>361</v>
      </c>
      <c r="G301" s="29">
        <v>222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ht="79.2">
      <c r="A303" s="1" t="s">
        <v>341</v>
      </c>
      <c r="E303" s="32" t="s">
        <v>4292</v>
      </c>
    </row>
    <row r="304" ht="118.8">
      <c r="A304" s="1" t="s">
        <v>342</v>
      </c>
      <c r="E304" s="27" t="s">
        <v>3982</v>
      </c>
    </row>
    <row r="305" ht="26.4">
      <c r="A305" s="1" t="s">
        <v>333</v>
      </c>
      <c r="B305" s="1">
        <v>73</v>
      </c>
      <c r="C305" s="26" t="s">
        <v>4293</v>
      </c>
      <c r="D305" t="s">
        <v>345</v>
      </c>
      <c r="E305" s="27" t="s">
        <v>4294</v>
      </c>
      <c r="F305" s="28" t="s">
        <v>361</v>
      </c>
      <c r="G305" s="29">
        <v>733</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ht="79.2">
      <c r="A307" s="1" t="s">
        <v>341</v>
      </c>
      <c r="E307" s="32" t="s">
        <v>4295</v>
      </c>
    </row>
    <row r="308" ht="118.8">
      <c r="A308" s="1" t="s">
        <v>342</v>
      </c>
      <c r="E308" s="27" t="s">
        <v>3982</v>
      </c>
    </row>
    <row r="309" ht="26.4">
      <c r="A309" s="1" t="s">
        <v>333</v>
      </c>
      <c r="B309" s="1">
        <v>74</v>
      </c>
      <c r="C309" s="26" t="s">
        <v>3983</v>
      </c>
      <c r="D309" t="s">
        <v>345</v>
      </c>
      <c r="E309" s="27" t="s">
        <v>3984</v>
      </c>
      <c r="F309" s="28" t="s">
        <v>361</v>
      </c>
      <c r="G309" s="29">
        <v>2380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ht="66">
      <c r="A311" s="1" t="s">
        <v>341</v>
      </c>
      <c r="E311" s="32" t="s">
        <v>4296</v>
      </c>
    </row>
    <row r="312" ht="264">
      <c r="A312" s="1" t="s">
        <v>342</v>
      </c>
      <c r="E312" s="27" t="s">
        <v>3986</v>
      </c>
    </row>
    <row r="313" ht="26.4">
      <c r="A313" s="1" t="s">
        <v>333</v>
      </c>
      <c r="B313" s="1">
        <v>75</v>
      </c>
      <c r="C313" s="26" t="s">
        <v>4297</v>
      </c>
      <c r="D313" t="s">
        <v>345</v>
      </c>
      <c r="E313" s="27" t="s">
        <v>4298</v>
      </c>
      <c r="F313" s="28" t="s">
        <v>361</v>
      </c>
      <c r="G313" s="29">
        <v>366.5</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ht="79.2">
      <c r="A315" s="1" t="s">
        <v>341</v>
      </c>
      <c r="E315" s="32" t="s">
        <v>4299</v>
      </c>
    </row>
    <row r="316" ht="264">
      <c r="A316" s="1" t="s">
        <v>342</v>
      </c>
      <c r="E316" s="27" t="s">
        <v>3986</v>
      </c>
    </row>
    <row r="317" ht="26.4">
      <c r="A317" s="1" t="s">
        <v>333</v>
      </c>
      <c r="B317" s="1">
        <v>76</v>
      </c>
      <c r="C317" s="26" t="s">
        <v>3987</v>
      </c>
      <c r="D317" t="s">
        <v>345</v>
      </c>
      <c r="E317" s="27" t="s">
        <v>3988</v>
      </c>
      <c r="F317" s="28" t="s">
        <v>355</v>
      </c>
      <c r="G317" s="29">
        <v>10</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ht="132">
      <c r="A319" s="1" t="s">
        <v>341</v>
      </c>
      <c r="E319" s="32" t="s">
        <v>4300</v>
      </c>
    </row>
    <row r="320" ht="184.8">
      <c r="A320" s="1" t="s">
        <v>342</v>
      </c>
      <c r="E320" s="27" t="s">
        <v>3990</v>
      </c>
    </row>
    <row r="321" ht="26.4">
      <c r="A321" s="1" t="s">
        <v>333</v>
      </c>
      <c r="B321" s="1">
        <v>77</v>
      </c>
      <c r="C321" s="26" t="s">
        <v>4301</v>
      </c>
      <c r="D321" t="s">
        <v>345</v>
      </c>
      <c r="E321" s="27" t="s">
        <v>4302</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ht="79.2">
      <c r="A323" s="1" t="s">
        <v>341</v>
      </c>
      <c r="E323" s="32" t="s">
        <v>4303</v>
      </c>
    </row>
    <row r="324" ht="198">
      <c r="A324" s="1" t="s">
        <v>342</v>
      </c>
      <c r="E324" s="27" t="s">
        <v>4304</v>
      </c>
    </row>
    <row r="325">
      <c r="A325" s="1" t="s">
        <v>333</v>
      </c>
      <c r="B325" s="1">
        <v>78</v>
      </c>
      <c r="C325" s="26" t="s">
        <v>3966</v>
      </c>
      <c r="D325" t="s">
        <v>331</v>
      </c>
      <c r="E325" s="27" t="s">
        <v>3967</v>
      </c>
      <c r="F325" s="28" t="s">
        <v>355</v>
      </c>
      <c r="G325" s="29">
        <v>42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ht="79.2">
      <c r="A327" s="1" t="s">
        <v>341</v>
      </c>
      <c r="E327" s="32" t="s">
        <v>4305</v>
      </c>
    </row>
    <row r="328" ht="264">
      <c r="A328" s="1" t="s">
        <v>342</v>
      </c>
      <c r="E328" s="27" t="s">
        <v>3969</v>
      </c>
    </row>
    <row r="329">
      <c r="A329" s="1" t="s">
        <v>333</v>
      </c>
      <c r="B329" s="1">
        <v>79</v>
      </c>
      <c r="C329" s="26" t="s">
        <v>4002</v>
      </c>
      <c r="D329" t="s">
        <v>345</v>
      </c>
      <c r="E329" s="27" t="s">
        <v>4003</v>
      </c>
      <c r="F329" s="28" t="s">
        <v>355</v>
      </c>
      <c r="G329" s="29">
        <v>22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ht="66">
      <c r="A331" s="1" t="s">
        <v>341</v>
      </c>
      <c r="E331" s="32" t="s">
        <v>4306</v>
      </c>
    </row>
    <row r="332" ht="264">
      <c r="A332" s="1" t="s">
        <v>342</v>
      </c>
      <c r="E332" s="27" t="s">
        <v>3969</v>
      </c>
    </row>
    <row r="333">
      <c r="A333" s="1" t="s">
        <v>333</v>
      </c>
      <c r="B333" s="1">
        <v>80</v>
      </c>
      <c r="C333" s="26" t="s">
        <v>3970</v>
      </c>
      <c r="D333" t="s">
        <v>331</v>
      </c>
      <c r="E333" s="27" t="s">
        <v>3971</v>
      </c>
      <c r="F333" s="28" t="s">
        <v>355</v>
      </c>
      <c r="G333" s="29">
        <v>14</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ht="79.2">
      <c r="A335" s="1" t="s">
        <v>341</v>
      </c>
      <c r="E335" s="32" t="s">
        <v>4307</v>
      </c>
    </row>
    <row r="336" ht="264">
      <c r="A336" s="1" t="s">
        <v>342</v>
      </c>
      <c r="E336" s="27" t="s">
        <v>3969</v>
      </c>
    </row>
    <row r="337">
      <c r="A337" s="1" t="s">
        <v>333</v>
      </c>
      <c r="B337" s="1">
        <v>81</v>
      </c>
      <c r="C337" s="26" t="s">
        <v>3999</v>
      </c>
      <c r="D337" t="s">
        <v>345</v>
      </c>
      <c r="E337" s="27" t="s">
        <v>4000</v>
      </c>
      <c r="F337" s="28" t="s">
        <v>355</v>
      </c>
      <c r="G337" s="29">
        <v>48</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ht="66">
      <c r="A339" s="1" t="s">
        <v>341</v>
      </c>
      <c r="E339" s="32" t="s">
        <v>4308</v>
      </c>
    </row>
    <row r="340" ht="264">
      <c r="A340" s="1" t="s">
        <v>342</v>
      </c>
      <c r="E340" s="27" t="s">
        <v>3969</v>
      </c>
    </row>
    <row r="341">
      <c r="A341" s="1" t="s">
        <v>333</v>
      </c>
      <c r="B341" s="1">
        <v>82</v>
      </c>
      <c r="C341" s="26" t="s">
        <v>4309</v>
      </c>
      <c r="D341" t="s">
        <v>345</v>
      </c>
      <c r="E341" s="27" t="s">
        <v>4310</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ht="66">
      <c r="A343" s="1" t="s">
        <v>341</v>
      </c>
      <c r="E343" s="32" t="s">
        <v>4311</v>
      </c>
    </row>
    <row r="344" ht="171.6">
      <c r="A344" s="1" t="s">
        <v>342</v>
      </c>
      <c r="E344" s="27" t="s">
        <v>4312</v>
      </c>
    </row>
    <row r="345">
      <c r="A345" s="1" t="s">
        <v>333</v>
      </c>
      <c r="B345" s="1">
        <v>83</v>
      </c>
      <c r="C345" s="26" t="s">
        <v>4008</v>
      </c>
      <c r="D345" t="s">
        <v>345</v>
      </c>
      <c r="E345" s="27" t="s">
        <v>4009</v>
      </c>
      <c r="F345" s="28" t="s">
        <v>361</v>
      </c>
      <c r="G345" s="29">
        <v>2500</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ht="66">
      <c r="A347" s="1" t="s">
        <v>341</v>
      </c>
      <c r="E347" s="32" t="s">
        <v>4313</v>
      </c>
    </row>
    <row r="348" ht="171.6">
      <c r="A348" s="1" t="s">
        <v>342</v>
      </c>
      <c r="E348" s="27" t="s">
        <v>4011</v>
      </c>
    </row>
    <row r="349">
      <c r="A349" s="1" t="s">
        <v>333</v>
      </c>
      <c r="B349" s="1">
        <v>84</v>
      </c>
      <c r="C349" s="26" t="s">
        <v>3995</v>
      </c>
      <c r="D349" t="s">
        <v>345</v>
      </c>
      <c r="E349" s="27" t="s">
        <v>3996</v>
      </c>
      <c r="F349" s="28" t="s">
        <v>355</v>
      </c>
      <c r="G349" s="29">
        <v>34</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ht="66">
      <c r="A351" s="1" t="s">
        <v>341</v>
      </c>
      <c r="E351" s="32" t="s">
        <v>4314</v>
      </c>
    </row>
    <row r="352" ht="158.4">
      <c r="A352" s="1" t="s">
        <v>342</v>
      </c>
      <c r="E352" s="27" t="s">
        <v>3998</v>
      </c>
    </row>
    <row r="353">
      <c r="A353" s="1" t="s">
        <v>333</v>
      </c>
      <c r="B353" s="1">
        <v>85</v>
      </c>
      <c r="C353" s="26" t="s">
        <v>4012</v>
      </c>
      <c r="D353" t="s">
        <v>345</v>
      </c>
      <c r="E353" s="27" t="s">
        <v>4013</v>
      </c>
      <c r="F353" s="28" t="s">
        <v>361</v>
      </c>
      <c r="G353" s="29">
        <v>272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ht="79.2">
      <c r="A355" s="1" t="s">
        <v>341</v>
      </c>
      <c r="E355" s="32" t="s">
        <v>4315</v>
      </c>
    </row>
    <row r="356" ht="198">
      <c r="A356" s="1" t="s">
        <v>342</v>
      </c>
      <c r="E356" s="27" t="s">
        <v>4015</v>
      </c>
    </row>
    <row r="357">
      <c r="A357" s="1" t="s">
        <v>333</v>
      </c>
      <c r="B357" s="1">
        <v>86</v>
      </c>
      <c r="C357" s="26" t="s">
        <v>4016</v>
      </c>
      <c r="D357" t="s">
        <v>345</v>
      </c>
      <c r="E357" s="27" t="s">
        <v>4017</v>
      </c>
      <c r="F357" s="28" t="s">
        <v>361</v>
      </c>
      <c r="G357" s="29">
        <v>2223.1999999999998</v>
      </c>
      <c r="H357" s="28">
        <v>0</v>
      </c>
      <c r="I357" s="30">
        <f>ROUND(G357*H357,P4)</f>
        <v>0</v>
      </c>
      <c r="L357" s="30">
        <v>0</v>
      </c>
      <c r="M357" s="24">
        <f>ROUND(G357*L357,P4)</f>
        <v>0</v>
      </c>
      <c r="N357" s="25" t="s">
        <v>349</v>
      </c>
      <c r="O357" s="31">
        <f>M357*AA357</f>
        <v>0</v>
      </c>
      <c r="P357" s="1">
        <v>3</v>
      </c>
      <c r="AA357" s="1">
        <f>IF(P357=1,$O$3,IF(P357=2,$O$4,$O$5))</f>
        <v>0</v>
      </c>
    </row>
    <row r="358">
      <c r="A358" s="1" t="s">
        <v>339</v>
      </c>
      <c r="E358" s="27" t="s">
        <v>4017</v>
      </c>
    </row>
    <row r="359" ht="66">
      <c r="A359" s="1" t="s">
        <v>341</v>
      </c>
      <c r="E359" s="32" t="s">
        <v>4316</v>
      </c>
    </row>
    <row r="360">
      <c r="A360" s="1" t="s">
        <v>342</v>
      </c>
      <c r="E360" s="27" t="s">
        <v>3769</v>
      </c>
    </row>
    <row r="361">
      <c r="A361" s="1" t="s">
        <v>333</v>
      </c>
      <c r="B361" s="1">
        <v>87</v>
      </c>
      <c r="C361" s="26" t="s">
        <v>4317</v>
      </c>
      <c r="D361" t="s">
        <v>345</v>
      </c>
      <c r="E361" s="27" t="s">
        <v>4318</v>
      </c>
      <c r="F361" s="28" t="s">
        <v>361</v>
      </c>
      <c r="G361" s="29">
        <v>296.80000000000001</v>
      </c>
      <c r="H361" s="28">
        <v>0</v>
      </c>
      <c r="I361" s="30">
        <f>ROUND(G361*H361,P4)</f>
        <v>0</v>
      </c>
      <c r="L361" s="30">
        <v>0</v>
      </c>
      <c r="M361" s="24">
        <f>ROUND(G361*L361,P4)</f>
        <v>0</v>
      </c>
      <c r="N361" s="25" t="s">
        <v>348</v>
      </c>
      <c r="O361" s="31">
        <f>M361*AA361</f>
        <v>0</v>
      </c>
      <c r="P361" s="1">
        <v>3</v>
      </c>
      <c r="AA361" s="1">
        <f>IF(P361=1,$O$3,IF(P361=2,$O$4,$O$5))</f>
        <v>0</v>
      </c>
    </row>
    <row r="362">
      <c r="A362" s="1" t="s">
        <v>339</v>
      </c>
      <c r="E362" s="27" t="s">
        <v>4318</v>
      </c>
    </row>
    <row r="363" ht="66">
      <c r="A363" s="1" t="s">
        <v>341</v>
      </c>
      <c r="E363" s="32" t="s">
        <v>4319</v>
      </c>
    </row>
    <row r="364">
      <c r="A364" s="1" t="s">
        <v>342</v>
      </c>
      <c r="E364" s="27" t="s">
        <v>3769</v>
      </c>
    </row>
    <row r="365">
      <c r="A365" s="1" t="s">
        <v>330</v>
      </c>
      <c r="C365" s="22" t="s">
        <v>4025</v>
      </c>
      <c r="E365" s="23" t="s">
        <v>4026</v>
      </c>
      <c r="L365" s="24">
        <f>SUMIFS(L366:L369,A366:A369,"P")</f>
        <v>0</v>
      </c>
      <c r="M365" s="24">
        <f>SUMIFS(M366:M369,A366:A369,"P")</f>
        <v>0</v>
      </c>
      <c r="N365" s="25"/>
    </row>
    <row r="366" ht="26.4">
      <c r="A366" s="1" t="s">
        <v>333</v>
      </c>
      <c r="B366" s="1">
        <v>88</v>
      </c>
      <c r="C366" s="26" t="s">
        <v>4027</v>
      </c>
      <c r="D366" t="s">
        <v>345</v>
      </c>
      <c r="E366" s="27" t="s">
        <v>4028</v>
      </c>
      <c r="F366" s="28" t="s">
        <v>478</v>
      </c>
      <c r="G366" s="29">
        <v>59.100000000000001</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92.4">
      <c r="A368" s="1" t="s">
        <v>341</v>
      </c>
      <c r="E368" s="32" t="s">
        <v>4320</v>
      </c>
    </row>
    <row r="369" ht="211.2">
      <c r="A369" s="1" t="s">
        <v>342</v>
      </c>
      <c r="E369" s="27" t="s">
        <v>4030</v>
      </c>
    </row>
    <row r="370">
      <c r="A370" s="1" t="s">
        <v>330</v>
      </c>
      <c r="C370" s="22" t="s">
        <v>4031</v>
      </c>
      <c r="E370" s="23" t="s">
        <v>4032</v>
      </c>
      <c r="L370" s="24">
        <f>SUMIFS(L371:L390,A371:A390,"P")</f>
        <v>0</v>
      </c>
      <c r="M370" s="24">
        <f>SUMIFS(M371:M390,A371:A390,"P")</f>
        <v>0</v>
      </c>
      <c r="N370" s="25"/>
    </row>
    <row r="371">
      <c r="A371" s="1" t="s">
        <v>333</v>
      </c>
      <c r="B371" s="1">
        <v>89</v>
      </c>
      <c r="C371" s="26" t="s">
        <v>4033</v>
      </c>
      <c r="D371" t="s">
        <v>345</v>
      </c>
      <c r="E371" s="27" t="s">
        <v>4034</v>
      </c>
      <c r="F371" s="28" t="s">
        <v>361</v>
      </c>
      <c r="G371" s="29">
        <v>2230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ht="52.8">
      <c r="A373" s="1" t="s">
        <v>341</v>
      </c>
      <c r="E373" s="32" t="s">
        <v>4321</v>
      </c>
    </row>
    <row r="374" ht="92.4">
      <c r="A374" s="1" t="s">
        <v>342</v>
      </c>
      <c r="E374" s="27" t="s">
        <v>4036</v>
      </c>
    </row>
    <row r="375">
      <c r="A375" s="1" t="s">
        <v>333</v>
      </c>
      <c r="B375" s="1">
        <v>90</v>
      </c>
      <c r="C375" s="26" t="s">
        <v>849</v>
      </c>
      <c r="D375" t="s">
        <v>345</v>
      </c>
      <c r="E375" s="27" t="s">
        <v>850</v>
      </c>
      <c r="F375" s="28" t="s">
        <v>355</v>
      </c>
      <c r="G375" s="29">
        <v>10</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ht="66">
      <c r="A377" s="1" t="s">
        <v>341</v>
      </c>
      <c r="E377" s="32" t="s">
        <v>4322</v>
      </c>
    </row>
    <row r="378" ht="118.8">
      <c r="A378" s="1" t="s">
        <v>342</v>
      </c>
      <c r="E378" s="27" t="s">
        <v>851</v>
      </c>
    </row>
    <row r="379">
      <c r="A379" s="1" t="s">
        <v>333</v>
      </c>
      <c r="B379" s="1">
        <v>91</v>
      </c>
      <c r="C379" s="26" t="s">
        <v>852</v>
      </c>
      <c r="D379" t="s">
        <v>345</v>
      </c>
      <c r="E379" s="27" t="s">
        <v>853</v>
      </c>
      <c r="F379" s="28" t="s">
        <v>355</v>
      </c>
      <c r="G379" s="29">
        <v>10</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ht="66">
      <c r="A381" s="1" t="s">
        <v>341</v>
      </c>
      <c r="E381" s="32" t="s">
        <v>4322</v>
      </c>
    </row>
    <row r="382" ht="132">
      <c r="A382" s="1" t="s">
        <v>342</v>
      </c>
      <c r="E382" s="27" t="s">
        <v>854</v>
      </c>
    </row>
    <row r="383">
      <c r="A383" s="1" t="s">
        <v>333</v>
      </c>
      <c r="B383" s="1">
        <v>92</v>
      </c>
      <c r="C383" s="26" t="s">
        <v>828</v>
      </c>
      <c r="D383" t="s">
        <v>345</v>
      </c>
      <c r="E383" s="27" t="s">
        <v>829</v>
      </c>
      <c r="F383" s="28" t="s">
        <v>355</v>
      </c>
      <c r="G383" s="29">
        <v>6</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ht="66">
      <c r="A385" s="1" t="s">
        <v>341</v>
      </c>
      <c r="E385" s="32" t="s">
        <v>4283</v>
      </c>
    </row>
    <row r="386" ht="118.8">
      <c r="A386" s="1" t="s">
        <v>342</v>
      </c>
      <c r="E386" s="27" t="s">
        <v>830</v>
      </c>
    </row>
    <row r="387">
      <c r="A387" s="1" t="s">
        <v>333</v>
      </c>
      <c r="B387" s="1">
        <v>93</v>
      </c>
      <c r="C387" s="26" t="s">
        <v>831</v>
      </c>
      <c r="D387" t="s">
        <v>345</v>
      </c>
      <c r="E387" s="27" t="s">
        <v>832</v>
      </c>
      <c r="F387" s="28" t="s">
        <v>355</v>
      </c>
      <c r="G387" s="29">
        <v>6</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ht="66">
      <c r="A389" s="1" t="s">
        <v>341</v>
      </c>
      <c r="E389" s="32" t="s">
        <v>4283</v>
      </c>
    </row>
    <row r="390" ht="132">
      <c r="A390" s="1" t="s">
        <v>342</v>
      </c>
      <c r="E390" s="27" t="s">
        <v>833</v>
      </c>
    </row>
    <row r="391">
      <c r="A391" s="1" t="s">
        <v>330</v>
      </c>
      <c r="C391" s="22" t="s">
        <v>529</v>
      </c>
      <c r="E391" s="23" t="s">
        <v>4037</v>
      </c>
      <c r="L391" s="24">
        <f>SUMIFS(L392:L423,A392:A423,"P")</f>
        <v>0</v>
      </c>
      <c r="M391" s="24">
        <f>SUMIFS(M392:M423,A392:A423,"P")</f>
        <v>0</v>
      </c>
      <c r="N391" s="25"/>
    </row>
    <row r="392">
      <c r="A392" s="1" t="s">
        <v>333</v>
      </c>
      <c r="B392" s="1">
        <v>94</v>
      </c>
      <c r="C392" s="26" t="s">
        <v>4323</v>
      </c>
      <c r="D392" t="s">
        <v>345</v>
      </c>
      <c r="E392" s="27" t="s">
        <v>4324</v>
      </c>
      <c r="F392" s="28" t="s">
        <v>361</v>
      </c>
      <c r="G392" s="29">
        <v>40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66">
      <c r="A394" s="1" t="s">
        <v>341</v>
      </c>
      <c r="E394" s="32" t="s">
        <v>4325</v>
      </c>
    </row>
    <row r="395" ht="264">
      <c r="A395" s="1" t="s">
        <v>342</v>
      </c>
      <c r="E395" s="27" t="s">
        <v>4041</v>
      </c>
    </row>
    <row r="396">
      <c r="A396" s="1" t="s">
        <v>333</v>
      </c>
      <c r="B396" s="1">
        <v>95</v>
      </c>
      <c r="C396" s="26" t="s">
        <v>4326</v>
      </c>
      <c r="D396" t="s">
        <v>345</v>
      </c>
      <c r="E396" s="27" t="s">
        <v>4327</v>
      </c>
      <c r="F396" s="28" t="s">
        <v>361</v>
      </c>
      <c r="G396" s="29">
        <v>469</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66">
      <c r="A398" s="1" t="s">
        <v>341</v>
      </c>
      <c r="E398" s="32" t="s">
        <v>4328</v>
      </c>
    </row>
    <row r="399" ht="264">
      <c r="A399" s="1" t="s">
        <v>342</v>
      </c>
      <c r="E399" s="27" t="s">
        <v>4329</v>
      </c>
    </row>
    <row r="400">
      <c r="A400" s="1" t="s">
        <v>333</v>
      </c>
      <c r="B400" s="1">
        <v>96</v>
      </c>
      <c r="C400" s="26" t="s">
        <v>4330</v>
      </c>
      <c r="D400" t="s">
        <v>345</v>
      </c>
      <c r="E400" s="27" t="s">
        <v>4331</v>
      </c>
      <c r="F400" s="28" t="s">
        <v>361</v>
      </c>
      <c r="G400" s="29">
        <v>56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4332</v>
      </c>
    </row>
    <row r="403" ht="264">
      <c r="A403" s="1" t="s">
        <v>342</v>
      </c>
      <c r="E403" s="27" t="s">
        <v>4045</v>
      </c>
    </row>
    <row r="404">
      <c r="A404" s="1" t="s">
        <v>333</v>
      </c>
      <c r="B404" s="1">
        <v>97</v>
      </c>
      <c r="C404" s="26" t="s">
        <v>4042</v>
      </c>
      <c r="D404" t="s">
        <v>345</v>
      </c>
      <c r="E404" s="27" t="s">
        <v>4043</v>
      </c>
      <c r="F404" s="28" t="s">
        <v>361</v>
      </c>
      <c r="G404" s="29">
        <v>330</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105.6">
      <c r="A406" s="1" t="s">
        <v>341</v>
      </c>
      <c r="E406" s="32" t="s">
        <v>4333</v>
      </c>
    </row>
    <row r="407" ht="264">
      <c r="A407" s="1" t="s">
        <v>342</v>
      </c>
      <c r="E407" s="27" t="s">
        <v>4045</v>
      </c>
    </row>
    <row r="408">
      <c r="A408" s="1" t="s">
        <v>333</v>
      </c>
      <c r="B408" s="1">
        <v>98</v>
      </c>
      <c r="C408" s="26" t="s">
        <v>4334</v>
      </c>
      <c r="D408" t="s">
        <v>345</v>
      </c>
      <c r="E408" s="27" t="s">
        <v>4335</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66">
      <c r="A410" s="1" t="s">
        <v>341</v>
      </c>
      <c r="E410" s="32" t="s">
        <v>4336</v>
      </c>
    </row>
    <row r="411" ht="409.5">
      <c r="A411" s="1" t="s">
        <v>342</v>
      </c>
      <c r="E411" s="27" t="s">
        <v>4337</v>
      </c>
    </row>
    <row r="412">
      <c r="A412" s="1" t="s">
        <v>333</v>
      </c>
      <c r="B412" s="1">
        <v>99</v>
      </c>
      <c r="C412" s="26" t="s">
        <v>4338</v>
      </c>
      <c r="D412" t="s">
        <v>345</v>
      </c>
      <c r="E412" s="27" t="s">
        <v>4339</v>
      </c>
      <c r="F412" s="28" t="s">
        <v>355</v>
      </c>
      <c r="G412" s="29">
        <v>10</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66">
      <c r="A414" s="1" t="s">
        <v>341</v>
      </c>
      <c r="E414" s="32" t="s">
        <v>4340</v>
      </c>
    </row>
    <row r="415" ht="118.8">
      <c r="A415" s="1" t="s">
        <v>342</v>
      </c>
      <c r="E415" s="27" t="s">
        <v>4341</v>
      </c>
    </row>
    <row r="416">
      <c r="A416" s="1" t="s">
        <v>333</v>
      </c>
      <c r="B416" s="1">
        <v>100</v>
      </c>
      <c r="C416" s="26" t="s">
        <v>4342</v>
      </c>
      <c r="D416" t="s">
        <v>345</v>
      </c>
      <c r="E416" s="27" t="s">
        <v>4343</v>
      </c>
      <c r="F416" s="28" t="s">
        <v>478</v>
      </c>
      <c r="G416" s="29">
        <v>1.2</v>
      </c>
      <c r="H416" s="28">
        <v>0</v>
      </c>
      <c r="I416" s="30">
        <f>ROUND(G416*H416,P4)</f>
        <v>0</v>
      </c>
      <c r="L416" s="30">
        <v>0</v>
      </c>
      <c r="M416" s="24">
        <f>ROUND(G416*L416,P4)</f>
        <v>0</v>
      </c>
      <c r="N416" s="25" t="s">
        <v>1028</v>
      </c>
      <c r="O416" s="31">
        <f>M416*AA416</f>
        <v>0</v>
      </c>
      <c r="P416" s="1">
        <v>3</v>
      </c>
      <c r="AA416" s="1">
        <f>IF(P416=1,$O$3,IF(P416=2,$O$4,$O$5))</f>
        <v>0</v>
      </c>
    </row>
    <row r="417">
      <c r="A417" s="1" t="s">
        <v>339</v>
      </c>
      <c r="E417" s="27" t="s">
        <v>4343</v>
      </c>
    </row>
    <row r="418" ht="52.8">
      <c r="A418" s="1" t="s">
        <v>341</v>
      </c>
      <c r="E418" s="32" t="s">
        <v>4344</v>
      </c>
    </row>
    <row r="419">
      <c r="A419" s="1" t="s">
        <v>342</v>
      </c>
      <c r="E419" s="27" t="s">
        <v>3769</v>
      </c>
    </row>
    <row r="420">
      <c r="A420" s="1" t="s">
        <v>333</v>
      </c>
      <c r="B420" s="1">
        <v>101</v>
      </c>
      <c r="C420" s="26" t="s">
        <v>4050</v>
      </c>
      <c r="D420" t="s">
        <v>345</v>
      </c>
      <c r="E420" s="27" t="s">
        <v>4051</v>
      </c>
      <c r="F420" s="28" t="s">
        <v>483</v>
      </c>
      <c r="G420" s="29">
        <v>45.5</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118.8">
      <c r="A422" s="1" t="s">
        <v>341</v>
      </c>
      <c r="E422" s="32" t="s">
        <v>4345</v>
      </c>
    </row>
    <row r="423" ht="409.2">
      <c r="A423" s="1" t="s">
        <v>342</v>
      </c>
      <c r="E423" s="27" t="s">
        <v>3458</v>
      </c>
    </row>
    <row r="424">
      <c r="A424" s="1" t="s">
        <v>330</v>
      </c>
      <c r="C424" s="22" t="s">
        <v>4053</v>
      </c>
      <c r="E424" s="23" t="s">
        <v>4054</v>
      </c>
      <c r="L424" s="24">
        <f>SUMIFS(L425:L452,A425:A452,"P")</f>
        <v>0</v>
      </c>
      <c r="M424" s="24">
        <f>SUMIFS(M425:M452,A425:A452,"P")</f>
        <v>0</v>
      </c>
      <c r="N424" s="25"/>
    </row>
    <row r="425">
      <c r="A425" s="1" t="s">
        <v>333</v>
      </c>
      <c r="B425" s="1">
        <v>102</v>
      </c>
      <c r="C425" s="26" t="s">
        <v>344</v>
      </c>
      <c r="D425" t="s">
        <v>345</v>
      </c>
      <c r="E425" s="27" t="s">
        <v>346</v>
      </c>
      <c r="F425" s="28" t="s">
        <v>347</v>
      </c>
      <c r="G425" s="29">
        <v>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66">
      <c r="A427" s="1" t="s">
        <v>341</v>
      </c>
      <c r="E427" s="32" t="s">
        <v>4055</v>
      </c>
    </row>
    <row r="428" ht="52.8">
      <c r="A428" s="1" t="s">
        <v>342</v>
      </c>
      <c r="E428" s="27" t="s">
        <v>350</v>
      </c>
    </row>
    <row r="429">
      <c r="A429" s="1" t="s">
        <v>333</v>
      </c>
      <c r="B429" s="1">
        <v>103</v>
      </c>
      <c r="C429" s="26" t="s">
        <v>4056</v>
      </c>
      <c r="D429" t="s">
        <v>345</v>
      </c>
      <c r="E429" s="27" t="s">
        <v>4057</v>
      </c>
      <c r="F429" s="28" t="s">
        <v>355</v>
      </c>
      <c r="G429" s="29">
        <v>102</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66">
      <c r="A431" s="1" t="s">
        <v>341</v>
      </c>
      <c r="E431" s="32" t="s">
        <v>4346</v>
      </c>
    </row>
    <row r="432" ht="52.8">
      <c r="A432" s="1" t="s">
        <v>342</v>
      </c>
      <c r="E432" s="27" t="s">
        <v>350</v>
      </c>
    </row>
    <row r="433">
      <c r="A433" s="1" t="s">
        <v>333</v>
      </c>
      <c r="B433" s="1">
        <v>104</v>
      </c>
      <c r="C433" s="26" t="s">
        <v>4347</v>
      </c>
      <c r="D433" t="s">
        <v>345</v>
      </c>
      <c r="E433" s="27" t="s">
        <v>4348</v>
      </c>
      <c r="F433" s="28" t="s">
        <v>355</v>
      </c>
      <c r="G433" s="29">
        <v>4</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66">
      <c r="A435" s="1" t="s">
        <v>341</v>
      </c>
      <c r="E435" s="32" t="s">
        <v>4349</v>
      </c>
    </row>
    <row r="436" ht="92.4">
      <c r="A436" s="1" t="s">
        <v>342</v>
      </c>
      <c r="E436" s="27" t="s">
        <v>4350</v>
      </c>
    </row>
    <row r="437">
      <c r="A437" s="1" t="s">
        <v>333</v>
      </c>
      <c r="B437" s="1">
        <v>105</v>
      </c>
      <c r="C437" s="26" t="s">
        <v>4351</v>
      </c>
      <c r="D437" t="s">
        <v>345</v>
      </c>
      <c r="E437" s="27" t="s">
        <v>4352</v>
      </c>
      <c r="F437" s="28" t="s">
        <v>355</v>
      </c>
      <c r="G437" s="29">
        <v>42</v>
      </c>
      <c r="H437" s="28">
        <v>0</v>
      </c>
      <c r="I437" s="30">
        <f>ROUND(G437*H437,P4)</f>
        <v>0</v>
      </c>
      <c r="L437" s="30">
        <v>0</v>
      </c>
      <c r="M437" s="24">
        <f>ROUND(G437*L437,P4)</f>
        <v>0</v>
      </c>
      <c r="N437" s="25" t="s">
        <v>349</v>
      </c>
      <c r="O437" s="31">
        <f>M437*AA437</f>
        <v>0</v>
      </c>
      <c r="P437" s="1">
        <v>3</v>
      </c>
      <c r="AA437" s="1">
        <f>IF(P437=1,$O$3,IF(P437=2,$O$4,$O$5))</f>
        <v>0</v>
      </c>
    </row>
    <row r="438">
      <c r="A438" s="1" t="s">
        <v>339</v>
      </c>
      <c r="E438" s="27" t="s">
        <v>4352</v>
      </c>
    </row>
    <row r="439" ht="79.2">
      <c r="A439" s="1" t="s">
        <v>341</v>
      </c>
      <c r="E439" s="32" t="s">
        <v>4353</v>
      </c>
    </row>
    <row r="440">
      <c r="A440" s="1" t="s">
        <v>342</v>
      </c>
      <c r="E440" s="27" t="s">
        <v>3769</v>
      </c>
    </row>
    <row r="441">
      <c r="A441" s="1" t="s">
        <v>333</v>
      </c>
      <c r="B441" s="1">
        <v>106</v>
      </c>
      <c r="C441" s="26" t="s">
        <v>4354</v>
      </c>
      <c r="D441" t="s">
        <v>345</v>
      </c>
      <c r="E441" s="27" t="s">
        <v>4355</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79.2">
      <c r="A443" s="1" t="s">
        <v>341</v>
      </c>
      <c r="E443" s="32" t="s">
        <v>4356</v>
      </c>
    </row>
    <row r="444" ht="171.6">
      <c r="A444" s="1" t="s">
        <v>342</v>
      </c>
      <c r="E444" s="27" t="s">
        <v>4357</v>
      </c>
    </row>
    <row r="445">
      <c r="A445" s="1" t="s">
        <v>333</v>
      </c>
      <c r="B445" s="1">
        <v>107</v>
      </c>
      <c r="C445" s="26" t="s">
        <v>4063</v>
      </c>
      <c r="D445" t="s">
        <v>345</v>
      </c>
      <c r="E445" s="27" t="s">
        <v>4064</v>
      </c>
      <c r="F445" s="28" t="s">
        <v>355</v>
      </c>
      <c r="G445" s="29">
        <v>51</v>
      </c>
      <c r="H445" s="28">
        <v>0</v>
      </c>
      <c r="I445" s="30">
        <f>ROUND(G445*H445,P4)</f>
        <v>0</v>
      </c>
      <c r="L445" s="30">
        <v>0</v>
      </c>
      <c r="M445" s="24">
        <f>ROUND(G445*L445,P4)</f>
        <v>0</v>
      </c>
      <c r="N445" s="25" t="s">
        <v>1028</v>
      </c>
      <c r="O445" s="31">
        <f>M445*AA445</f>
        <v>0</v>
      </c>
      <c r="P445" s="1">
        <v>3</v>
      </c>
      <c r="AA445" s="1">
        <f>IF(P445=1,$O$3,IF(P445=2,$O$4,$O$5))</f>
        <v>0</v>
      </c>
    </row>
    <row r="446">
      <c r="A446" s="1" t="s">
        <v>339</v>
      </c>
      <c r="E446" s="27" t="s">
        <v>4064</v>
      </c>
    </row>
    <row r="447" ht="66">
      <c r="A447" s="1" t="s">
        <v>341</v>
      </c>
      <c r="E447" s="32" t="s">
        <v>4358</v>
      </c>
    </row>
    <row r="448">
      <c r="A448" s="1" t="s">
        <v>342</v>
      </c>
      <c r="E448" s="27" t="s">
        <v>3769</v>
      </c>
    </row>
    <row r="449">
      <c r="A449" s="1" t="s">
        <v>333</v>
      </c>
      <c r="B449" s="1">
        <v>108</v>
      </c>
      <c r="C449" s="26" t="s">
        <v>4359</v>
      </c>
      <c r="D449" t="s">
        <v>345</v>
      </c>
      <c r="E449" s="27" t="s">
        <v>4360</v>
      </c>
      <c r="F449" s="28" t="s">
        <v>355</v>
      </c>
      <c r="G449" s="29">
        <v>7</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79.2">
      <c r="A451" s="1" t="s">
        <v>341</v>
      </c>
      <c r="E451" s="32" t="s">
        <v>4361</v>
      </c>
    </row>
    <row r="452" ht="158.4">
      <c r="A452" s="1" t="s">
        <v>342</v>
      </c>
      <c r="E452" s="27" t="s">
        <v>4362</v>
      </c>
    </row>
    <row r="453">
      <c r="A453" s="1" t="s">
        <v>330</v>
      </c>
      <c r="C453" s="22" t="s">
        <v>3742</v>
      </c>
      <c r="E453" s="23" t="s">
        <v>3743</v>
      </c>
      <c r="L453" s="24">
        <f>SUMIFS(L454:L465,A454:A465,"P")</f>
        <v>0</v>
      </c>
      <c r="M453" s="24">
        <f>SUMIFS(M454:M465,A454:A465,"P")</f>
        <v>0</v>
      </c>
      <c r="N453" s="25"/>
    </row>
    <row r="454">
      <c r="A454" s="1" t="s">
        <v>333</v>
      </c>
      <c r="B454" s="1">
        <v>109</v>
      </c>
      <c r="C454" s="26" t="s">
        <v>4363</v>
      </c>
      <c r="D454" t="s">
        <v>345</v>
      </c>
      <c r="E454" s="27" t="s">
        <v>4364</v>
      </c>
      <c r="F454" s="28" t="s">
        <v>355</v>
      </c>
      <c r="G454" s="29">
        <v>1</v>
      </c>
      <c r="H454" s="28">
        <v>0</v>
      </c>
      <c r="I454" s="30">
        <f>ROUND(G454*H454,P4)</f>
        <v>0</v>
      </c>
      <c r="L454" s="30">
        <v>0</v>
      </c>
      <c r="M454" s="24">
        <f>ROUND(G454*L454,P4)</f>
        <v>0</v>
      </c>
      <c r="N454" s="25" t="s">
        <v>348</v>
      </c>
      <c r="O454" s="31">
        <f>M454*AA454</f>
        <v>0</v>
      </c>
      <c r="P454" s="1">
        <v>3</v>
      </c>
      <c r="AA454" s="1">
        <f>IF(P454=1,$O$3,IF(P454=2,$O$4,$O$5))</f>
        <v>0</v>
      </c>
    </row>
    <row r="455">
      <c r="A455" s="1" t="s">
        <v>339</v>
      </c>
      <c r="E455" s="27" t="s">
        <v>349</v>
      </c>
    </row>
    <row r="456" ht="92.4">
      <c r="A456" s="1" t="s">
        <v>341</v>
      </c>
      <c r="E456" s="32" t="s">
        <v>4365</v>
      </c>
    </row>
    <row r="457" ht="171.6">
      <c r="A457" s="1" t="s">
        <v>342</v>
      </c>
      <c r="E457" s="27" t="s">
        <v>4366</v>
      </c>
    </row>
    <row r="458">
      <c r="A458" s="1" t="s">
        <v>333</v>
      </c>
      <c r="B458" s="1">
        <v>110</v>
      </c>
      <c r="C458" s="26" t="s">
        <v>4367</v>
      </c>
      <c r="D458" t="s">
        <v>345</v>
      </c>
      <c r="E458" s="27" t="s">
        <v>4368</v>
      </c>
      <c r="F458" s="28" t="s">
        <v>478</v>
      </c>
      <c r="G458" s="29">
        <v>40</v>
      </c>
      <c r="H458" s="28">
        <v>0</v>
      </c>
      <c r="I458" s="30">
        <f>ROUND(G458*H458,P4)</f>
        <v>0</v>
      </c>
      <c r="L458" s="30">
        <v>0</v>
      </c>
      <c r="M458" s="24">
        <f>ROUND(G458*L458,P4)</f>
        <v>0</v>
      </c>
      <c r="N458" s="25" t="s">
        <v>348</v>
      </c>
      <c r="O458" s="31">
        <f>M458*AA458</f>
        <v>0</v>
      </c>
      <c r="P458" s="1">
        <v>3</v>
      </c>
      <c r="AA458" s="1">
        <f>IF(P458=1,$O$3,IF(P458=2,$O$4,$O$5))</f>
        <v>0</v>
      </c>
    </row>
    <row r="459">
      <c r="A459" s="1" t="s">
        <v>339</v>
      </c>
      <c r="E459" s="27" t="s">
        <v>349</v>
      </c>
    </row>
    <row r="460" ht="66">
      <c r="A460" s="1" t="s">
        <v>341</v>
      </c>
      <c r="E460" s="32" t="s">
        <v>4369</v>
      </c>
    </row>
    <row r="461" ht="158.4">
      <c r="A461" s="1" t="s">
        <v>342</v>
      </c>
      <c r="E461" s="27" t="s">
        <v>4370</v>
      </c>
    </row>
    <row r="462">
      <c r="A462" s="1" t="s">
        <v>333</v>
      </c>
      <c r="B462" s="1">
        <v>111</v>
      </c>
      <c r="C462" s="26" t="s">
        <v>4066</v>
      </c>
      <c r="D462" t="s">
        <v>345</v>
      </c>
      <c r="E462" s="27" t="s">
        <v>4067</v>
      </c>
      <c r="F462" s="28" t="s">
        <v>361</v>
      </c>
      <c r="G462" s="29">
        <v>1210</v>
      </c>
      <c r="H462" s="28">
        <v>0</v>
      </c>
      <c r="I462" s="30">
        <f>ROUND(G462*H462,P4)</f>
        <v>0</v>
      </c>
      <c r="L462" s="30">
        <v>0</v>
      </c>
      <c r="M462" s="24">
        <f>ROUND(G462*L462,P4)</f>
        <v>0</v>
      </c>
      <c r="N462" s="25" t="s">
        <v>348</v>
      </c>
      <c r="O462" s="31">
        <f>M462*AA462</f>
        <v>0</v>
      </c>
      <c r="P462" s="1">
        <v>3</v>
      </c>
      <c r="AA462" s="1">
        <f>IF(P462=1,$O$3,IF(P462=2,$O$4,$O$5))</f>
        <v>0</v>
      </c>
    </row>
    <row r="463">
      <c r="A463" s="1" t="s">
        <v>339</v>
      </c>
      <c r="E463" s="27" t="s">
        <v>349</v>
      </c>
    </row>
    <row r="464" ht="79.2">
      <c r="A464" s="1" t="s">
        <v>341</v>
      </c>
      <c r="E464" s="32" t="s">
        <v>4371</v>
      </c>
    </row>
    <row r="465" ht="132">
      <c r="A465" s="1" t="s">
        <v>342</v>
      </c>
      <c r="E465" s="27" t="s">
        <v>4069</v>
      </c>
    </row>
    <row r="466">
      <c r="A466" s="1" t="s">
        <v>330</v>
      </c>
      <c r="C466" s="22" t="s">
        <v>3778</v>
      </c>
      <c r="E466" s="23" t="s">
        <v>3779</v>
      </c>
      <c r="L466" s="24">
        <f>SUMIFS(L467:L538,A467:A538,"P")</f>
        <v>0</v>
      </c>
      <c r="M466" s="24">
        <f>SUMIFS(M467:M538,A467:A538,"P")</f>
        <v>0</v>
      </c>
      <c r="N466" s="25"/>
    </row>
    <row r="467">
      <c r="A467" s="1" t="s">
        <v>333</v>
      </c>
      <c r="B467" s="1">
        <v>112</v>
      </c>
      <c r="C467" s="26" t="s">
        <v>4070</v>
      </c>
      <c r="D467" t="s">
        <v>345</v>
      </c>
      <c r="E467" s="27" t="s">
        <v>4071</v>
      </c>
      <c r="F467" s="28" t="s">
        <v>483</v>
      </c>
      <c r="G467" s="29">
        <v>4415.6000000000004</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118.8">
      <c r="A469" s="1" t="s">
        <v>341</v>
      </c>
      <c r="E469" s="32" t="s">
        <v>4372</v>
      </c>
    </row>
    <row r="470" ht="145.2">
      <c r="A470" s="1" t="s">
        <v>342</v>
      </c>
      <c r="E470" s="27" t="s">
        <v>4073</v>
      </c>
    </row>
    <row r="471">
      <c r="A471" s="1" t="s">
        <v>333</v>
      </c>
      <c r="B471" s="1">
        <v>113</v>
      </c>
      <c r="C471" s="26" t="s">
        <v>4078</v>
      </c>
      <c r="D471" t="s">
        <v>345</v>
      </c>
      <c r="E471" s="27" t="s">
        <v>4079</v>
      </c>
      <c r="F471" s="28" t="s">
        <v>3814</v>
      </c>
      <c r="G471" s="29">
        <v>58702.800000000003</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105.6">
      <c r="A473" s="1" t="s">
        <v>341</v>
      </c>
      <c r="E473" s="32" t="s">
        <v>4373</v>
      </c>
    </row>
    <row r="474" ht="132">
      <c r="A474" s="1" t="s">
        <v>342</v>
      </c>
      <c r="E474" s="27" t="s">
        <v>4077</v>
      </c>
    </row>
    <row r="475">
      <c r="A475" s="1" t="s">
        <v>333</v>
      </c>
      <c r="B475" s="1">
        <v>114</v>
      </c>
      <c r="C475" s="26" t="s">
        <v>4074</v>
      </c>
      <c r="D475" t="s">
        <v>345</v>
      </c>
      <c r="E475" s="27" t="s">
        <v>4075</v>
      </c>
      <c r="F475" s="28" t="s">
        <v>3814</v>
      </c>
      <c r="G475" s="29">
        <v>112205.60000000001</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79.2">
      <c r="A477" s="1" t="s">
        <v>341</v>
      </c>
      <c r="E477" s="32" t="s">
        <v>4374</v>
      </c>
    </row>
    <row r="478" ht="132">
      <c r="A478" s="1" t="s">
        <v>342</v>
      </c>
      <c r="E478" s="27" t="s">
        <v>4077</v>
      </c>
    </row>
    <row r="479">
      <c r="A479" s="1" t="s">
        <v>333</v>
      </c>
      <c r="B479" s="1">
        <v>115</v>
      </c>
      <c r="C479" s="26" t="s">
        <v>4081</v>
      </c>
      <c r="D479" t="s">
        <v>345</v>
      </c>
      <c r="E479" s="27" t="s">
        <v>4082</v>
      </c>
      <c r="F479" s="28" t="s">
        <v>361</v>
      </c>
      <c r="G479" s="29">
        <v>899.70000000000005</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118.8">
      <c r="A481" s="1" t="s">
        <v>341</v>
      </c>
      <c r="E481" s="32" t="s">
        <v>4375</v>
      </c>
    </row>
    <row r="482" ht="184.8">
      <c r="A482" s="1" t="s">
        <v>342</v>
      </c>
      <c r="E482" s="27" t="s">
        <v>4084</v>
      </c>
    </row>
    <row r="483" ht="26.4">
      <c r="A483" s="1" t="s">
        <v>333</v>
      </c>
      <c r="B483" s="1">
        <v>116</v>
      </c>
      <c r="C483" s="26" t="s">
        <v>4085</v>
      </c>
      <c r="D483" t="s">
        <v>345</v>
      </c>
      <c r="E483" s="27" t="s">
        <v>4086</v>
      </c>
      <c r="F483" s="28" t="s">
        <v>361</v>
      </c>
      <c r="G483" s="29">
        <v>1250.3</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158.4">
      <c r="A485" s="1" t="s">
        <v>341</v>
      </c>
      <c r="E485" s="32" t="s">
        <v>4376</v>
      </c>
    </row>
    <row r="486" ht="198">
      <c r="A486" s="1" t="s">
        <v>342</v>
      </c>
      <c r="E486" s="27" t="s">
        <v>4088</v>
      </c>
    </row>
    <row r="487" ht="26.4">
      <c r="A487" s="1" t="s">
        <v>333</v>
      </c>
      <c r="B487" s="1">
        <v>117</v>
      </c>
      <c r="C487" s="26" t="s">
        <v>4089</v>
      </c>
      <c r="D487" t="s">
        <v>345</v>
      </c>
      <c r="E487" s="27" t="s">
        <v>4090</v>
      </c>
      <c r="F487" s="28" t="s">
        <v>1098</v>
      </c>
      <c r="G487" s="29">
        <v>6960.9399999999996</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171.6">
      <c r="A489" s="1" t="s">
        <v>341</v>
      </c>
      <c r="E489" s="32" t="s">
        <v>4377</v>
      </c>
    </row>
    <row r="490" ht="105.6">
      <c r="A490" s="1" t="s">
        <v>342</v>
      </c>
      <c r="E490" s="27" t="s">
        <v>4092</v>
      </c>
    </row>
    <row r="491" ht="26.4">
      <c r="A491" s="1" t="s">
        <v>333</v>
      </c>
      <c r="B491" s="1">
        <v>118</v>
      </c>
      <c r="C491" s="26" t="s">
        <v>4378</v>
      </c>
      <c r="D491" t="s">
        <v>345</v>
      </c>
      <c r="E491" s="27" t="s">
        <v>4379</v>
      </c>
      <c r="F491" s="28" t="s">
        <v>361</v>
      </c>
      <c r="G491" s="29">
        <v>75.599999999999994</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118.8">
      <c r="A493" s="1" t="s">
        <v>341</v>
      </c>
      <c r="E493" s="32" t="s">
        <v>4380</v>
      </c>
    </row>
    <row r="494" ht="198">
      <c r="A494" s="1" t="s">
        <v>342</v>
      </c>
      <c r="E494" s="27" t="s">
        <v>4381</v>
      </c>
    </row>
    <row r="495" ht="26.4">
      <c r="A495" s="1" t="s">
        <v>333</v>
      </c>
      <c r="B495" s="1">
        <v>119</v>
      </c>
      <c r="C495" s="26" t="s">
        <v>4382</v>
      </c>
      <c r="D495" t="s">
        <v>345</v>
      </c>
      <c r="E495" s="27" t="s">
        <v>4383</v>
      </c>
      <c r="F495" s="28" t="s">
        <v>1098</v>
      </c>
      <c r="G495" s="29">
        <v>899.36000000000001</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92.4">
      <c r="A497" s="1" t="s">
        <v>341</v>
      </c>
      <c r="E497" s="32" t="s">
        <v>4384</v>
      </c>
    </row>
    <row r="498" ht="105.6">
      <c r="A498" s="1" t="s">
        <v>342</v>
      </c>
      <c r="E498" s="27" t="s">
        <v>4092</v>
      </c>
    </row>
    <row r="499" ht="39.6">
      <c r="A499" s="1" t="s">
        <v>333</v>
      </c>
      <c r="B499" s="1">
        <v>120</v>
      </c>
      <c r="C499" s="26" t="s">
        <v>4385</v>
      </c>
      <c r="D499" t="s">
        <v>345</v>
      </c>
      <c r="E499" s="27" t="s">
        <v>4386</v>
      </c>
      <c r="F499" s="28" t="s">
        <v>361</v>
      </c>
      <c r="G499" s="29">
        <v>311.80000000000001</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118.8">
      <c r="A501" s="1" t="s">
        <v>341</v>
      </c>
      <c r="E501" s="32" t="s">
        <v>4387</v>
      </c>
    </row>
    <row r="502" ht="224.4">
      <c r="A502" s="1" t="s">
        <v>342</v>
      </c>
      <c r="E502" s="27" t="s">
        <v>4388</v>
      </c>
    </row>
    <row r="503" ht="39.6">
      <c r="A503" s="1" t="s">
        <v>333</v>
      </c>
      <c r="B503" s="1">
        <v>121</v>
      </c>
      <c r="C503" s="26" t="s">
        <v>4389</v>
      </c>
      <c r="D503" t="s">
        <v>345</v>
      </c>
      <c r="E503" s="27" t="s">
        <v>4390</v>
      </c>
      <c r="F503" s="28" t="s">
        <v>1098</v>
      </c>
      <c r="G503" s="29">
        <v>162</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92.4">
      <c r="A505" s="1" t="s">
        <v>341</v>
      </c>
      <c r="E505" s="32" t="s">
        <v>4391</v>
      </c>
    </row>
    <row r="506" ht="105.6">
      <c r="A506" s="1" t="s">
        <v>342</v>
      </c>
      <c r="E506" s="27" t="s">
        <v>4092</v>
      </c>
    </row>
    <row r="507">
      <c r="A507" s="1" t="s">
        <v>333</v>
      </c>
      <c r="B507" s="1">
        <v>122</v>
      </c>
      <c r="C507" s="26" t="s">
        <v>4392</v>
      </c>
      <c r="D507" t="s">
        <v>345</v>
      </c>
      <c r="E507" s="27" t="s">
        <v>4393</v>
      </c>
      <c r="F507" s="28" t="s">
        <v>355</v>
      </c>
      <c r="G507" s="29">
        <v>1</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66">
      <c r="A509" s="1" t="s">
        <v>341</v>
      </c>
      <c r="E509" s="32" t="s">
        <v>4394</v>
      </c>
    </row>
    <row r="510" ht="132">
      <c r="A510" s="1" t="s">
        <v>342</v>
      </c>
      <c r="E510" s="27" t="s">
        <v>3783</v>
      </c>
    </row>
    <row r="511" ht="26.4">
      <c r="A511" s="1" t="s">
        <v>333</v>
      </c>
      <c r="B511" s="1">
        <v>123</v>
      </c>
      <c r="C511" s="26" t="s">
        <v>4395</v>
      </c>
      <c r="D511" t="s">
        <v>345</v>
      </c>
      <c r="E511" s="27" t="s">
        <v>4396</v>
      </c>
      <c r="F511" s="28" t="s">
        <v>1098</v>
      </c>
      <c r="G511" s="29">
        <v>9</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ht="66">
      <c r="A513" s="1" t="s">
        <v>341</v>
      </c>
      <c r="E513" s="32" t="s">
        <v>4397</v>
      </c>
    </row>
    <row r="514" ht="132">
      <c r="A514" s="1" t="s">
        <v>342</v>
      </c>
      <c r="E514" s="27" t="s">
        <v>1100</v>
      </c>
    </row>
    <row r="515">
      <c r="A515" s="1" t="s">
        <v>333</v>
      </c>
      <c r="B515" s="1">
        <v>124</v>
      </c>
      <c r="C515" s="26" t="s">
        <v>4093</v>
      </c>
      <c r="D515" t="s">
        <v>345</v>
      </c>
      <c r="E515" s="27" t="s">
        <v>4094</v>
      </c>
      <c r="F515" s="28" t="s">
        <v>483</v>
      </c>
      <c r="G515" s="29">
        <v>100</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ht="66">
      <c r="A517" s="1" t="s">
        <v>341</v>
      </c>
      <c r="E517" s="32" t="s">
        <v>4398</v>
      </c>
    </row>
    <row r="518" ht="145.2">
      <c r="A518" s="1" t="s">
        <v>342</v>
      </c>
      <c r="E518" s="27" t="s">
        <v>3796</v>
      </c>
    </row>
    <row r="519">
      <c r="A519" s="1" t="s">
        <v>333</v>
      </c>
      <c r="B519" s="1">
        <v>125</v>
      </c>
      <c r="C519" s="26" t="s">
        <v>4096</v>
      </c>
      <c r="D519" t="s">
        <v>345</v>
      </c>
      <c r="E519" s="27" t="s">
        <v>4097</v>
      </c>
      <c r="F519" s="28" t="s">
        <v>1098</v>
      </c>
      <c r="G519" s="29">
        <v>5250</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66">
      <c r="A521" s="1" t="s">
        <v>341</v>
      </c>
      <c r="E521" s="32" t="s">
        <v>4399</v>
      </c>
    </row>
    <row r="522" ht="79.2">
      <c r="A522" s="1" t="s">
        <v>342</v>
      </c>
      <c r="E522" s="27" t="s">
        <v>3800</v>
      </c>
    </row>
    <row r="523">
      <c r="A523" s="1" t="s">
        <v>333</v>
      </c>
      <c r="B523" s="1">
        <v>126</v>
      </c>
      <c r="C523" s="26" t="s">
        <v>3793</v>
      </c>
      <c r="D523" t="s">
        <v>345</v>
      </c>
      <c r="E523" s="27" t="s">
        <v>3794</v>
      </c>
      <c r="F523" s="28" t="s">
        <v>483</v>
      </c>
      <c r="G523" s="29">
        <v>200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66">
      <c r="A525" s="1" t="s">
        <v>341</v>
      </c>
      <c r="E525" s="32" t="s">
        <v>4400</v>
      </c>
    </row>
    <row r="526" ht="145.2">
      <c r="A526" s="1" t="s">
        <v>342</v>
      </c>
      <c r="E526" s="27" t="s">
        <v>3796</v>
      </c>
    </row>
    <row r="527">
      <c r="A527" s="1" t="s">
        <v>333</v>
      </c>
      <c r="B527" s="1">
        <v>127</v>
      </c>
      <c r="C527" s="26" t="s">
        <v>3797</v>
      </c>
      <c r="D527" t="s">
        <v>345</v>
      </c>
      <c r="E527" s="27" t="s">
        <v>3798</v>
      </c>
      <c r="F527" s="28" t="s">
        <v>1098</v>
      </c>
      <c r="G527" s="29">
        <v>9660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66">
      <c r="A529" s="1" t="s">
        <v>341</v>
      </c>
      <c r="E529" s="32" t="s">
        <v>4401</v>
      </c>
    </row>
    <row r="530" ht="79.2">
      <c r="A530" s="1" t="s">
        <v>342</v>
      </c>
      <c r="E530" s="27" t="s">
        <v>3800</v>
      </c>
    </row>
    <row r="531">
      <c r="A531" s="1" t="s">
        <v>333</v>
      </c>
      <c r="B531" s="1">
        <v>128</v>
      </c>
      <c r="C531" s="26" t="s">
        <v>4402</v>
      </c>
      <c r="D531" t="s">
        <v>345</v>
      </c>
      <c r="E531" s="27" t="s">
        <v>4403</v>
      </c>
      <c r="F531" s="28" t="s">
        <v>337</v>
      </c>
      <c r="G531" s="29">
        <v>0.20000000000000001</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66">
      <c r="A533" s="1" t="s">
        <v>341</v>
      </c>
      <c r="E533" s="32" t="s">
        <v>4404</v>
      </c>
    </row>
    <row r="534" ht="145.2">
      <c r="A534" s="1" t="s">
        <v>342</v>
      </c>
      <c r="E534" s="27" t="s">
        <v>4405</v>
      </c>
    </row>
    <row r="535">
      <c r="A535" s="1" t="s">
        <v>333</v>
      </c>
      <c r="B535" s="1">
        <v>129</v>
      </c>
      <c r="C535" s="26" t="s">
        <v>4406</v>
      </c>
      <c r="D535" t="s">
        <v>345</v>
      </c>
      <c r="E535" s="27" t="s">
        <v>4407</v>
      </c>
      <c r="F535" s="28" t="s">
        <v>1098</v>
      </c>
      <c r="G535" s="29">
        <v>1.8</v>
      </c>
      <c r="H535" s="28">
        <v>0</v>
      </c>
      <c r="I535" s="30">
        <f>ROUND(G535*H535,P4)</f>
        <v>0</v>
      </c>
      <c r="L535" s="30">
        <v>0</v>
      </c>
      <c r="M535" s="24">
        <f>ROUND(G535*L535,P4)</f>
        <v>0</v>
      </c>
      <c r="N535" s="25" t="s">
        <v>348</v>
      </c>
      <c r="O535" s="31">
        <f>M535*AA535</f>
        <v>0</v>
      </c>
      <c r="P535" s="1">
        <v>3</v>
      </c>
      <c r="AA535" s="1">
        <f>IF(P535=1,$O$3,IF(P535=2,$O$4,$O$5))</f>
        <v>0</v>
      </c>
    </row>
    <row r="536">
      <c r="A536" s="1" t="s">
        <v>339</v>
      </c>
      <c r="E536" s="27" t="s">
        <v>349</v>
      </c>
    </row>
    <row r="537" ht="66">
      <c r="A537" s="1" t="s">
        <v>341</v>
      </c>
      <c r="E537" s="32" t="s">
        <v>4408</v>
      </c>
    </row>
    <row r="538" ht="79.2">
      <c r="A538" s="1" t="s">
        <v>342</v>
      </c>
      <c r="E538" s="27" t="s">
        <v>3800</v>
      </c>
    </row>
    <row r="539">
      <c r="A539" s="1" t="s">
        <v>330</v>
      </c>
      <c r="C539" s="22" t="s">
        <v>3801</v>
      </c>
      <c r="E539" s="23" t="s">
        <v>2454</v>
      </c>
      <c r="L539" s="24">
        <f>SUMIFS(L540:L591,A540:A591,"P")</f>
        <v>0</v>
      </c>
      <c r="M539" s="24">
        <f>SUMIFS(M540:M591,A540:A591,"P")</f>
        <v>0</v>
      </c>
      <c r="N539" s="25"/>
    </row>
    <row r="540" ht="26.4">
      <c r="A540" s="1" t="s">
        <v>333</v>
      </c>
      <c r="B540" s="1">
        <v>130</v>
      </c>
      <c r="C540" s="26" t="s">
        <v>449</v>
      </c>
      <c r="D540" t="s">
        <v>450</v>
      </c>
      <c r="E540" s="27" t="s">
        <v>451</v>
      </c>
      <c r="F540" s="28" t="s">
        <v>337</v>
      </c>
      <c r="G540" s="29">
        <v>18038.599999999999</v>
      </c>
      <c r="H540" s="28">
        <v>0</v>
      </c>
      <c r="I540" s="30">
        <f>ROUND(G540*H540,P4)</f>
        <v>0</v>
      </c>
      <c r="L540" s="30">
        <v>0</v>
      </c>
      <c r="M540" s="24">
        <f>ROUND(G540*L540,P4)</f>
        <v>0</v>
      </c>
      <c r="N540" s="25" t="s">
        <v>338</v>
      </c>
      <c r="O540" s="31">
        <f>M540*AA540</f>
        <v>0</v>
      </c>
      <c r="P540" s="1">
        <v>3</v>
      </c>
      <c r="AA540" s="1">
        <f>IF(P540=1,$O$3,IF(P540=2,$O$4,$O$5))</f>
        <v>0</v>
      </c>
    </row>
    <row r="541" ht="26.4">
      <c r="A541" s="1" t="s">
        <v>339</v>
      </c>
      <c r="E541" s="27" t="s">
        <v>340</v>
      </c>
    </row>
    <row r="542" ht="66">
      <c r="A542" s="1" t="s">
        <v>341</v>
      </c>
      <c r="E542" s="32" t="s">
        <v>4409</v>
      </c>
    </row>
    <row r="543" ht="158.4">
      <c r="A543" s="1" t="s">
        <v>342</v>
      </c>
      <c r="E543" s="27" t="s">
        <v>343</v>
      </c>
    </row>
    <row r="544" ht="26.4">
      <c r="A544" s="1" t="s">
        <v>333</v>
      </c>
      <c r="B544" s="1">
        <v>131</v>
      </c>
      <c r="C544" s="26" t="s">
        <v>4110</v>
      </c>
      <c r="D544" t="s">
        <v>4111</v>
      </c>
      <c r="E544" s="27" t="s">
        <v>4112</v>
      </c>
      <c r="F544" s="28" t="s">
        <v>337</v>
      </c>
      <c r="G544" s="29">
        <v>2925</v>
      </c>
      <c r="H544" s="28">
        <v>0</v>
      </c>
      <c r="I544" s="30">
        <f>ROUND(G544*H544,P4)</f>
        <v>0</v>
      </c>
      <c r="L544" s="30">
        <v>0</v>
      </c>
      <c r="M544" s="24">
        <f>ROUND(G544*L544,P4)</f>
        <v>0</v>
      </c>
      <c r="N544" s="25" t="s">
        <v>338</v>
      </c>
      <c r="O544" s="31">
        <f>M544*AA544</f>
        <v>0</v>
      </c>
      <c r="P544" s="1">
        <v>3</v>
      </c>
      <c r="AA544" s="1">
        <f>IF(P544=1,$O$3,IF(P544=2,$O$4,$O$5))</f>
        <v>0</v>
      </c>
    </row>
    <row r="545" ht="26.4">
      <c r="A545" s="1" t="s">
        <v>339</v>
      </c>
      <c r="E545" s="27" t="s">
        <v>340</v>
      </c>
    </row>
    <row r="546" ht="66">
      <c r="A546" s="1" t="s">
        <v>341</v>
      </c>
      <c r="E546" s="32" t="s">
        <v>4410</v>
      </c>
    </row>
    <row r="547" ht="158.4">
      <c r="A547" s="1" t="s">
        <v>342</v>
      </c>
      <c r="E547" s="27" t="s">
        <v>343</v>
      </c>
    </row>
    <row r="548" ht="26.4">
      <c r="A548" s="1" t="s">
        <v>333</v>
      </c>
      <c r="B548" s="1">
        <v>132</v>
      </c>
      <c r="C548" s="26" t="s">
        <v>453</v>
      </c>
      <c r="D548" t="s">
        <v>454</v>
      </c>
      <c r="E548" s="27" t="s">
        <v>455</v>
      </c>
      <c r="F548" s="28" t="s">
        <v>337</v>
      </c>
      <c r="G548" s="29">
        <v>26.399999999999999</v>
      </c>
      <c r="H548" s="28">
        <v>0</v>
      </c>
      <c r="I548" s="30">
        <f>ROUND(G548*H548,P4)</f>
        <v>0</v>
      </c>
      <c r="L548" s="30">
        <v>0</v>
      </c>
      <c r="M548" s="24">
        <f>ROUND(G548*L548,P4)</f>
        <v>0</v>
      </c>
      <c r="N548" s="25" t="s">
        <v>338</v>
      </c>
      <c r="O548" s="31">
        <f>M548*AA548</f>
        <v>0</v>
      </c>
      <c r="P548" s="1">
        <v>3</v>
      </c>
      <c r="AA548" s="1">
        <f>IF(P548=1,$O$3,IF(P548=2,$O$4,$O$5))</f>
        <v>0</v>
      </c>
    </row>
    <row r="549" ht="26.4">
      <c r="A549" s="1" t="s">
        <v>339</v>
      </c>
      <c r="E549" s="27" t="s">
        <v>340</v>
      </c>
    </row>
    <row r="550" ht="66">
      <c r="A550" s="1" t="s">
        <v>341</v>
      </c>
      <c r="E550" s="32" t="s">
        <v>4411</v>
      </c>
    </row>
    <row r="551" ht="158.4">
      <c r="A551" s="1" t="s">
        <v>342</v>
      </c>
      <c r="E551" s="27" t="s">
        <v>343</v>
      </c>
    </row>
    <row r="552" ht="26.4">
      <c r="A552" s="1" t="s">
        <v>333</v>
      </c>
      <c r="B552" s="1">
        <v>133</v>
      </c>
      <c r="C552" s="26" t="s">
        <v>3802</v>
      </c>
      <c r="D552" t="s">
        <v>3803</v>
      </c>
      <c r="E552" s="27" t="s">
        <v>3804</v>
      </c>
      <c r="F552" s="28" t="s">
        <v>337</v>
      </c>
      <c r="G552" s="29">
        <v>460</v>
      </c>
      <c r="H552" s="28">
        <v>0</v>
      </c>
      <c r="I552" s="30">
        <f>ROUND(G552*H552,P4)</f>
        <v>0</v>
      </c>
      <c r="L552" s="30">
        <v>0</v>
      </c>
      <c r="M552" s="24">
        <f>ROUND(G552*L552,P4)</f>
        <v>0</v>
      </c>
      <c r="N552" s="25" t="s">
        <v>338</v>
      </c>
      <c r="O552" s="31">
        <f>M552*AA552</f>
        <v>0</v>
      </c>
      <c r="P552" s="1">
        <v>3</v>
      </c>
      <c r="AA552" s="1">
        <f>IF(P552=1,$O$3,IF(P552=2,$O$4,$O$5))</f>
        <v>0</v>
      </c>
    </row>
    <row r="553" ht="26.4">
      <c r="A553" s="1" t="s">
        <v>339</v>
      </c>
      <c r="E553" s="27" t="s">
        <v>340</v>
      </c>
    </row>
    <row r="554" ht="66">
      <c r="A554" s="1" t="s">
        <v>341</v>
      </c>
      <c r="E554" s="32" t="s">
        <v>4412</v>
      </c>
    </row>
    <row r="555" ht="158.4">
      <c r="A555" s="1" t="s">
        <v>342</v>
      </c>
      <c r="E555" s="27" t="s">
        <v>343</v>
      </c>
    </row>
    <row r="556" ht="26.4">
      <c r="A556" s="1" t="s">
        <v>333</v>
      </c>
      <c r="B556" s="1">
        <v>134</v>
      </c>
      <c r="C556" s="26" t="s">
        <v>4115</v>
      </c>
      <c r="D556" t="s">
        <v>4116</v>
      </c>
      <c r="E556" s="27" t="s">
        <v>4117</v>
      </c>
      <c r="F556" s="28" t="s">
        <v>337</v>
      </c>
      <c r="G556" s="29">
        <v>4550</v>
      </c>
      <c r="H556" s="28">
        <v>0</v>
      </c>
      <c r="I556" s="30">
        <f>ROUND(G556*H556,P4)</f>
        <v>0</v>
      </c>
      <c r="L556" s="30">
        <v>0</v>
      </c>
      <c r="M556" s="24">
        <f>ROUND(G556*L556,P4)</f>
        <v>0</v>
      </c>
      <c r="N556" s="25" t="s">
        <v>338</v>
      </c>
      <c r="O556" s="31">
        <f>M556*AA556</f>
        <v>0</v>
      </c>
      <c r="P556" s="1">
        <v>3</v>
      </c>
      <c r="AA556" s="1">
        <f>IF(P556=1,$O$3,IF(P556=2,$O$4,$O$5))</f>
        <v>0</v>
      </c>
    </row>
    <row r="557" ht="26.4">
      <c r="A557" s="1" t="s">
        <v>339</v>
      </c>
      <c r="E557" s="27" t="s">
        <v>340</v>
      </c>
    </row>
    <row r="558" ht="66">
      <c r="A558" s="1" t="s">
        <v>341</v>
      </c>
      <c r="E558" s="32" t="s">
        <v>4413</v>
      </c>
    </row>
    <row r="559" ht="158.4">
      <c r="A559" s="1" t="s">
        <v>342</v>
      </c>
      <c r="E559" s="27" t="s">
        <v>343</v>
      </c>
    </row>
    <row r="560" ht="26.4">
      <c r="A560" s="1" t="s">
        <v>333</v>
      </c>
      <c r="B560" s="1">
        <v>135</v>
      </c>
      <c r="C560" s="26" t="s">
        <v>4119</v>
      </c>
      <c r="D560" t="s">
        <v>4120</v>
      </c>
      <c r="E560" s="27" t="s">
        <v>4121</v>
      </c>
      <c r="F560" s="28" t="s">
        <v>337</v>
      </c>
      <c r="G560" s="29">
        <v>254</v>
      </c>
      <c r="H560" s="28">
        <v>0</v>
      </c>
      <c r="I560" s="30">
        <f>ROUND(G560*H560,P4)</f>
        <v>0</v>
      </c>
      <c r="L560" s="30">
        <v>0</v>
      </c>
      <c r="M560" s="24">
        <f>ROUND(G560*L560,P4)</f>
        <v>0</v>
      </c>
      <c r="N560" s="25" t="s">
        <v>338</v>
      </c>
      <c r="O560" s="31">
        <f>M560*AA560</f>
        <v>0</v>
      </c>
      <c r="P560" s="1">
        <v>3</v>
      </c>
      <c r="AA560" s="1">
        <f>IF(P560=1,$O$3,IF(P560=2,$O$4,$O$5))</f>
        <v>0</v>
      </c>
    </row>
    <row r="561" ht="26.4">
      <c r="A561" s="1" t="s">
        <v>339</v>
      </c>
      <c r="E561" s="27" t="s">
        <v>340</v>
      </c>
    </row>
    <row r="562" ht="66">
      <c r="A562" s="1" t="s">
        <v>341</v>
      </c>
      <c r="E562" s="32" t="s">
        <v>4414</v>
      </c>
    </row>
    <row r="563" ht="158.4">
      <c r="A563" s="1" t="s">
        <v>342</v>
      </c>
      <c r="E563" s="27" t="s">
        <v>343</v>
      </c>
    </row>
    <row r="564" ht="26.4">
      <c r="A564" s="1" t="s">
        <v>333</v>
      </c>
      <c r="B564" s="1">
        <v>136</v>
      </c>
      <c r="C564" s="26" t="s">
        <v>4123</v>
      </c>
      <c r="D564" t="s">
        <v>4124</v>
      </c>
      <c r="E564" s="27" t="s">
        <v>4125</v>
      </c>
      <c r="F564" s="28" t="s">
        <v>337</v>
      </c>
      <c r="G564" s="29">
        <v>1.05</v>
      </c>
      <c r="H564" s="28">
        <v>0</v>
      </c>
      <c r="I564" s="30">
        <f>ROUND(G564*H564,P4)</f>
        <v>0</v>
      </c>
      <c r="L564" s="30">
        <v>0</v>
      </c>
      <c r="M564" s="24">
        <f>ROUND(G564*L564,P4)</f>
        <v>0</v>
      </c>
      <c r="N564" s="25" t="s">
        <v>338</v>
      </c>
      <c r="O564" s="31">
        <f>M564*AA564</f>
        <v>0</v>
      </c>
      <c r="P564" s="1">
        <v>3</v>
      </c>
      <c r="AA564" s="1">
        <f>IF(P564=1,$O$3,IF(P564=2,$O$4,$O$5))</f>
        <v>0</v>
      </c>
    </row>
    <row r="565" ht="26.4">
      <c r="A565" s="1" t="s">
        <v>339</v>
      </c>
      <c r="E565" s="27" t="s">
        <v>340</v>
      </c>
    </row>
    <row r="566" ht="66">
      <c r="A566" s="1" t="s">
        <v>341</v>
      </c>
      <c r="E566" s="32" t="s">
        <v>4415</v>
      </c>
    </row>
    <row r="567" ht="158.4">
      <c r="A567" s="1" t="s">
        <v>342</v>
      </c>
      <c r="E567" s="27" t="s">
        <v>343</v>
      </c>
    </row>
    <row r="568" ht="26.4">
      <c r="A568" s="1" t="s">
        <v>333</v>
      </c>
      <c r="B568" s="1">
        <v>137</v>
      </c>
      <c r="C568" s="26" t="s">
        <v>4416</v>
      </c>
      <c r="D568" t="s">
        <v>4417</v>
      </c>
      <c r="E568" s="27" t="s">
        <v>4418</v>
      </c>
      <c r="F568" s="28" t="s">
        <v>337</v>
      </c>
      <c r="G568" s="29">
        <v>0.25</v>
      </c>
      <c r="H568" s="28">
        <v>0</v>
      </c>
      <c r="I568" s="30">
        <f>ROUND(G568*H568,P4)</f>
        <v>0</v>
      </c>
      <c r="L568" s="30">
        <v>0</v>
      </c>
      <c r="M568" s="24">
        <f>ROUND(G568*L568,P4)</f>
        <v>0</v>
      </c>
      <c r="N568" s="25" t="s">
        <v>338</v>
      </c>
      <c r="O568" s="31">
        <f>M568*AA568</f>
        <v>0</v>
      </c>
      <c r="P568" s="1">
        <v>3</v>
      </c>
      <c r="AA568" s="1">
        <f>IF(P568=1,$O$3,IF(P568=2,$O$4,$O$5))</f>
        <v>0</v>
      </c>
    </row>
    <row r="569" ht="26.4">
      <c r="A569" s="1" t="s">
        <v>339</v>
      </c>
      <c r="E569" s="27" t="s">
        <v>340</v>
      </c>
    </row>
    <row r="570" ht="66">
      <c r="A570" s="1" t="s">
        <v>341</v>
      </c>
      <c r="E570" s="32" t="s">
        <v>4419</v>
      </c>
    </row>
    <row r="571" ht="158.4">
      <c r="A571" s="1" t="s">
        <v>342</v>
      </c>
      <c r="E571" s="27" t="s">
        <v>343</v>
      </c>
    </row>
    <row r="572" ht="26.4">
      <c r="A572" s="1" t="s">
        <v>333</v>
      </c>
      <c r="B572" s="1">
        <v>138</v>
      </c>
      <c r="C572" s="26" t="s">
        <v>4127</v>
      </c>
      <c r="D572" t="s">
        <v>4128</v>
      </c>
      <c r="E572" s="27" t="s">
        <v>4129</v>
      </c>
      <c r="F572" s="28" t="s">
        <v>337</v>
      </c>
      <c r="G572" s="29">
        <v>250</v>
      </c>
      <c r="H572" s="28">
        <v>0</v>
      </c>
      <c r="I572" s="30">
        <f>ROUND(G572*H572,P4)</f>
        <v>0</v>
      </c>
      <c r="L572" s="30">
        <v>0</v>
      </c>
      <c r="M572" s="24">
        <f>ROUND(G572*L572,P4)</f>
        <v>0</v>
      </c>
      <c r="N572" s="25" t="s">
        <v>338</v>
      </c>
      <c r="O572" s="31">
        <f>M572*AA572</f>
        <v>0</v>
      </c>
      <c r="P572" s="1">
        <v>3</v>
      </c>
      <c r="AA572" s="1">
        <f>IF(P572=1,$O$3,IF(P572=2,$O$4,$O$5))</f>
        <v>0</v>
      </c>
    </row>
    <row r="573" ht="26.4">
      <c r="A573" s="1" t="s">
        <v>339</v>
      </c>
      <c r="E573" s="27" t="s">
        <v>340</v>
      </c>
    </row>
    <row r="574" ht="66">
      <c r="A574" s="1" t="s">
        <v>341</v>
      </c>
      <c r="E574" s="32" t="s">
        <v>4420</v>
      </c>
    </row>
    <row r="575" ht="158.4">
      <c r="A575" s="1" t="s">
        <v>342</v>
      </c>
      <c r="E575" s="27" t="s">
        <v>343</v>
      </c>
    </row>
    <row r="576" ht="26.4">
      <c r="A576" s="1" t="s">
        <v>333</v>
      </c>
      <c r="B576" s="1">
        <v>139</v>
      </c>
      <c r="C576" s="26" t="s">
        <v>4131</v>
      </c>
      <c r="D576" t="s">
        <v>4132</v>
      </c>
      <c r="E576" s="27" t="s">
        <v>4133</v>
      </c>
      <c r="F576" s="28" t="s">
        <v>337</v>
      </c>
      <c r="G576" s="29">
        <v>495</v>
      </c>
      <c r="H576" s="28">
        <v>0</v>
      </c>
      <c r="I576" s="30">
        <f>ROUND(G576*H576,P4)</f>
        <v>0</v>
      </c>
      <c r="L576" s="30">
        <v>0</v>
      </c>
      <c r="M576" s="24">
        <f>ROUND(G576*L576,P4)</f>
        <v>0</v>
      </c>
      <c r="N576" s="25" t="s">
        <v>338</v>
      </c>
      <c r="O576" s="31">
        <f>M576*AA576</f>
        <v>0</v>
      </c>
      <c r="P576" s="1">
        <v>3</v>
      </c>
      <c r="AA576" s="1">
        <f>IF(P576=1,$O$3,IF(P576=2,$O$4,$O$5))</f>
        <v>0</v>
      </c>
    </row>
    <row r="577" ht="26.4">
      <c r="A577" s="1" t="s">
        <v>339</v>
      </c>
      <c r="E577" s="27" t="s">
        <v>340</v>
      </c>
    </row>
    <row r="578" ht="92.4">
      <c r="A578" s="1" t="s">
        <v>341</v>
      </c>
      <c r="E578" s="32" t="s">
        <v>4421</v>
      </c>
    </row>
    <row r="579" ht="158.4">
      <c r="A579" s="1" t="s">
        <v>342</v>
      </c>
      <c r="E579" s="27" t="s">
        <v>343</v>
      </c>
    </row>
    <row r="580" ht="26.4">
      <c r="A580" s="1" t="s">
        <v>333</v>
      </c>
      <c r="B580" s="1">
        <v>140</v>
      </c>
      <c r="C580" s="26" t="s">
        <v>4422</v>
      </c>
      <c r="D580" t="s">
        <v>4423</v>
      </c>
      <c r="E580" s="27" t="s">
        <v>4424</v>
      </c>
      <c r="F580" s="28" t="s">
        <v>337</v>
      </c>
      <c r="G580" s="29">
        <v>32</v>
      </c>
      <c r="H580" s="28">
        <v>0</v>
      </c>
      <c r="I580" s="30">
        <f>ROUND(G580*H580,P4)</f>
        <v>0</v>
      </c>
      <c r="L580" s="30">
        <v>0</v>
      </c>
      <c r="M580" s="24">
        <f>ROUND(G580*L580,P4)</f>
        <v>0</v>
      </c>
      <c r="N580" s="25" t="s">
        <v>338</v>
      </c>
      <c r="O580" s="31">
        <f>M580*AA580</f>
        <v>0</v>
      </c>
      <c r="P580" s="1">
        <v>3</v>
      </c>
      <c r="AA580" s="1">
        <f>IF(P580=1,$O$3,IF(P580=2,$O$4,$O$5))</f>
        <v>0</v>
      </c>
    </row>
    <row r="581" ht="26.4">
      <c r="A581" s="1" t="s">
        <v>339</v>
      </c>
      <c r="E581" s="27" t="s">
        <v>340</v>
      </c>
    </row>
    <row r="582" ht="66">
      <c r="A582" s="1" t="s">
        <v>341</v>
      </c>
      <c r="E582" s="32" t="s">
        <v>4425</v>
      </c>
    </row>
    <row r="583" ht="158.4">
      <c r="A583" s="1" t="s">
        <v>342</v>
      </c>
      <c r="E583" s="27" t="s">
        <v>343</v>
      </c>
    </row>
    <row r="584" ht="26.4">
      <c r="A584" s="1" t="s">
        <v>333</v>
      </c>
      <c r="B584" s="1">
        <v>141</v>
      </c>
      <c r="C584" s="26" t="s">
        <v>4426</v>
      </c>
      <c r="D584" t="s">
        <v>4427</v>
      </c>
      <c r="E584" s="27" t="s">
        <v>4428</v>
      </c>
      <c r="F584" s="28" t="s">
        <v>337</v>
      </c>
      <c r="G584" s="29">
        <v>18</v>
      </c>
      <c r="H584" s="28">
        <v>0</v>
      </c>
      <c r="I584" s="30">
        <f>ROUND(G584*H584,P4)</f>
        <v>0</v>
      </c>
      <c r="L584" s="30">
        <v>0</v>
      </c>
      <c r="M584" s="24">
        <f>ROUND(G584*L584,P4)</f>
        <v>0</v>
      </c>
      <c r="N584" s="25" t="s">
        <v>338</v>
      </c>
      <c r="O584" s="31">
        <f>M584*AA584</f>
        <v>0</v>
      </c>
      <c r="P584" s="1">
        <v>3</v>
      </c>
      <c r="AA584" s="1">
        <f>IF(P584=1,$O$3,IF(P584=2,$O$4,$O$5))</f>
        <v>0</v>
      </c>
    </row>
    <row r="585" ht="26.4">
      <c r="A585" s="1" t="s">
        <v>339</v>
      </c>
      <c r="E585" s="27" t="s">
        <v>340</v>
      </c>
    </row>
    <row r="586" ht="92.4">
      <c r="A586" s="1" t="s">
        <v>341</v>
      </c>
      <c r="E586" s="32" t="s">
        <v>4429</v>
      </c>
    </row>
    <row r="587" ht="158.4">
      <c r="A587" s="1" t="s">
        <v>342</v>
      </c>
      <c r="E587" s="27" t="s">
        <v>343</v>
      </c>
    </row>
    <row r="588" ht="26.4">
      <c r="A588" s="1" t="s">
        <v>333</v>
      </c>
      <c r="B588" s="1">
        <v>142</v>
      </c>
      <c r="C588" s="26" t="s">
        <v>2541</v>
      </c>
      <c r="D588" t="s">
        <v>2542</v>
      </c>
      <c r="E588" s="27" t="s">
        <v>2543</v>
      </c>
      <c r="F588" s="28" t="s">
        <v>337</v>
      </c>
      <c r="G588" s="29">
        <v>170.69999999999999</v>
      </c>
      <c r="H588" s="28">
        <v>0</v>
      </c>
      <c r="I588" s="30">
        <f>ROUND(G588*H588,P4)</f>
        <v>0</v>
      </c>
      <c r="L588" s="30">
        <v>0</v>
      </c>
      <c r="M588" s="24">
        <f>ROUND(G588*L588,P4)</f>
        <v>0</v>
      </c>
      <c r="N588" s="25" t="s">
        <v>338</v>
      </c>
      <c r="O588" s="31">
        <f>M588*AA588</f>
        <v>0</v>
      </c>
      <c r="P588" s="1">
        <v>3</v>
      </c>
      <c r="AA588" s="1">
        <f>IF(P588=1,$O$3,IF(P588=2,$O$4,$O$5))</f>
        <v>0</v>
      </c>
    </row>
    <row r="589" ht="26.4">
      <c r="A589" s="1" t="s">
        <v>339</v>
      </c>
      <c r="E589" s="27" t="s">
        <v>340</v>
      </c>
    </row>
    <row r="590" ht="118.8">
      <c r="A590" s="1" t="s">
        <v>341</v>
      </c>
      <c r="E590" s="32" t="s">
        <v>4430</v>
      </c>
    </row>
    <row r="591" ht="158.4">
      <c r="A591" s="1" t="s">
        <v>342</v>
      </c>
      <c r="E5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COUNTIFS(L8:L518,"=0",A8:A518,"P")+COUNTIFS(L8:L518,"",A8:A518,"P")+SUM(Q8:Q518)</f>
        <v>0</v>
      </c>
    </row>
    <row r="8">
      <c r="A8" s="1" t="s">
        <v>328</v>
      </c>
      <c r="C8" s="22" t="s">
        <v>4431</v>
      </c>
      <c r="E8" s="23" t="s">
        <v>111</v>
      </c>
      <c r="L8" s="24">
        <f>L9+L142+L163+L184+L217+L230+L275+L296+L301+L306+L351+L408+L461</f>
        <v>0</v>
      </c>
      <c r="M8" s="24">
        <f>M9+M142+M163+M184+M217+M230+M275+M296+M301+M306+M351+M408+M461</f>
        <v>0</v>
      </c>
      <c r="N8" s="25"/>
    </row>
    <row r="9">
      <c r="A9" s="1" t="s">
        <v>330</v>
      </c>
      <c r="C9" s="22" t="s">
        <v>331</v>
      </c>
      <c r="E9" s="23" t="s">
        <v>1382</v>
      </c>
      <c r="L9" s="24">
        <f>SUMIFS(L10:L141,A10:A141,"P")</f>
        <v>0</v>
      </c>
      <c r="M9" s="24">
        <f>SUMIFS(M10:M141,A10:A141,"P")</f>
        <v>0</v>
      </c>
      <c r="N9" s="25"/>
    </row>
    <row r="10" ht="26.4">
      <c r="A10" s="1" t="s">
        <v>333</v>
      </c>
      <c r="B10" s="1">
        <v>1</v>
      </c>
      <c r="C10" s="26" t="s">
        <v>4137</v>
      </c>
      <c r="D10" t="s">
        <v>345</v>
      </c>
      <c r="E10" s="27" t="s">
        <v>4138</v>
      </c>
      <c r="F10" s="28" t="s">
        <v>483</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4432</v>
      </c>
    </row>
    <row r="13" ht="105.6">
      <c r="A13" s="1" t="s">
        <v>342</v>
      </c>
      <c r="E13" s="27" t="s">
        <v>4140</v>
      </c>
    </row>
    <row r="14">
      <c r="A14" s="1" t="s">
        <v>333</v>
      </c>
      <c r="B14" s="1">
        <v>2</v>
      </c>
      <c r="C14" s="26" t="s">
        <v>4141</v>
      </c>
      <c r="D14" t="s">
        <v>345</v>
      </c>
      <c r="E14" s="27" t="s">
        <v>4142</v>
      </c>
      <c r="F14" s="28" t="s">
        <v>1098</v>
      </c>
      <c r="G14" s="29">
        <v>369.60000000000002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4433</v>
      </c>
    </row>
    <row r="17" ht="79.2">
      <c r="A17" s="1" t="s">
        <v>342</v>
      </c>
      <c r="E17" s="27" t="s">
        <v>4144</v>
      </c>
    </row>
    <row r="18">
      <c r="A18" s="1" t="s">
        <v>333</v>
      </c>
      <c r="B18" s="1">
        <v>3</v>
      </c>
      <c r="C18" s="26" t="s">
        <v>3808</v>
      </c>
      <c r="D18" t="s">
        <v>345</v>
      </c>
      <c r="E18" s="27" t="s">
        <v>3809</v>
      </c>
      <c r="F18" s="28" t="s">
        <v>483</v>
      </c>
      <c r="G18" s="29">
        <v>8000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4434</v>
      </c>
    </row>
    <row r="21" ht="66">
      <c r="A21" s="1" t="s">
        <v>342</v>
      </c>
      <c r="E21" s="27" t="s">
        <v>3811</v>
      </c>
    </row>
    <row r="22">
      <c r="A22" s="1" t="s">
        <v>333</v>
      </c>
      <c r="B22" s="1">
        <v>4</v>
      </c>
      <c r="C22" s="26" t="s">
        <v>3812</v>
      </c>
      <c r="D22" t="s">
        <v>345</v>
      </c>
      <c r="E22" s="27" t="s">
        <v>3813</v>
      </c>
      <c r="F22" s="28" t="s">
        <v>3814</v>
      </c>
      <c r="G22" s="29">
        <v>128000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4435</v>
      </c>
    </row>
    <row r="25" ht="79.2">
      <c r="A25" s="1" t="s">
        <v>342</v>
      </c>
      <c r="E25" s="27" t="s">
        <v>3816</v>
      </c>
    </row>
    <row r="26">
      <c r="A26" s="1" t="s">
        <v>333</v>
      </c>
      <c r="B26" s="1">
        <v>5</v>
      </c>
      <c r="C26" s="26" t="s">
        <v>3817</v>
      </c>
      <c r="D26" t="s">
        <v>345</v>
      </c>
      <c r="E26" s="27" t="s">
        <v>3818</v>
      </c>
      <c r="F26" s="28" t="s">
        <v>483</v>
      </c>
      <c r="G26" s="29">
        <v>77446.199999999997</v>
      </c>
      <c r="H26" s="28">
        <v>0</v>
      </c>
      <c r="I26" s="30">
        <f>ROUND(G26*H26,P4)</f>
        <v>0</v>
      </c>
      <c r="L26" s="30">
        <v>0</v>
      </c>
      <c r="M26" s="24">
        <f>ROUND(G26*L26,P4)</f>
        <v>0</v>
      </c>
      <c r="N26" s="25" t="s">
        <v>348</v>
      </c>
      <c r="O26" s="31">
        <f>M26*AA26</f>
        <v>0</v>
      </c>
      <c r="P26" s="1">
        <v>3</v>
      </c>
      <c r="AA26" s="1">
        <f>IF(P26=1,$O$3,IF(P26=2,$O$4,$O$5))</f>
        <v>0</v>
      </c>
    </row>
    <row r="27">
      <c r="A27" s="1" t="s">
        <v>339</v>
      </c>
      <c r="E27" s="27" t="s">
        <v>349</v>
      </c>
    </row>
    <row r="28" ht="303.6">
      <c r="A28" s="1" t="s">
        <v>341</v>
      </c>
      <c r="E28" s="32" t="s">
        <v>4436</v>
      </c>
    </row>
    <row r="29" ht="409.5">
      <c r="A29" s="1" t="s">
        <v>342</v>
      </c>
      <c r="E29" s="27" t="s">
        <v>3820</v>
      </c>
    </row>
    <row r="30">
      <c r="A30" s="1" t="s">
        <v>333</v>
      </c>
      <c r="B30" s="1">
        <v>6</v>
      </c>
      <c r="C30" s="26" t="s">
        <v>3821</v>
      </c>
      <c r="D30" t="s">
        <v>345</v>
      </c>
      <c r="E30" s="27" t="s">
        <v>3822</v>
      </c>
      <c r="F30" s="28" t="s">
        <v>3814</v>
      </c>
      <c r="G30" s="29">
        <v>1239139.2</v>
      </c>
      <c r="H30" s="28">
        <v>0</v>
      </c>
      <c r="I30" s="30">
        <f>ROUND(G30*H30,P4)</f>
        <v>0</v>
      </c>
      <c r="L30" s="30">
        <v>0</v>
      </c>
      <c r="M30" s="24">
        <f>ROUND(G30*L30,P4)</f>
        <v>0</v>
      </c>
      <c r="N30" s="25" t="s">
        <v>348</v>
      </c>
      <c r="O30" s="31">
        <f>M30*AA30</f>
        <v>0</v>
      </c>
      <c r="P30" s="1">
        <v>3</v>
      </c>
      <c r="AA30" s="1">
        <f>IF(P30=1,$O$3,IF(P30=2,$O$4,$O$5))</f>
        <v>0</v>
      </c>
    </row>
    <row r="31">
      <c r="A31" s="1" t="s">
        <v>339</v>
      </c>
      <c r="E31" s="27" t="s">
        <v>349</v>
      </c>
    </row>
    <row r="32" ht="290.4">
      <c r="A32" s="1" t="s">
        <v>341</v>
      </c>
      <c r="E32" s="32" t="s">
        <v>4437</v>
      </c>
    </row>
    <row r="33" ht="79.2">
      <c r="A33" s="1" t="s">
        <v>342</v>
      </c>
      <c r="E33" s="27" t="s">
        <v>3816</v>
      </c>
    </row>
    <row r="34">
      <c r="A34" s="1" t="s">
        <v>333</v>
      </c>
      <c r="B34" s="1">
        <v>7</v>
      </c>
      <c r="C34" s="26" t="s">
        <v>3824</v>
      </c>
      <c r="D34" t="s">
        <v>345</v>
      </c>
      <c r="E34" s="27" t="s">
        <v>3825</v>
      </c>
      <c r="F34" s="28" t="s">
        <v>483</v>
      </c>
      <c r="G34" s="29">
        <v>10668</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4438</v>
      </c>
    </row>
    <row r="37" ht="409.5">
      <c r="A37" s="1" t="s">
        <v>342</v>
      </c>
      <c r="E37" s="27" t="s">
        <v>3820</v>
      </c>
    </row>
    <row r="38">
      <c r="A38" s="1" t="s">
        <v>333</v>
      </c>
      <c r="B38" s="1">
        <v>8</v>
      </c>
      <c r="C38" s="26" t="s">
        <v>3827</v>
      </c>
      <c r="D38" t="s">
        <v>345</v>
      </c>
      <c r="E38" s="27" t="s">
        <v>3828</v>
      </c>
      <c r="F38" s="28" t="s">
        <v>3814</v>
      </c>
      <c r="G38" s="29">
        <v>170688</v>
      </c>
      <c r="H38" s="28">
        <v>0</v>
      </c>
      <c r="I38" s="30">
        <f>ROUND(G38*H38,P4)</f>
        <v>0</v>
      </c>
      <c r="L38" s="30">
        <v>0</v>
      </c>
      <c r="M38" s="24">
        <f>ROUND(G38*L38,P4)</f>
        <v>0</v>
      </c>
      <c r="N38" s="25" t="s">
        <v>348</v>
      </c>
      <c r="O38" s="31">
        <f>M38*AA38</f>
        <v>0</v>
      </c>
      <c r="P38" s="1">
        <v>3</v>
      </c>
      <c r="AA38" s="1">
        <f>IF(P38=1,$O$3,IF(P38=2,$O$4,$O$5))</f>
        <v>0</v>
      </c>
    </row>
    <row r="39">
      <c r="A39" s="1" t="s">
        <v>339</v>
      </c>
      <c r="E39" s="27" t="s">
        <v>349</v>
      </c>
    </row>
    <row r="40" ht="79.2">
      <c r="A40" s="1" t="s">
        <v>341</v>
      </c>
      <c r="E40" s="32" t="s">
        <v>4439</v>
      </c>
    </row>
    <row r="41" ht="79.2">
      <c r="A41" s="1" t="s">
        <v>342</v>
      </c>
      <c r="E41" s="27" t="s">
        <v>3816</v>
      </c>
    </row>
    <row r="42">
      <c r="A42" s="1" t="s">
        <v>333</v>
      </c>
      <c r="B42" s="1">
        <v>9</v>
      </c>
      <c r="C42" s="26" t="s">
        <v>4440</v>
      </c>
      <c r="D42" t="s">
        <v>345</v>
      </c>
      <c r="E42" s="27" t="s">
        <v>4441</v>
      </c>
      <c r="F42" s="28" t="s">
        <v>483</v>
      </c>
      <c r="G42" s="29">
        <v>3556</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4442</v>
      </c>
    </row>
    <row r="45" ht="409.5">
      <c r="A45" s="1" t="s">
        <v>342</v>
      </c>
      <c r="E45" s="27" t="s">
        <v>3820</v>
      </c>
    </row>
    <row r="46">
      <c r="A46" s="1" t="s">
        <v>333</v>
      </c>
      <c r="B46" s="1">
        <v>10</v>
      </c>
      <c r="C46" s="26" t="s">
        <v>4443</v>
      </c>
      <c r="D46" t="s">
        <v>345</v>
      </c>
      <c r="E46" s="27" t="s">
        <v>4444</v>
      </c>
      <c r="F46" s="28" t="s">
        <v>3814</v>
      </c>
      <c r="G46" s="29">
        <v>56896</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4445</v>
      </c>
    </row>
    <row r="49" ht="79.2">
      <c r="A49" s="1" t="s">
        <v>342</v>
      </c>
      <c r="E49" s="27" t="s">
        <v>3816</v>
      </c>
    </row>
    <row r="50">
      <c r="A50" s="1" t="s">
        <v>333</v>
      </c>
      <c r="B50" s="1">
        <v>11</v>
      </c>
      <c r="C50" s="26" t="s">
        <v>3830</v>
      </c>
      <c r="D50" t="s">
        <v>345</v>
      </c>
      <c r="E50" s="27" t="s">
        <v>3831</v>
      </c>
      <c r="F50" s="28" t="s">
        <v>483</v>
      </c>
      <c r="G50" s="29">
        <v>27492</v>
      </c>
      <c r="H50" s="28">
        <v>0</v>
      </c>
      <c r="I50" s="30">
        <f>ROUND(G50*H50,P4)</f>
        <v>0</v>
      </c>
      <c r="L50" s="30">
        <v>0</v>
      </c>
      <c r="M50" s="24">
        <f>ROUND(G50*L50,P4)</f>
        <v>0</v>
      </c>
      <c r="N50" s="25" t="s">
        <v>348</v>
      </c>
      <c r="O50" s="31">
        <f>M50*AA50</f>
        <v>0</v>
      </c>
      <c r="P50" s="1">
        <v>3</v>
      </c>
      <c r="AA50" s="1">
        <f>IF(P50=1,$O$3,IF(P50=2,$O$4,$O$5))</f>
        <v>0</v>
      </c>
    </row>
    <row r="51">
      <c r="A51" s="1" t="s">
        <v>339</v>
      </c>
      <c r="E51" s="27" t="s">
        <v>349</v>
      </c>
    </row>
    <row r="52" ht="409.5">
      <c r="A52" s="1" t="s">
        <v>341</v>
      </c>
      <c r="E52" s="32" t="s">
        <v>4446</v>
      </c>
    </row>
    <row r="53" ht="343.2">
      <c r="A53" s="1" t="s">
        <v>342</v>
      </c>
      <c r="E53" s="27" t="s">
        <v>3833</v>
      </c>
    </row>
    <row r="54">
      <c r="A54" s="1" t="s">
        <v>333</v>
      </c>
      <c r="B54" s="1">
        <v>12</v>
      </c>
      <c r="C54" s="26" t="s">
        <v>3834</v>
      </c>
      <c r="D54" t="s">
        <v>345</v>
      </c>
      <c r="E54" s="27" t="s">
        <v>3835</v>
      </c>
      <c r="F54" s="28" t="s">
        <v>3814</v>
      </c>
      <c r="G54" s="29">
        <v>94512</v>
      </c>
      <c r="H54" s="28">
        <v>0</v>
      </c>
      <c r="I54" s="30">
        <f>ROUND(G54*H54,P4)</f>
        <v>0</v>
      </c>
      <c r="L54" s="30">
        <v>0</v>
      </c>
      <c r="M54" s="24">
        <f>ROUND(G54*L54,P4)</f>
        <v>0</v>
      </c>
      <c r="N54" s="25" t="s">
        <v>348</v>
      </c>
      <c r="O54" s="31">
        <f>M54*AA54</f>
        <v>0</v>
      </c>
      <c r="P54" s="1">
        <v>3</v>
      </c>
      <c r="AA54" s="1">
        <f>IF(P54=1,$O$3,IF(P54=2,$O$4,$O$5))</f>
        <v>0</v>
      </c>
    </row>
    <row r="55">
      <c r="A55" s="1" t="s">
        <v>339</v>
      </c>
      <c r="E55" s="27" t="s">
        <v>349</v>
      </c>
    </row>
    <row r="56" ht="277.2">
      <c r="A56" s="1" t="s">
        <v>341</v>
      </c>
      <c r="E56" s="32" t="s">
        <v>4447</v>
      </c>
    </row>
    <row r="57" ht="79.2">
      <c r="A57" s="1" t="s">
        <v>342</v>
      </c>
      <c r="E57" s="27" t="s">
        <v>3816</v>
      </c>
    </row>
    <row r="58">
      <c r="A58" s="1" t="s">
        <v>333</v>
      </c>
      <c r="B58" s="1">
        <v>13</v>
      </c>
      <c r="C58" s="26" t="s">
        <v>4153</v>
      </c>
      <c r="D58" t="s">
        <v>345</v>
      </c>
      <c r="E58" s="27" t="s">
        <v>4154</v>
      </c>
      <c r="F58" s="28" t="s">
        <v>483</v>
      </c>
      <c r="G58" s="29">
        <v>80</v>
      </c>
      <c r="H58" s="28">
        <v>0</v>
      </c>
      <c r="I58" s="30">
        <f>ROUND(G58*H58,P4)</f>
        <v>0</v>
      </c>
      <c r="L58" s="30">
        <v>0</v>
      </c>
      <c r="M58" s="24">
        <f>ROUND(G58*L58,P4)</f>
        <v>0</v>
      </c>
      <c r="N58" s="25" t="s">
        <v>348</v>
      </c>
      <c r="O58" s="31">
        <f>M58*AA58</f>
        <v>0</v>
      </c>
      <c r="P58" s="1">
        <v>3</v>
      </c>
      <c r="AA58" s="1">
        <f>IF(P58=1,$O$3,IF(P58=2,$O$4,$O$5))</f>
        <v>0</v>
      </c>
    </row>
    <row r="59">
      <c r="A59" s="1" t="s">
        <v>339</v>
      </c>
      <c r="E59" s="27" t="s">
        <v>349</v>
      </c>
    </row>
    <row r="60" ht="79.2">
      <c r="A60" s="1" t="s">
        <v>341</v>
      </c>
      <c r="E60" s="32" t="s">
        <v>4448</v>
      </c>
    </row>
    <row r="61" ht="92.4">
      <c r="A61" s="1" t="s">
        <v>342</v>
      </c>
      <c r="E61" s="27" t="s">
        <v>4156</v>
      </c>
    </row>
    <row r="62">
      <c r="A62" s="1" t="s">
        <v>333</v>
      </c>
      <c r="B62" s="1">
        <v>14</v>
      </c>
      <c r="C62" s="26" t="s">
        <v>481</v>
      </c>
      <c r="D62" t="s">
        <v>345</v>
      </c>
      <c r="E62" s="27" t="s">
        <v>482</v>
      </c>
      <c r="F62" s="28" t="s">
        <v>483</v>
      </c>
      <c r="G62" s="29">
        <v>9126.7000000000007</v>
      </c>
      <c r="H62" s="28">
        <v>0</v>
      </c>
      <c r="I62" s="30">
        <f>ROUND(G62*H62,P4)</f>
        <v>0</v>
      </c>
      <c r="L62" s="30">
        <v>0</v>
      </c>
      <c r="M62" s="24">
        <f>ROUND(G62*L62,P4)</f>
        <v>0</v>
      </c>
      <c r="N62" s="25" t="s">
        <v>348</v>
      </c>
      <c r="O62" s="31">
        <f>M62*AA62</f>
        <v>0</v>
      </c>
      <c r="P62" s="1">
        <v>3</v>
      </c>
      <c r="AA62" s="1">
        <f>IF(P62=1,$O$3,IF(P62=2,$O$4,$O$5))</f>
        <v>0</v>
      </c>
    </row>
    <row r="63">
      <c r="A63" s="1" t="s">
        <v>339</v>
      </c>
      <c r="E63" s="27" t="s">
        <v>349</v>
      </c>
    </row>
    <row r="64" ht="316.8">
      <c r="A64" s="1" t="s">
        <v>341</v>
      </c>
      <c r="E64" s="32" t="s">
        <v>4449</v>
      </c>
    </row>
    <row r="65" ht="369.6">
      <c r="A65" s="1" t="s">
        <v>342</v>
      </c>
      <c r="E65" s="27" t="s">
        <v>484</v>
      </c>
    </row>
    <row r="66">
      <c r="A66" s="1" t="s">
        <v>333</v>
      </c>
      <c r="B66" s="1">
        <v>15</v>
      </c>
      <c r="C66" s="26" t="s">
        <v>3838</v>
      </c>
      <c r="D66" t="s">
        <v>345</v>
      </c>
      <c r="E66" s="27" t="s">
        <v>3839</v>
      </c>
      <c r="F66" s="28" t="s">
        <v>3814</v>
      </c>
      <c r="G66" s="29">
        <v>146027.20000000001</v>
      </c>
      <c r="H66" s="28">
        <v>0</v>
      </c>
      <c r="I66" s="30">
        <f>ROUND(G66*H66,P4)</f>
        <v>0</v>
      </c>
      <c r="L66" s="30">
        <v>0</v>
      </c>
      <c r="M66" s="24">
        <f>ROUND(G66*L66,P4)</f>
        <v>0</v>
      </c>
      <c r="N66" s="25" t="s">
        <v>348</v>
      </c>
      <c r="O66" s="31">
        <f>M66*AA66</f>
        <v>0</v>
      </c>
      <c r="P66" s="1">
        <v>3</v>
      </c>
      <c r="AA66" s="1">
        <f>IF(P66=1,$O$3,IF(P66=2,$O$4,$O$5))</f>
        <v>0</v>
      </c>
    </row>
    <row r="67">
      <c r="A67" s="1" t="s">
        <v>339</v>
      </c>
      <c r="E67" s="27" t="s">
        <v>349</v>
      </c>
    </row>
    <row r="68" ht="290.4">
      <c r="A68" s="1" t="s">
        <v>341</v>
      </c>
      <c r="E68" s="32" t="s">
        <v>4450</v>
      </c>
    </row>
    <row r="69" ht="79.2">
      <c r="A69" s="1" t="s">
        <v>342</v>
      </c>
      <c r="E69" s="27" t="s">
        <v>3816</v>
      </c>
    </row>
    <row r="70">
      <c r="A70" s="1" t="s">
        <v>333</v>
      </c>
      <c r="B70" s="1">
        <v>16</v>
      </c>
      <c r="C70" s="26" t="s">
        <v>3841</v>
      </c>
      <c r="D70" t="s">
        <v>345</v>
      </c>
      <c r="E70" s="27" t="s">
        <v>3842</v>
      </c>
      <c r="F70" s="28" t="s">
        <v>483</v>
      </c>
      <c r="G70" s="29">
        <v>571.5</v>
      </c>
      <c r="H70" s="28">
        <v>0</v>
      </c>
      <c r="I70" s="30">
        <f>ROUND(G70*H70,P4)</f>
        <v>0</v>
      </c>
      <c r="L70" s="30">
        <v>0</v>
      </c>
      <c r="M70" s="24">
        <f>ROUND(G70*L70,P4)</f>
        <v>0</v>
      </c>
      <c r="N70" s="25" t="s">
        <v>348</v>
      </c>
      <c r="O70" s="31">
        <f>M70*AA70</f>
        <v>0</v>
      </c>
      <c r="P70" s="1">
        <v>3</v>
      </c>
      <c r="AA70" s="1">
        <f>IF(P70=1,$O$3,IF(P70=2,$O$4,$O$5))</f>
        <v>0</v>
      </c>
    </row>
    <row r="71">
      <c r="A71" s="1" t="s">
        <v>339</v>
      </c>
      <c r="E71" s="27" t="s">
        <v>349</v>
      </c>
    </row>
    <row r="72" ht="171.6">
      <c r="A72" s="1" t="s">
        <v>341</v>
      </c>
      <c r="E72" s="32" t="s">
        <v>4451</v>
      </c>
    </row>
    <row r="73" ht="369.6">
      <c r="A73" s="1" t="s">
        <v>342</v>
      </c>
      <c r="E73" s="27" t="s">
        <v>484</v>
      </c>
    </row>
    <row r="74">
      <c r="A74" s="1" t="s">
        <v>333</v>
      </c>
      <c r="B74" s="1">
        <v>17</v>
      </c>
      <c r="C74" s="26" t="s">
        <v>3844</v>
      </c>
      <c r="D74" t="s">
        <v>345</v>
      </c>
      <c r="E74" s="27" t="s">
        <v>3845</v>
      </c>
      <c r="F74" s="28" t="s">
        <v>3814</v>
      </c>
      <c r="G74" s="29">
        <v>9144</v>
      </c>
      <c r="H74" s="28">
        <v>0</v>
      </c>
      <c r="I74" s="30">
        <f>ROUND(G74*H74,P4)</f>
        <v>0</v>
      </c>
      <c r="L74" s="30">
        <v>0</v>
      </c>
      <c r="M74" s="24">
        <f>ROUND(G74*L74,P4)</f>
        <v>0</v>
      </c>
      <c r="N74" s="25" t="s">
        <v>348</v>
      </c>
      <c r="O74" s="31">
        <f>M74*AA74</f>
        <v>0</v>
      </c>
      <c r="P74" s="1">
        <v>3</v>
      </c>
      <c r="AA74" s="1">
        <f>IF(P74=1,$O$3,IF(P74=2,$O$4,$O$5))</f>
        <v>0</v>
      </c>
    </row>
    <row r="75">
      <c r="A75" s="1" t="s">
        <v>339</v>
      </c>
      <c r="E75" s="27" t="s">
        <v>349</v>
      </c>
    </row>
    <row r="76" ht="171.6">
      <c r="A76" s="1" t="s">
        <v>341</v>
      </c>
      <c r="E76" s="32" t="s">
        <v>4452</v>
      </c>
    </row>
    <row r="77" ht="79.2">
      <c r="A77" s="1" t="s">
        <v>342</v>
      </c>
      <c r="E77" s="27" t="s">
        <v>3816</v>
      </c>
    </row>
    <row r="78">
      <c r="A78" s="1" t="s">
        <v>333</v>
      </c>
      <c r="B78" s="1">
        <v>18</v>
      </c>
      <c r="C78" s="26" t="s">
        <v>4453</v>
      </c>
      <c r="D78" t="s">
        <v>345</v>
      </c>
      <c r="E78" s="27" t="s">
        <v>4454</v>
      </c>
      <c r="F78" s="28" t="s">
        <v>483</v>
      </c>
      <c r="G78" s="29">
        <v>62</v>
      </c>
      <c r="H78" s="28">
        <v>0</v>
      </c>
      <c r="I78" s="30">
        <f>ROUND(G78*H78,P4)</f>
        <v>0</v>
      </c>
      <c r="L78" s="30">
        <v>0</v>
      </c>
      <c r="M78" s="24">
        <f>ROUND(G78*L78,P4)</f>
        <v>0</v>
      </c>
      <c r="N78" s="25" t="s">
        <v>348</v>
      </c>
      <c r="O78" s="31">
        <f>M78*AA78</f>
        <v>0</v>
      </c>
      <c r="P78" s="1">
        <v>3</v>
      </c>
      <c r="AA78" s="1">
        <f>IF(P78=1,$O$3,IF(P78=2,$O$4,$O$5))</f>
        <v>0</v>
      </c>
    </row>
    <row r="79">
      <c r="A79" s="1" t="s">
        <v>339</v>
      </c>
      <c r="E79" s="27" t="s">
        <v>349</v>
      </c>
    </row>
    <row r="80" ht="66">
      <c r="A80" s="1" t="s">
        <v>341</v>
      </c>
      <c r="E80" s="32" t="s">
        <v>4455</v>
      </c>
    </row>
    <row r="81" ht="369.6">
      <c r="A81" s="1" t="s">
        <v>342</v>
      </c>
      <c r="E81" s="27" t="s">
        <v>484</v>
      </c>
    </row>
    <row r="82">
      <c r="A82" s="1" t="s">
        <v>333</v>
      </c>
      <c r="B82" s="1">
        <v>19</v>
      </c>
      <c r="C82" s="26" t="s">
        <v>4456</v>
      </c>
      <c r="D82" t="s">
        <v>345</v>
      </c>
      <c r="E82" s="27" t="s">
        <v>4457</v>
      </c>
      <c r="F82" s="28" t="s">
        <v>3814</v>
      </c>
      <c r="G82" s="29">
        <v>992</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4458</v>
      </c>
    </row>
    <row r="85" ht="79.2">
      <c r="A85" s="1" t="s">
        <v>342</v>
      </c>
      <c r="E85" s="27" t="s">
        <v>3816</v>
      </c>
    </row>
    <row r="86">
      <c r="A86" s="1" t="s">
        <v>333</v>
      </c>
      <c r="B86" s="1">
        <v>20</v>
      </c>
      <c r="C86" s="26" t="s">
        <v>4161</v>
      </c>
      <c r="D86" t="s">
        <v>345</v>
      </c>
      <c r="E86" s="27" t="s">
        <v>4162</v>
      </c>
      <c r="F86" s="28" t="s">
        <v>483</v>
      </c>
      <c r="G86" s="29">
        <v>110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4459</v>
      </c>
    </row>
    <row r="89" ht="369.6">
      <c r="A89" s="1" t="s">
        <v>342</v>
      </c>
      <c r="E89" s="27" t="s">
        <v>484</v>
      </c>
    </row>
    <row r="90">
      <c r="A90" s="1" t="s">
        <v>333</v>
      </c>
      <c r="B90" s="1">
        <v>21</v>
      </c>
      <c r="C90" s="26" t="s">
        <v>4164</v>
      </c>
      <c r="D90" t="s">
        <v>345</v>
      </c>
      <c r="E90" s="27" t="s">
        <v>4165</v>
      </c>
      <c r="F90" s="28" t="s">
        <v>3814</v>
      </c>
      <c r="G90" s="29">
        <v>1760</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4460</v>
      </c>
    </row>
    <row r="93" ht="79.2">
      <c r="A93" s="1" t="s">
        <v>342</v>
      </c>
      <c r="E93" s="27" t="s">
        <v>3816</v>
      </c>
    </row>
    <row r="94">
      <c r="A94" s="1" t="s">
        <v>333</v>
      </c>
      <c r="B94" s="1">
        <v>22</v>
      </c>
      <c r="C94" s="26" t="s">
        <v>4461</v>
      </c>
      <c r="D94" t="s">
        <v>345</v>
      </c>
      <c r="E94" s="27" t="s">
        <v>4462</v>
      </c>
      <c r="F94" s="28" t="s">
        <v>483</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4463</v>
      </c>
    </row>
    <row r="97" ht="369.6">
      <c r="A97" s="1" t="s">
        <v>342</v>
      </c>
      <c r="E97" s="27" t="s">
        <v>484</v>
      </c>
    </row>
    <row r="98">
      <c r="A98" s="1" t="s">
        <v>333</v>
      </c>
      <c r="B98" s="1">
        <v>23</v>
      </c>
      <c r="C98" s="26" t="s">
        <v>4464</v>
      </c>
      <c r="D98" t="s">
        <v>345</v>
      </c>
      <c r="E98" s="27" t="s">
        <v>4465</v>
      </c>
      <c r="F98" s="28" t="s">
        <v>3814</v>
      </c>
      <c r="G98" s="29">
        <v>320</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4466</v>
      </c>
    </row>
    <row r="101" ht="79.2">
      <c r="A101" s="1" t="s">
        <v>342</v>
      </c>
      <c r="E101" s="27" t="s">
        <v>3816</v>
      </c>
    </row>
    <row r="102">
      <c r="A102" s="1" t="s">
        <v>333</v>
      </c>
      <c r="B102" s="1">
        <v>24</v>
      </c>
      <c r="C102" s="26" t="s">
        <v>3851</v>
      </c>
      <c r="D102" t="s">
        <v>345</v>
      </c>
      <c r="E102" s="27" t="s">
        <v>3852</v>
      </c>
      <c r="F102" s="28" t="s">
        <v>483</v>
      </c>
      <c r="G102" s="29">
        <v>27492</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409.5">
      <c r="A104" s="1" t="s">
        <v>341</v>
      </c>
      <c r="E104" s="32" t="s">
        <v>4446</v>
      </c>
    </row>
    <row r="105" ht="224.4">
      <c r="A105" s="1" t="s">
        <v>342</v>
      </c>
      <c r="E105" s="27" t="s">
        <v>3853</v>
      </c>
    </row>
    <row r="106">
      <c r="A106" s="1" t="s">
        <v>333</v>
      </c>
      <c r="B106" s="1">
        <v>25</v>
      </c>
      <c r="C106" s="26" t="s">
        <v>490</v>
      </c>
      <c r="D106" t="s">
        <v>345</v>
      </c>
      <c r="E106" s="27" t="s">
        <v>491</v>
      </c>
      <c r="F106" s="28" t="s">
        <v>483</v>
      </c>
      <c r="G106" s="29">
        <v>445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92.4">
      <c r="A108" s="1" t="s">
        <v>341</v>
      </c>
      <c r="E108" s="32" t="s">
        <v>4467</v>
      </c>
    </row>
    <row r="109" ht="264">
      <c r="A109" s="1" t="s">
        <v>342</v>
      </c>
      <c r="E109" s="27" t="s">
        <v>492</v>
      </c>
    </row>
    <row r="110">
      <c r="A110" s="1" t="s">
        <v>333</v>
      </c>
      <c r="B110" s="1">
        <v>26</v>
      </c>
      <c r="C110" s="26" t="s">
        <v>3859</v>
      </c>
      <c r="D110" t="s">
        <v>345</v>
      </c>
      <c r="E110" s="27" t="s">
        <v>3860</v>
      </c>
      <c r="F110" s="28" t="s">
        <v>483</v>
      </c>
      <c r="G110" s="29">
        <v>7220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184.8">
      <c r="A112" s="1" t="s">
        <v>341</v>
      </c>
      <c r="E112" s="32" t="s">
        <v>4468</v>
      </c>
    </row>
    <row r="113" ht="264">
      <c r="A113" s="1" t="s">
        <v>342</v>
      </c>
      <c r="E113" s="27" t="s">
        <v>3862</v>
      </c>
    </row>
    <row r="114">
      <c r="A114" s="1" t="s">
        <v>333</v>
      </c>
      <c r="B114" s="1">
        <v>27</v>
      </c>
      <c r="C114" s="26" t="s">
        <v>3863</v>
      </c>
      <c r="D114" t="s">
        <v>345</v>
      </c>
      <c r="E114" s="27" t="s">
        <v>3864</v>
      </c>
      <c r="F114" s="28" t="s">
        <v>483</v>
      </c>
      <c r="G114" s="29">
        <v>3982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145.2">
      <c r="A116" s="1" t="s">
        <v>341</v>
      </c>
      <c r="E116" s="32" t="s">
        <v>4469</v>
      </c>
    </row>
    <row r="117" ht="330">
      <c r="A117" s="1" t="s">
        <v>342</v>
      </c>
      <c r="E117" s="27" t="s">
        <v>3866</v>
      </c>
    </row>
    <row r="118">
      <c r="A118" s="1" t="s">
        <v>333</v>
      </c>
      <c r="B118" s="1">
        <v>28</v>
      </c>
      <c r="C118" s="26" t="s">
        <v>4173</v>
      </c>
      <c r="D118" t="s">
        <v>345</v>
      </c>
      <c r="E118" s="27" t="s">
        <v>4174</v>
      </c>
      <c r="F118" s="28" t="s">
        <v>483</v>
      </c>
      <c r="G118" s="29">
        <v>360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92.4">
      <c r="A120" s="1" t="s">
        <v>341</v>
      </c>
      <c r="E120" s="32" t="s">
        <v>4470</v>
      </c>
    </row>
    <row r="121" ht="343.2">
      <c r="A121" s="1" t="s">
        <v>342</v>
      </c>
      <c r="E121" s="27" t="s">
        <v>4176</v>
      </c>
    </row>
    <row r="122">
      <c r="A122" s="1" t="s">
        <v>333</v>
      </c>
      <c r="B122" s="1">
        <v>29</v>
      </c>
      <c r="C122" s="26" t="s">
        <v>3867</v>
      </c>
      <c r="D122" t="s">
        <v>345</v>
      </c>
      <c r="E122" s="27" t="s">
        <v>3868</v>
      </c>
      <c r="F122" s="28" t="s">
        <v>483</v>
      </c>
      <c r="G122" s="29">
        <v>150.19999999999999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105.6">
      <c r="A124" s="1" t="s">
        <v>341</v>
      </c>
      <c r="E124" s="32" t="s">
        <v>4471</v>
      </c>
    </row>
    <row r="125" ht="290.4">
      <c r="A125" s="1" t="s">
        <v>342</v>
      </c>
      <c r="E125" s="27" t="s">
        <v>3870</v>
      </c>
    </row>
    <row r="126">
      <c r="A126" s="1" t="s">
        <v>333</v>
      </c>
      <c r="B126" s="1">
        <v>30</v>
      </c>
      <c r="C126" s="26" t="s">
        <v>3871</v>
      </c>
      <c r="D126" t="s">
        <v>345</v>
      </c>
      <c r="E126" s="27" t="s">
        <v>3872</v>
      </c>
      <c r="F126" s="28" t="s">
        <v>478</v>
      </c>
      <c r="G126" s="29">
        <v>62800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105.6">
      <c r="A128" s="1" t="s">
        <v>341</v>
      </c>
      <c r="E128" s="32" t="s">
        <v>4472</v>
      </c>
    </row>
    <row r="129" ht="52.8">
      <c r="A129" s="1" t="s">
        <v>342</v>
      </c>
      <c r="E129" s="27" t="s">
        <v>3874</v>
      </c>
    </row>
    <row r="130">
      <c r="A130" s="1" t="s">
        <v>333</v>
      </c>
      <c r="B130" s="1">
        <v>31</v>
      </c>
      <c r="C130" s="26" t="s">
        <v>4473</v>
      </c>
      <c r="D130" t="s">
        <v>345</v>
      </c>
      <c r="E130" s="27" t="s">
        <v>4474</v>
      </c>
      <c r="F130" s="28" t="s">
        <v>478</v>
      </c>
      <c r="G130" s="29">
        <v>14800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145.2">
      <c r="A132" s="1" t="s">
        <v>341</v>
      </c>
      <c r="E132" s="32" t="s">
        <v>4475</v>
      </c>
    </row>
    <row r="133" ht="66">
      <c r="A133" s="1" t="s">
        <v>342</v>
      </c>
      <c r="E133" s="27" t="s">
        <v>3878</v>
      </c>
    </row>
    <row r="134">
      <c r="A134" s="1" t="s">
        <v>333</v>
      </c>
      <c r="B134" s="1">
        <v>32</v>
      </c>
      <c r="C134" s="26" t="s">
        <v>3879</v>
      </c>
      <c r="D134" t="s">
        <v>345</v>
      </c>
      <c r="E134" s="27" t="s">
        <v>3880</v>
      </c>
      <c r="F134" s="28" t="s">
        <v>478</v>
      </c>
      <c r="G134" s="29">
        <v>14800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158.4">
      <c r="A136" s="1" t="s">
        <v>341</v>
      </c>
      <c r="E136" s="32" t="s">
        <v>4476</v>
      </c>
    </row>
    <row r="137" ht="66">
      <c r="A137" s="1" t="s">
        <v>342</v>
      </c>
      <c r="E137" s="27" t="s">
        <v>3881</v>
      </c>
    </row>
    <row r="138">
      <c r="A138" s="1" t="s">
        <v>333</v>
      </c>
      <c r="B138" s="1">
        <v>33</v>
      </c>
      <c r="C138" s="26" t="s">
        <v>3882</v>
      </c>
      <c r="D138" t="s">
        <v>345</v>
      </c>
      <c r="E138" s="27" t="s">
        <v>3883</v>
      </c>
      <c r="F138" s="28" t="s">
        <v>478</v>
      </c>
      <c r="G138" s="29">
        <v>14800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158.4">
      <c r="A140" s="1" t="s">
        <v>341</v>
      </c>
      <c r="E140" s="32" t="s">
        <v>4476</v>
      </c>
    </row>
    <row r="141" ht="79.2">
      <c r="A141" s="1" t="s">
        <v>342</v>
      </c>
      <c r="E141" s="27" t="s">
        <v>3884</v>
      </c>
    </row>
    <row r="142">
      <c r="A142" s="1" t="s">
        <v>330</v>
      </c>
      <c r="C142" s="22" t="s">
        <v>351</v>
      </c>
      <c r="E142" s="23" t="s">
        <v>3885</v>
      </c>
      <c r="L142" s="24">
        <f>SUMIFS(L143:L162,A143:A162,"P")</f>
        <v>0</v>
      </c>
      <c r="M142" s="24">
        <f>SUMIFS(M143:M162,A143:A162,"P")</f>
        <v>0</v>
      </c>
      <c r="N142" s="25"/>
    </row>
    <row r="143">
      <c r="A143" s="1" t="s">
        <v>333</v>
      </c>
      <c r="B143" s="1">
        <v>34</v>
      </c>
      <c r="C143" s="26" t="s">
        <v>4185</v>
      </c>
      <c r="D143" t="s">
        <v>345</v>
      </c>
      <c r="E143" s="27" t="s">
        <v>4186</v>
      </c>
      <c r="F143" s="28" t="s">
        <v>483</v>
      </c>
      <c r="G143" s="29">
        <v>5609.6999999999998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158.4">
      <c r="A145" s="1" t="s">
        <v>341</v>
      </c>
      <c r="E145" s="32" t="s">
        <v>4477</v>
      </c>
    </row>
    <row r="146" ht="79.2">
      <c r="A146" s="1" t="s">
        <v>342</v>
      </c>
      <c r="E146" s="27" t="s">
        <v>4188</v>
      </c>
    </row>
    <row r="147">
      <c r="A147" s="1" t="s">
        <v>333</v>
      </c>
      <c r="B147" s="1">
        <v>35</v>
      </c>
      <c r="C147" s="26" t="s">
        <v>4478</v>
      </c>
      <c r="D147" t="s">
        <v>345</v>
      </c>
      <c r="E147" s="27" t="s">
        <v>4479</v>
      </c>
      <c r="F147" s="28" t="s">
        <v>483</v>
      </c>
      <c r="G147" s="29">
        <v>560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79.2">
      <c r="A149" s="1" t="s">
        <v>341</v>
      </c>
      <c r="E149" s="32" t="s">
        <v>4480</v>
      </c>
    </row>
    <row r="150" ht="79.2">
      <c r="A150" s="1" t="s">
        <v>342</v>
      </c>
      <c r="E150" s="27" t="s">
        <v>4212</v>
      </c>
    </row>
    <row r="151">
      <c r="A151" s="1" t="s">
        <v>333</v>
      </c>
      <c r="B151" s="1">
        <v>36</v>
      </c>
      <c r="C151" s="26" t="s">
        <v>4189</v>
      </c>
      <c r="D151" t="s">
        <v>345</v>
      </c>
      <c r="E151" s="27" t="s">
        <v>4190</v>
      </c>
      <c r="F151" s="28" t="s">
        <v>478</v>
      </c>
      <c r="G151" s="29">
        <v>19518.099999999999</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ht="145.2">
      <c r="A153" s="1" t="s">
        <v>341</v>
      </c>
      <c r="E153" s="32" t="s">
        <v>4481</v>
      </c>
    </row>
    <row r="154" ht="132">
      <c r="A154" s="1" t="s">
        <v>342</v>
      </c>
      <c r="E154" s="27" t="s">
        <v>4192</v>
      </c>
    </row>
    <row r="155">
      <c r="A155" s="1" t="s">
        <v>333</v>
      </c>
      <c r="B155" s="1">
        <v>37</v>
      </c>
      <c r="C155" s="26" t="s">
        <v>3886</v>
      </c>
      <c r="D155" t="s">
        <v>345</v>
      </c>
      <c r="E155" s="27" t="s">
        <v>3887</v>
      </c>
      <c r="F155" s="28" t="s">
        <v>478</v>
      </c>
      <c r="G155" s="29">
        <v>4623.6999999999998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145.2">
      <c r="A157" s="1" t="s">
        <v>341</v>
      </c>
      <c r="E157" s="32" t="s">
        <v>4482</v>
      </c>
    </row>
    <row r="158" ht="158.4">
      <c r="A158" s="1" t="s">
        <v>342</v>
      </c>
      <c r="E158" s="27" t="s">
        <v>3889</v>
      </c>
    </row>
    <row r="159">
      <c r="A159" s="1" t="s">
        <v>333</v>
      </c>
      <c r="B159" s="1">
        <v>38</v>
      </c>
      <c r="C159" s="26" t="s">
        <v>3890</v>
      </c>
      <c r="D159" t="s">
        <v>345</v>
      </c>
      <c r="E159" s="27" t="s">
        <v>3891</v>
      </c>
      <c r="F159" s="28" t="s">
        <v>478</v>
      </c>
      <c r="G159" s="29">
        <v>5488.1999999999998</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118.8">
      <c r="A161" s="1" t="s">
        <v>341</v>
      </c>
      <c r="E161" s="32" t="s">
        <v>4483</v>
      </c>
    </row>
    <row r="162" ht="158.4">
      <c r="A162" s="1" t="s">
        <v>342</v>
      </c>
      <c r="E162" s="27" t="s">
        <v>3893</v>
      </c>
    </row>
    <row r="163">
      <c r="A163" s="1" t="s">
        <v>330</v>
      </c>
      <c r="C163" s="22" t="s">
        <v>357</v>
      </c>
      <c r="E163" s="23" t="s">
        <v>3894</v>
      </c>
      <c r="L163" s="24">
        <f>SUMIFS(L164:L183,A164:A183,"P")</f>
        <v>0</v>
      </c>
      <c r="M163" s="24">
        <f>SUMIFS(M164:M183,A164:A183,"P")</f>
        <v>0</v>
      </c>
      <c r="N163" s="25"/>
    </row>
    <row r="164">
      <c r="A164" s="1" t="s">
        <v>333</v>
      </c>
      <c r="B164" s="1">
        <v>39</v>
      </c>
      <c r="C164" s="26" t="s">
        <v>4195</v>
      </c>
      <c r="D164" t="s">
        <v>345</v>
      </c>
      <c r="E164" s="27" t="s">
        <v>4196</v>
      </c>
      <c r="F164" s="28" t="s">
        <v>483</v>
      </c>
      <c r="G164" s="29">
        <v>22.100000000000001</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92.4">
      <c r="A166" s="1" t="s">
        <v>341</v>
      </c>
      <c r="E166" s="32" t="s">
        <v>4484</v>
      </c>
    </row>
    <row r="167" ht="264">
      <c r="A167" s="1" t="s">
        <v>342</v>
      </c>
      <c r="E167" s="27" t="s">
        <v>4198</v>
      </c>
    </row>
    <row r="168">
      <c r="A168" s="1" t="s">
        <v>333</v>
      </c>
      <c r="B168" s="1">
        <v>40</v>
      </c>
      <c r="C168" s="26" t="s">
        <v>3895</v>
      </c>
      <c r="D168" t="s">
        <v>345</v>
      </c>
      <c r="E168" s="27" t="s">
        <v>3896</v>
      </c>
      <c r="F168" s="28" t="s">
        <v>483</v>
      </c>
      <c r="G168" s="29">
        <v>3</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4485</v>
      </c>
    </row>
    <row r="171" ht="382.8">
      <c r="A171" s="1" t="s">
        <v>342</v>
      </c>
      <c r="E171" s="27" t="s">
        <v>2376</v>
      </c>
    </row>
    <row r="172">
      <c r="A172" s="1" t="s">
        <v>333</v>
      </c>
      <c r="B172" s="1">
        <v>41</v>
      </c>
      <c r="C172" s="26" t="s">
        <v>3898</v>
      </c>
      <c r="D172" t="s">
        <v>345</v>
      </c>
      <c r="E172" s="27" t="s">
        <v>3899</v>
      </c>
      <c r="F172" s="28" t="s">
        <v>483</v>
      </c>
      <c r="G172" s="29">
        <v>14.199999999999999</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4486</v>
      </c>
    </row>
    <row r="175" ht="382.8">
      <c r="A175" s="1" t="s">
        <v>342</v>
      </c>
      <c r="E175" s="27" t="s">
        <v>3901</v>
      </c>
    </row>
    <row r="176">
      <c r="A176" s="1" t="s">
        <v>333</v>
      </c>
      <c r="B176" s="1">
        <v>42</v>
      </c>
      <c r="C176" s="26" t="s">
        <v>3902</v>
      </c>
      <c r="D176" t="s">
        <v>345</v>
      </c>
      <c r="E176" s="27" t="s">
        <v>3903</v>
      </c>
      <c r="F176" s="28" t="s">
        <v>337</v>
      </c>
      <c r="G176" s="29">
        <v>2.1000000000000001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66">
      <c r="A178" s="1" t="s">
        <v>341</v>
      </c>
      <c r="E178" s="32" t="s">
        <v>4487</v>
      </c>
    </row>
    <row r="179" ht="303.6">
      <c r="A179" s="1" t="s">
        <v>342</v>
      </c>
      <c r="E179" s="27" t="s">
        <v>3905</v>
      </c>
    </row>
    <row r="180">
      <c r="A180" s="1" t="s">
        <v>333</v>
      </c>
      <c r="B180" s="1">
        <v>43</v>
      </c>
      <c r="C180" s="26" t="s">
        <v>3906</v>
      </c>
      <c r="D180" t="s">
        <v>345</v>
      </c>
      <c r="E180" s="27" t="s">
        <v>3907</v>
      </c>
      <c r="F180" s="28" t="s">
        <v>483</v>
      </c>
      <c r="G180" s="29">
        <v>412.62099999999998</v>
      </c>
      <c r="H180" s="28">
        <v>0</v>
      </c>
      <c r="I180" s="30">
        <f>ROUND(G180*H180,P4)</f>
        <v>0</v>
      </c>
      <c r="L180" s="30">
        <v>0</v>
      </c>
      <c r="M180" s="24">
        <f>ROUND(G180*L180,P4)</f>
        <v>0</v>
      </c>
      <c r="N180" s="25" t="s">
        <v>1028</v>
      </c>
      <c r="O180" s="31">
        <f>M180*AA180</f>
        <v>0</v>
      </c>
      <c r="P180" s="1">
        <v>3</v>
      </c>
      <c r="AA180" s="1">
        <f>IF(P180=1,$O$3,IF(P180=2,$O$4,$O$5))</f>
        <v>0</v>
      </c>
    </row>
    <row r="181">
      <c r="A181" s="1" t="s">
        <v>339</v>
      </c>
      <c r="E181" s="27" t="s">
        <v>3907</v>
      </c>
    </row>
    <row r="182" ht="290.4">
      <c r="A182" s="1" t="s">
        <v>341</v>
      </c>
      <c r="E182" s="32" t="s">
        <v>4488</v>
      </c>
    </row>
    <row r="183">
      <c r="A183" s="1" t="s">
        <v>342</v>
      </c>
      <c r="E183" s="27" t="s">
        <v>3769</v>
      </c>
    </row>
    <row r="184">
      <c r="A184" s="1" t="s">
        <v>330</v>
      </c>
      <c r="C184" s="22" t="s">
        <v>2063</v>
      </c>
      <c r="E184" s="23" t="s">
        <v>3909</v>
      </c>
      <c r="L184" s="24">
        <f>SUMIFS(L185:L216,A185:A216,"P")</f>
        <v>0</v>
      </c>
      <c r="M184" s="24">
        <f>SUMIFS(M185:M216,A185:A216,"P")</f>
        <v>0</v>
      </c>
      <c r="N184" s="25"/>
    </row>
    <row r="185">
      <c r="A185" s="1" t="s">
        <v>333</v>
      </c>
      <c r="B185" s="1">
        <v>44</v>
      </c>
      <c r="C185" s="26" t="s">
        <v>3913</v>
      </c>
      <c r="D185" t="s">
        <v>345</v>
      </c>
      <c r="E185" s="27" t="s">
        <v>3914</v>
      </c>
      <c r="F185" s="28" t="s">
        <v>483</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ht="79.2">
      <c r="A187" s="1" t="s">
        <v>341</v>
      </c>
      <c r="E187" s="32" t="s">
        <v>4489</v>
      </c>
    </row>
    <row r="188" ht="382.8">
      <c r="A188" s="1" t="s">
        <v>342</v>
      </c>
      <c r="E188" s="27" t="s">
        <v>2376</v>
      </c>
    </row>
    <row r="189">
      <c r="A189" s="1" t="s">
        <v>333</v>
      </c>
      <c r="B189" s="1">
        <v>45</v>
      </c>
      <c r="C189" s="26" t="s">
        <v>3910</v>
      </c>
      <c r="D189" t="s">
        <v>345</v>
      </c>
      <c r="E189" s="27" t="s">
        <v>3911</v>
      </c>
      <c r="F189" s="28" t="s">
        <v>483</v>
      </c>
      <c r="G189" s="29">
        <v>1648</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ht="224.4">
      <c r="A191" s="1" t="s">
        <v>341</v>
      </c>
      <c r="E191" s="32" t="s">
        <v>4490</v>
      </c>
    </row>
    <row r="192" ht="382.8">
      <c r="A192" s="1" t="s">
        <v>342</v>
      </c>
      <c r="E192" s="27" t="s">
        <v>2376</v>
      </c>
    </row>
    <row r="193">
      <c r="A193" s="1" t="s">
        <v>333</v>
      </c>
      <c r="B193" s="1">
        <v>46</v>
      </c>
      <c r="C193" s="26" t="s">
        <v>4205</v>
      </c>
      <c r="D193" t="s">
        <v>345</v>
      </c>
      <c r="E193" s="27" t="s">
        <v>4206</v>
      </c>
      <c r="F193" s="28" t="s">
        <v>483</v>
      </c>
      <c r="G193" s="29">
        <v>4.0999999999999996</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ht="105.6">
      <c r="A195" s="1" t="s">
        <v>341</v>
      </c>
      <c r="E195" s="32" t="s">
        <v>4491</v>
      </c>
    </row>
    <row r="196" ht="79.2">
      <c r="A196" s="1" t="s">
        <v>342</v>
      </c>
      <c r="E196" s="27" t="s">
        <v>4208</v>
      </c>
    </row>
    <row r="197">
      <c r="A197" s="1" t="s">
        <v>333</v>
      </c>
      <c r="B197" s="1">
        <v>47</v>
      </c>
      <c r="C197" s="26" t="s">
        <v>4492</v>
      </c>
      <c r="D197" t="s">
        <v>345</v>
      </c>
      <c r="E197" s="27" t="s">
        <v>4493</v>
      </c>
      <c r="F197" s="28" t="s">
        <v>483</v>
      </c>
      <c r="G197" s="29">
        <v>1800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ht="52.8">
      <c r="A199" s="1" t="s">
        <v>341</v>
      </c>
      <c r="E199" s="32" t="s">
        <v>4494</v>
      </c>
    </row>
    <row r="200" ht="79.2">
      <c r="A200" s="1" t="s">
        <v>342</v>
      </c>
      <c r="E200" s="27" t="s">
        <v>4212</v>
      </c>
    </row>
    <row r="201">
      <c r="A201" s="1" t="s">
        <v>333</v>
      </c>
      <c r="B201" s="1">
        <v>48</v>
      </c>
      <c r="C201" s="26" t="s">
        <v>4209</v>
      </c>
      <c r="D201" t="s">
        <v>345</v>
      </c>
      <c r="E201" s="27" t="s">
        <v>4210</v>
      </c>
      <c r="F201" s="28" t="s">
        <v>483</v>
      </c>
      <c r="G201" s="29">
        <v>291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ht="145.2">
      <c r="A203" s="1" t="s">
        <v>341</v>
      </c>
      <c r="E203" s="32" t="s">
        <v>4495</v>
      </c>
    </row>
    <row r="204" ht="79.2">
      <c r="A204" s="1" t="s">
        <v>342</v>
      </c>
      <c r="E204" s="27" t="s">
        <v>4212</v>
      </c>
    </row>
    <row r="205">
      <c r="A205" s="1" t="s">
        <v>333</v>
      </c>
      <c r="B205" s="1">
        <v>49</v>
      </c>
      <c r="C205" s="26" t="s">
        <v>4496</v>
      </c>
      <c r="D205" t="s">
        <v>345</v>
      </c>
      <c r="E205" s="27" t="s">
        <v>4497</v>
      </c>
      <c r="F205" s="28" t="s">
        <v>483</v>
      </c>
      <c r="G205" s="29">
        <v>12610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118.8">
      <c r="A207" s="1" t="s">
        <v>341</v>
      </c>
      <c r="E207" s="32" t="s">
        <v>4498</v>
      </c>
    </row>
    <row r="208" ht="79.2">
      <c r="A208" s="1" t="s">
        <v>342</v>
      </c>
      <c r="E208" s="27" t="s">
        <v>4212</v>
      </c>
    </row>
    <row r="209">
      <c r="A209" s="1" t="s">
        <v>333</v>
      </c>
      <c r="B209" s="1">
        <v>50</v>
      </c>
      <c r="C209" s="26" t="s">
        <v>3916</v>
      </c>
      <c r="D209" t="s">
        <v>345</v>
      </c>
      <c r="E209" s="27" t="s">
        <v>3917</v>
      </c>
      <c r="F209" s="28" t="s">
        <v>483</v>
      </c>
      <c r="G209" s="29">
        <v>14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ht="132">
      <c r="A211" s="1" t="s">
        <v>341</v>
      </c>
      <c r="E211" s="32" t="s">
        <v>4499</v>
      </c>
    </row>
    <row r="212" ht="118.8">
      <c r="A212" s="1" t="s">
        <v>342</v>
      </c>
      <c r="E212" s="27" t="s">
        <v>3919</v>
      </c>
    </row>
    <row r="213">
      <c r="A213" s="1" t="s">
        <v>333</v>
      </c>
      <c r="B213" s="1">
        <v>51</v>
      </c>
      <c r="C213" s="26" t="s">
        <v>4500</v>
      </c>
      <c r="D213" t="s">
        <v>345</v>
      </c>
      <c r="E213" s="27" t="s">
        <v>4501</v>
      </c>
      <c r="F213" s="28" t="s">
        <v>478</v>
      </c>
      <c r="G213" s="29">
        <v>1600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ht="66">
      <c r="A215" s="1" t="s">
        <v>341</v>
      </c>
      <c r="E215" s="32" t="s">
        <v>4502</v>
      </c>
    </row>
    <row r="216" ht="145.2">
      <c r="A216" s="1" t="s">
        <v>342</v>
      </c>
      <c r="E216" s="27" t="s">
        <v>4503</v>
      </c>
    </row>
    <row r="217">
      <c r="A217" s="1" t="s">
        <v>330</v>
      </c>
      <c r="C217" s="22" t="s">
        <v>493</v>
      </c>
      <c r="E217" s="23" t="s">
        <v>3920</v>
      </c>
      <c r="L217" s="24">
        <f>SUMIFS(L218:L229,A218:A229,"P")</f>
        <v>0</v>
      </c>
      <c r="M217" s="24">
        <f>SUMIFS(M218:M229,A218:A229,"P")</f>
        <v>0</v>
      </c>
      <c r="N217" s="25"/>
    </row>
    <row r="218" ht="26.4">
      <c r="A218" s="1" t="s">
        <v>333</v>
      </c>
      <c r="B218" s="1">
        <v>52</v>
      </c>
      <c r="C218" s="26" t="s">
        <v>3921</v>
      </c>
      <c r="D218" t="s">
        <v>345</v>
      </c>
      <c r="E218" s="27" t="s">
        <v>3922</v>
      </c>
      <c r="F218" s="28" t="s">
        <v>483</v>
      </c>
      <c r="G218" s="29">
        <v>36297.199999999997</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ht="132">
      <c r="A220" s="1" t="s">
        <v>341</v>
      </c>
      <c r="E220" s="32" t="s">
        <v>4504</v>
      </c>
    </row>
    <row r="221" ht="250.8">
      <c r="A221" s="1" t="s">
        <v>342</v>
      </c>
      <c r="E221" s="27" t="s">
        <v>3924</v>
      </c>
    </row>
    <row r="222" ht="26.4">
      <c r="A222" s="1" t="s">
        <v>333</v>
      </c>
      <c r="B222" s="1">
        <v>53</v>
      </c>
      <c r="C222" s="26" t="s">
        <v>3925</v>
      </c>
      <c r="D222" t="s">
        <v>345</v>
      </c>
      <c r="E222" s="27" t="s">
        <v>3926</v>
      </c>
      <c r="F222" s="28" t="s">
        <v>483</v>
      </c>
      <c r="G222" s="29">
        <v>3527.5999999999999</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ht="79.2">
      <c r="A224" s="1" t="s">
        <v>341</v>
      </c>
      <c r="E224" s="32" t="s">
        <v>4505</v>
      </c>
    </row>
    <row r="225" ht="264">
      <c r="A225" s="1" t="s">
        <v>342</v>
      </c>
      <c r="E225" s="27" t="s">
        <v>3928</v>
      </c>
    </row>
    <row r="226" ht="26.4">
      <c r="A226" s="1" t="s">
        <v>333</v>
      </c>
      <c r="B226" s="1">
        <v>54</v>
      </c>
      <c r="C226" s="26" t="s">
        <v>3929</v>
      </c>
      <c r="D226" t="s">
        <v>345</v>
      </c>
      <c r="E226" s="27" t="s">
        <v>3930</v>
      </c>
      <c r="F226" s="28" t="s">
        <v>483</v>
      </c>
      <c r="G226" s="29">
        <v>21100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118.8">
      <c r="A228" s="1" t="s">
        <v>341</v>
      </c>
      <c r="E228" s="32" t="s">
        <v>4506</v>
      </c>
    </row>
    <row r="229" ht="277.2">
      <c r="A229" s="1" t="s">
        <v>342</v>
      </c>
      <c r="E229" s="27" t="s">
        <v>3932</v>
      </c>
    </row>
    <row r="230">
      <c r="A230" s="1" t="s">
        <v>330</v>
      </c>
      <c r="C230" s="22" t="s">
        <v>3933</v>
      </c>
      <c r="E230" s="23" t="s">
        <v>3934</v>
      </c>
      <c r="L230" s="24">
        <f>SUMIFS(L231:L274,A231:A274,"P")</f>
        <v>0</v>
      </c>
      <c r="M230" s="24">
        <f>SUMIFS(M231:M274,A231:A274,"P")</f>
        <v>0</v>
      </c>
      <c r="N230" s="25"/>
    </row>
    <row r="231">
      <c r="A231" s="1" t="s">
        <v>333</v>
      </c>
      <c r="B231" s="1">
        <v>55</v>
      </c>
      <c r="C231" s="26" t="s">
        <v>3935</v>
      </c>
      <c r="D231" t="s">
        <v>345</v>
      </c>
      <c r="E231" s="27" t="s">
        <v>3936</v>
      </c>
      <c r="F231" s="28" t="s">
        <v>483</v>
      </c>
      <c r="G231" s="29">
        <v>38198.199999999997</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66">
      <c r="A233" s="1" t="s">
        <v>341</v>
      </c>
      <c r="E233" s="32" t="s">
        <v>4507</v>
      </c>
    </row>
    <row r="234" ht="92.4">
      <c r="A234" s="1" t="s">
        <v>342</v>
      </c>
      <c r="E234" s="27" t="s">
        <v>3938</v>
      </c>
    </row>
    <row r="235">
      <c r="A235" s="1" t="s">
        <v>333</v>
      </c>
      <c r="B235" s="1">
        <v>56</v>
      </c>
      <c r="C235" s="26" t="s">
        <v>3939</v>
      </c>
      <c r="D235" t="s">
        <v>345</v>
      </c>
      <c r="E235" s="27" t="s">
        <v>3940</v>
      </c>
      <c r="F235" s="28" t="s">
        <v>483</v>
      </c>
      <c r="G235" s="29">
        <v>1250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92.4">
      <c r="A237" s="1" t="s">
        <v>341</v>
      </c>
      <c r="E237" s="32" t="s">
        <v>4508</v>
      </c>
    </row>
    <row r="238" ht="92.4">
      <c r="A238" s="1" t="s">
        <v>342</v>
      </c>
      <c r="E238" s="27" t="s">
        <v>3938</v>
      </c>
    </row>
    <row r="239">
      <c r="A239" s="1" t="s">
        <v>333</v>
      </c>
      <c r="B239" s="1">
        <v>57</v>
      </c>
      <c r="C239" s="26" t="s">
        <v>4509</v>
      </c>
      <c r="D239" t="s">
        <v>345</v>
      </c>
      <c r="E239" s="27" t="s">
        <v>4510</v>
      </c>
      <c r="F239" s="28" t="s">
        <v>483</v>
      </c>
      <c r="G239" s="29">
        <v>125.5</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52.8">
      <c r="A241" s="1" t="s">
        <v>341</v>
      </c>
      <c r="E241" s="32" t="s">
        <v>4511</v>
      </c>
    </row>
    <row r="242" ht="316.8">
      <c r="A242" s="1" t="s">
        <v>342</v>
      </c>
      <c r="E242" s="27" t="s">
        <v>4512</v>
      </c>
    </row>
    <row r="243" ht="26.4">
      <c r="A243" s="1" t="s">
        <v>333</v>
      </c>
      <c r="B243" s="1">
        <v>58</v>
      </c>
      <c r="C243" s="26" t="s">
        <v>4241</v>
      </c>
      <c r="D243" t="s">
        <v>345</v>
      </c>
      <c r="E243" s="27" t="s">
        <v>4242</v>
      </c>
      <c r="F243" s="28" t="s">
        <v>361</v>
      </c>
      <c r="G243" s="29">
        <v>2.3999999999999999</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79.2">
      <c r="A245" s="1" t="s">
        <v>341</v>
      </c>
      <c r="E245" s="32" t="s">
        <v>4513</v>
      </c>
    </row>
    <row r="246" ht="316.8">
      <c r="A246" s="1" t="s">
        <v>342</v>
      </c>
      <c r="E246" s="27" t="s">
        <v>4244</v>
      </c>
    </row>
    <row r="247" ht="26.4">
      <c r="A247" s="1" t="s">
        <v>333</v>
      </c>
      <c r="B247" s="1">
        <v>59</v>
      </c>
      <c r="C247" s="26" t="s">
        <v>4225</v>
      </c>
      <c r="D247" t="s">
        <v>345</v>
      </c>
      <c r="E247" s="27" t="s">
        <v>4226</v>
      </c>
      <c r="F247" s="28" t="s">
        <v>361</v>
      </c>
      <c r="G247" s="29">
        <v>10771.5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79.2">
      <c r="A249" s="1" t="s">
        <v>341</v>
      </c>
      <c r="E249" s="32" t="s">
        <v>4514</v>
      </c>
    </row>
    <row r="250" ht="356.4">
      <c r="A250" s="1" t="s">
        <v>342</v>
      </c>
      <c r="E250" s="27" t="s">
        <v>4228</v>
      </c>
    </row>
    <row r="251" ht="26.4">
      <c r="A251" s="1" t="s">
        <v>333</v>
      </c>
      <c r="B251" s="1">
        <v>60</v>
      </c>
      <c r="C251" s="26" t="s">
        <v>3942</v>
      </c>
      <c r="D251" t="s">
        <v>345</v>
      </c>
      <c r="E251" s="27" t="s">
        <v>3943</v>
      </c>
      <c r="F251" s="28" t="s">
        <v>361</v>
      </c>
      <c r="G251" s="29">
        <v>5161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79.2">
      <c r="A253" s="1" t="s">
        <v>341</v>
      </c>
      <c r="E253" s="32" t="s">
        <v>4515</v>
      </c>
    </row>
    <row r="254" ht="356.4">
      <c r="A254" s="1" t="s">
        <v>342</v>
      </c>
      <c r="E254" s="27" t="s">
        <v>3945</v>
      </c>
    </row>
    <row r="255">
      <c r="A255" s="1" t="s">
        <v>333</v>
      </c>
      <c r="B255" s="1">
        <v>61</v>
      </c>
      <c r="C255" s="26" t="s">
        <v>4516</v>
      </c>
      <c r="D255" t="s">
        <v>345</v>
      </c>
      <c r="E255" s="27" t="s">
        <v>4517</v>
      </c>
      <c r="F255" s="28" t="s">
        <v>361</v>
      </c>
      <c r="G255" s="29">
        <v>360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4518</v>
      </c>
    </row>
    <row r="258" ht="132">
      <c r="A258" s="1" t="s">
        <v>342</v>
      </c>
      <c r="E258" s="27" t="s">
        <v>4519</v>
      </c>
    </row>
    <row r="259" ht="26.4">
      <c r="A259" s="1" t="s">
        <v>333</v>
      </c>
      <c r="B259" s="1">
        <v>62</v>
      </c>
      <c r="C259" s="26" t="s">
        <v>3979</v>
      </c>
      <c r="D259" t="s">
        <v>345</v>
      </c>
      <c r="E259" s="27" t="s">
        <v>3980</v>
      </c>
      <c r="F259" s="28" t="s">
        <v>361</v>
      </c>
      <c r="G259" s="29">
        <v>720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4520</v>
      </c>
    </row>
    <row r="262" ht="118.8">
      <c r="A262" s="1" t="s">
        <v>342</v>
      </c>
      <c r="E262" s="27" t="s">
        <v>3982</v>
      </c>
    </row>
    <row r="263">
      <c r="A263" s="1" t="s">
        <v>333</v>
      </c>
      <c r="B263" s="1">
        <v>63</v>
      </c>
      <c r="C263" s="26" t="s">
        <v>3966</v>
      </c>
      <c r="D263" t="s">
        <v>345</v>
      </c>
      <c r="E263" s="27" t="s">
        <v>3967</v>
      </c>
      <c r="F263" s="28" t="s">
        <v>355</v>
      </c>
      <c r="G263" s="29">
        <v>98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79.2">
      <c r="A265" s="1" t="s">
        <v>341</v>
      </c>
      <c r="E265" s="32" t="s">
        <v>4521</v>
      </c>
    </row>
    <row r="266" ht="264">
      <c r="A266" s="1" t="s">
        <v>342</v>
      </c>
      <c r="E266" s="27" t="s">
        <v>3969</v>
      </c>
    </row>
    <row r="267">
      <c r="A267" s="1" t="s">
        <v>333</v>
      </c>
      <c r="B267" s="1">
        <v>64</v>
      </c>
      <c r="C267" s="26" t="s">
        <v>4012</v>
      </c>
      <c r="D267" t="s">
        <v>345</v>
      </c>
      <c r="E267" s="27" t="s">
        <v>4013</v>
      </c>
      <c r="F267" s="28" t="s">
        <v>361</v>
      </c>
      <c r="G267" s="29">
        <v>1706.7</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118.8">
      <c r="A269" s="1" t="s">
        <v>341</v>
      </c>
      <c r="E269" s="32" t="s">
        <v>4522</v>
      </c>
    </row>
    <row r="270" ht="198">
      <c r="A270" s="1" t="s">
        <v>342</v>
      </c>
      <c r="E270" s="27" t="s">
        <v>4015</v>
      </c>
    </row>
    <row r="271">
      <c r="A271" s="1" t="s">
        <v>333</v>
      </c>
      <c r="B271" s="1">
        <v>65</v>
      </c>
      <c r="C271" s="26" t="s">
        <v>3973</v>
      </c>
      <c r="D271" t="s">
        <v>345</v>
      </c>
      <c r="E271" s="27" t="s">
        <v>3974</v>
      </c>
      <c r="F271" s="28" t="s">
        <v>355</v>
      </c>
      <c r="G271" s="29">
        <v>98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66">
      <c r="A273" s="1" t="s">
        <v>341</v>
      </c>
      <c r="E273" s="32" t="s">
        <v>4523</v>
      </c>
    </row>
    <row r="274" ht="105.6">
      <c r="A274" s="1" t="s">
        <v>342</v>
      </c>
      <c r="E274" s="27" t="s">
        <v>3976</v>
      </c>
    </row>
    <row r="275">
      <c r="A275" s="1" t="s">
        <v>330</v>
      </c>
      <c r="C275" s="22" t="s">
        <v>3977</v>
      </c>
      <c r="E275" s="23" t="s">
        <v>3978</v>
      </c>
      <c r="L275" s="24">
        <f>SUMIFS(L276:L295,A276:A295,"P")</f>
        <v>0</v>
      </c>
      <c r="M275" s="24">
        <f>SUMIFS(M276:M295,A276:A295,"P")</f>
        <v>0</v>
      </c>
      <c r="N275" s="25"/>
    </row>
    <row r="276" ht="26.4">
      <c r="A276" s="1" t="s">
        <v>333</v>
      </c>
      <c r="B276" s="1">
        <v>66</v>
      </c>
      <c r="C276" s="26" t="s">
        <v>3983</v>
      </c>
      <c r="D276" t="s">
        <v>345</v>
      </c>
      <c r="E276" s="27" t="s">
        <v>3984</v>
      </c>
      <c r="F276" s="28" t="s">
        <v>361</v>
      </c>
      <c r="G276" s="29">
        <v>17241.700000000001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145.2">
      <c r="A278" s="1" t="s">
        <v>341</v>
      </c>
      <c r="E278" s="32" t="s">
        <v>4524</v>
      </c>
    </row>
    <row r="279" ht="264">
      <c r="A279" s="1" t="s">
        <v>342</v>
      </c>
      <c r="E279" s="27" t="s">
        <v>3986</v>
      </c>
    </row>
    <row r="280" ht="26.4">
      <c r="A280" s="1" t="s">
        <v>333</v>
      </c>
      <c r="B280" s="1">
        <v>67</v>
      </c>
      <c r="C280" s="26" t="s">
        <v>3987</v>
      </c>
      <c r="D280" t="s">
        <v>345</v>
      </c>
      <c r="E280" s="27" t="s">
        <v>3988</v>
      </c>
      <c r="F280" s="28" t="s">
        <v>355</v>
      </c>
      <c r="G280" s="29">
        <v>50</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132">
      <c r="A282" s="1" t="s">
        <v>341</v>
      </c>
      <c r="E282" s="32" t="s">
        <v>4525</v>
      </c>
    </row>
    <row r="283" ht="184.8">
      <c r="A283" s="1" t="s">
        <v>342</v>
      </c>
      <c r="E283" s="27" t="s">
        <v>3990</v>
      </c>
    </row>
    <row r="284">
      <c r="A284" s="1" t="s">
        <v>333</v>
      </c>
      <c r="B284" s="1">
        <v>68</v>
      </c>
      <c r="C284" s="26" t="s">
        <v>4002</v>
      </c>
      <c r="D284" t="s">
        <v>345</v>
      </c>
      <c r="E284" s="27" t="s">
        <v>4003</v>
      </c>
      <c r="F284" s="28" t="s">
        <v>355</v>
      </c>
      <c r="G284" s="29">
        <v>214</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4526</v>
      </c>
    </row>
    <row r="287" ht="264">
      <c r="A287" s="1" t="s">
        <v>342</v>
      </c>
      <c r="E287" s="27" t="s">
        <v>3969</v>
      </c>
    </row>
    <row r="288">
      <c r="A288" s="1" t="s">
        <v>333</v>
      </c>
      <c r="B288" s="1">
        <v>69</v>
      </c>
      <c r="C288" s="26" t="s">
        <v>4008</v>
      </c>
      <c r="D288" t="s">
        <v>345</v>
      </c>
      <c r="E288" s="27" t="s">
        <v>4009</v>
      </c>
      <c r="F288" s="28" t="s">
        <v>361</v>
      </c>
      <c r="G288" s="29">
        <v>15935</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4527</v>
      </c>
    </row>
    <row r="291" ht="171.6">
      <c r="A291" s="1" t="s">
        <v>342</v>
      </c>
      <c r="E291" s="27" t="s">
        <v>4011</v>
      </c>
    </row>
    <row r="292">
      <c r="A292" s="1" t="s">
        <v>333</v>
      </c>
      <c r="B292" s="1">
        <v>70</v>
      </c>
      <c r="C292" s="26" t="s">
        <v>4016</v>
      </c>
      <c r="D292" t="s">
        <v>345</v>
      </c>
      <c r="E292" s="27" t="s">
        <v>4017</v>
      </c>
      <c r="F292" s="28" t="s">
        <v>361</v>
      </c>
      <c r="G292" s="29">
        <v>15935</v>
      </c>
      <c r="H292" s="28">
        <v>0</v>
      </c>
      <c r="I292" s="30">
        <f>ROUND(G292*H292,P4)</f>
        <v>0</v>
      </c>
      <c r="L292" s="30">
        <v>0</v>
      </c>
      <c r="M292" s="24">
        <f>ROUND(G292*L292,P4)</f>
        <v>0</v>
      </c>
      <c r="N292" s="25" t="s">
        <v>349</v>
      </c>
      <c r="O292" s="31">
        <f>M292*AA292</f>
        <v>0</v>
      </c>
      <c r="P292" s="1">
        <v>3</v>
      </c>
      <c r="AA292" s="1">
        <f>IF(P292=1,$O$3,IF(P292=2,$O$4,$O$5))</f>
        <v>0</v>
      </c>
    </row>
    <row r="293">
      <c r="A293" s="1" t="s">
        <v>339</v>
      </c>
      <c r="E293" s="27" t="s">
        <v>4017</v>
      </c>
    </row>
    <row r="294" ht="66">
      <c r="A294" s="1" t="s">
        <v>341</v>
      </c>
      <c r="E294" s="32" t="s">
        <v>4528</v>
      </c>
    </row>
    <row r="295">
      <c r="A295" s="1" t="s">
        <v>342</v>
      </c>
      <c r="E295" s="27" t="s">
        <v>3769</v>
      </c>
    </row>
    <row r="296">
      <c r="A296" s="1" t="s">
        <v>330</v>
      </c>
      <c r="C296" s="22" t="s">
        <v>4025</v>
      </c>
      <c r="E296" s="23" t="s">
        <v>4026</v>
      </c>
      <c r="L296" s="24">
        <f>SUMIFS(L297:L300,A297:A300,"P")</f>
        <v>0</v>
      </c>
      <c r="M296" s="24">
        <f>SUMIFS(M297:M300,A297:A300,"P")</f>
        <v>0</v>
      </c>
      <c r="N296" s="25"/>
    </row>
    <row r="297" ht="26.4">
      <c r="A297" s="1" t="s">
        <v>333</v>
      </c>
      <c r="B297" s="1">
        <v>71</v>
      </c>
      <c r="C297" s="26" t="s">
        <v>4027</v>
      </c>
      <c r="D297" t="s">
        <v>345</v>
      </c>
      <c r="E297" s="27" t="s">
        <v>4028</v>
      </c>
      <c r="F297" s="28" t="s">
        <v>478</v>
      </c>
      <c r="G297" s="29">
        <v>2818</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ht="184.8">
      <c r="A299" s="1" t="s">
        <v>341</v>
      </c>
      <c r="E299" s="32" t="s">
        <v>4529</v>
      </c>
    </row>
    <row r="300" ht="211.2">
      <c r="A300" s="1" t="s">
        <v>342</v>
      </c>
      <c r="E300" s="27" t="s">
        <v>4030</v>
      </c>
    </row>
    <row r="301">
      <c r="A301" s="1" t="s">
        <v>330</v>
      </c>
      <c r="C301" s="22" t="s">
        <v>4031</v>
      </c>
      <c r="E301" s="23" t="s">
        <v>4032</v>
      </c>
      <c r="L301" s="24">
        <f>SUMIFS(L302:L305,A302:A305,"P")</f>
        <v>0</v>
      </c>
      <c r="M301" s="24">
        <f>SUMIFS(M302:M305,A302:A305,"P")</f>
        <v>0</v>
      </c>
      <c r="N301" s="25"/>
    </row>
    <row r="302">
      <c r="A302" s="1" t="s">
        <v>333</v>
      </c>
      <c r="B302" s="1">
        <v>72</v>
      </c>
      <c r="C302" s="26" t="s">
        <v>4033</v>
      </c>
      <c r="D302" t="s">
        <v>345</v>
      </c>
      <c r="E302" s="27" t="s">
        <v>4034</v>
      </c>
      <c r="F302" s="28" t="s">
        <v>361</v>
      </c>
      <c r="G302" s="29">
        <v>15935</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52.8">
      <c r="A304" s="1" t="s">
        <v>341</v>
      </c>
      <c r="E304" s="32" t="s">
        <v>4530</v>
      </c>
    </row>
    <row r="305" ht="92.4">
      <c r="A305" s="1" t="s">
        <v>342</v>
      </c>
      <c r="E305" s="27" t="s">
        <v>4036</v>
      </c>
    </row>
    <row r="306">
      <c r="A306" s="1" t="s">
        <v>330</v>
      </c>
      <c r="C306" s="22" t="s">
        <v>529</v>
      </c>
      <c r="E306" s="23" t="s">
        <v>4037</v>
      </c>
      <c r="L306" s="24">
        <f>SUMIFS(L307:L350,A307:A350,"P")</f>
        <v>0</v>
      </c>
      <c r="M306" s="24">
        <f>SUMIFS(M307:M350,A307:A350,"P")</f>
        <v>0</v>
      </c>
      <c r="N306" s="25"/>
    </row>
    <row r="307">
      <c r="A307" s="1" t="s">
        <v>333</v>
      </c>
      <c r="B307" s="1">
        <v>73</v>
      </c>
      <c r="C307" s="26" t="s">
        <v>4323</v>
      </c>
      <c r="D307" t="s">
        <v>345</v>
      </c>
      <c r="E307" s="27" t="s">
        <v>4324</v>
      </c>
      <c r="F307" s="28" t="s">
        <v>361</v>
      </c>
      <c r="G307" s="29">
        <v>47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66">
      <c r="A309" s="1" t="s">
        <v>341</v>
      </c>
      <c r="E309" s="32" t="s">
        <v>4531</v>
      </c>
    </row>
    <row r="310" ht="264">
      <c r="A310" s="1" t="s">
        <v>342</v>
      </c>
      <c r="E310" s="27" t="s">
        <v>4041</v>
      </c>
    </row>
    <row r="311">
      <c r="A311" s="1" t="s">
        <v>333</v>
      </c>
      <c r="B311" s="1">
        <v>74</v>
      </c>
      <c r="C311" s="26" t="s">
        <v>4038</v>
      </c>
      <c r="D311" t="s">
        <v>345</v>
      </c>
      <c r="E311" s="27" t="s">
        <v>4039</v>
      </c>
      <c r="F311" s="28" t="s">
        <v>361</v>
      </c>
      <c r="G311" s="29">
        <v>128</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66">
      <c r="A313" s="1" t="s">
        <v>341</v>
      </c>
      <c r="E313" s="32" t="s">
        <v>4532</v>
      </c>
    </row>
    <row r="314" ht="264">
      <c r="A314" s="1" t="s">
        <v>342</v>
      </c>
      <c r="E314" s="27" t="s">
        <v>4041</v>
      </c>
    </row>
    <row r="315">
      <c r="A315" s="1" t="s">
        <v>333</v>
      </c>
      <c r="B315" s="1">
        <v>75</v>
      </c>
      <c r="C315" s="26" t="s">
        <v>4326</v>
      </c>
      <c r="D315" t="s">
        <v>345</v>
      </c>
      <c r="E315" s="27" t="s">
        <v>4327</v>
      </c>
      <c r="F315" s="28" t="s">
        <v>361</v>
      </c>
      <c r="G315" s="29">
        <v>3413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66">
      <c r="A317" s="1" t="s">
        <v>341</v>
      </c>
      <c r="E317" s="32" t="s">
        <v>4533</v>
      </c>
    </row>
    <row r="318" ht="264">
      <c r="A318" s="1" t="s">
        <v>342</v>
      </c>
      <c r="E318" s="27" t="s">
        <v>4329</v>
      </c>
    </row>
    <row r="319">
      <c r="A319" s="1" t="s">
        <v>333</v>
      </c>
      <c r="B319" s="1">
        <v>76</v>
      </c>
      <c r="C319" s="26" t="s">
        <v>4330</v>
      </c>
      <c r="D319" t="s">
        <v>345</v>
      </c>
      <c r="E319" s="27" t="s">
        <v>4331</v>
      </c>
      <c r="F319" s="28" t="s">
        <v>361</v>
      </c>
      <c r="G319" s="29">
        <v>155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05.6">
      <c r="A321" s="1" t="s">
        <v>341</v>
      </c>
      <c r="E321" s="32" t="s">
        <v>4534</v>
      </c>
    </row>
    <row r="322" ht="264">
      <c r="A322" s="1" t="s">
        <v>342</v>
      </c>
      <c r="E322" s="27" t="s">
        <v>4045</v>
      </c>
    </row>
    <row r="323">
      <c r="A323" s="1" t="s">
        <v>333</v>
      </c>
      <c r="B323" s="1">
        <v>77</v>
      </c>
      <c r="C323" s="26" t="s">
        <v>4042</v>
      </c>
      <c r="D323" t="s">
        <v>345</v>
      </c>
      <c r="E323" s="27" t="s">
        <v>4043</v>
      </c>
      <c r="F323" s="28" t="s">
        <v>361</v>
      </c>
      <c r="G323" s="29">
        <v>565</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105.6">
      <c r="A325" s="1" t="s">
        <v>341</v>
      </c>
      <c r="E325" s="32" t="s">
        <v>4535</v>
      </c>
    </row>
    <row r="326" ht="264">
      <c r="A326" s="1" t="s">
        <v>342</v>
      </c>
      <c r="E326" s="27" t="s">
        <v>4045</v>
      </c>
    </row>
    <row r="327">
      <c r="A327" s="1" t="s">
        <v>333</v>
      </c>
      <c r="B327" s="1">
        <v>78</v>
      </c>
      <c r="C327" s="26" t="s">
        <v>4334</v>
      </c>
      <c r="D327" t="s">
        <v>345</v>
      </c>
      <c r="E327" s="27" t="s">
        <v>4335</v>
      </c>
      <c r="F327" s="28" t="s">
        <v>355</v>
      </c>
      <c r="G327" s="29">
        <v>10</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4536</v>
      </c>
    </row>
    <row r="330" ht="409.5">
      <c r="A330" s="1" t="s">
        <v>342</v>
      </c>
      <c r="E330" s="27" t="s">
        <v>4337</v>
      </c>
    </row>
    <row r="331">
      <c r="A331" s="1" t="s">
        <v>333</v>
      </c>
      <c r="B331" s="1">
        <v>79</v>
      </c>
      <c r="C331" s="26" t="s">
        <v>4338</v>
      </c>
      <c r="D331" t="s">
        <v>345</v>
      </c>
      <c r="E331" s="27" t="s">
        <v>4339</v>
      </c>
      <c r="F331" s="28" t="s">
        <v>355</v>
      </c>
      <c r="G331" s="29">
        <v>93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4537</v>
      </c>
    </row>
    <row r="334" ht="118.8">
      <c r="A334" s="1" t="s">
        <v>342</v>
      </c>
      <c r="E334" s="27" t="s">
        <v>4341</v>
      </c>
    </row>
    <row r="335">
      <c r="A335" s="1" t="s">
        <v>333</v>
      </c>
      <c r="B335" s="1">
        <v>80</v>
      </c>
      <c r="C335" s="26" t="s">
        <v>4046</v>
      </c>
      <c r="D335" t="s">
        <v>345</v>
      </c>
      <c r="E335" s="27" t="s">
        <v>4047</v>
      </c>
      <c r="F335" s="28" t="s">
        <v>1488</v>
      </c>
      <c r="G335" s="29">
        <v>60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4538</v>
      </c>
    </row>
    <row r="338" ht="409.5">
      <c r="A338" s="1" t="s">
        <v>342</v>
      </c>
      <c r="E338" s="27" t="s">
        <v>4049</v>
      </c>
    </row>
    <row r="339">
      <c r="A339" s="1" t="s">
        <v>333</v>
      </c>
      <c r="B339" s="1">
        <v>81</v>
      </c>
      <c r="C339" s="26" t="s">
        <v>4050</v>
      </c>
      <c r="D339" t="s">
        <v>345</v>
      </c>
      <c r="E339" s="27" t="s">
        <v>4051</v>
      </c>
      <c r="F339" s="28" t="s">
        <v>483</v>
      </c>
      <c r="G339" s="29">
        <v>94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118.8">
      <c r="A341" s="1" t="s">
        <v>341</v>
      </c>
      <c r="E341" s="32" t="s">
        <v>4539</v>
      </c>
    </row>
    <row r="342" ht="409.2">
      <c r="A342" s="1" t="s">
        <v>342</v>
      </c>
      <c r="E342" s="27" t="s">
        <v>3458</v>
      </c>
    </row>
    <row r="343">
      <c r="A343" s="1" t="s">
        <v>333</v>
      </c>
      <c r="B343" s="1">
        <v>82</v>
      </c>
      <c r="C343" s="26" t="s">
        <v>4540</v>
      </c>
      <c r="D343" t="s">
        <v>345</v>
      </c>
      <c r="E343" s="27" t="s">
        <v>4541</v>
      </c>
      <c r="F343" s="28" t="s">
        <v>361</v>
      </c>
      <c r="G343" s="29">
        <v>954</v>
      </c>
      <c r="H343" s="28">
        <v>0</v>
      </c>
      <c r="I343" s="30">
        <f>ROUND(G343*H343,P4)</f>
        <v>0</v>
      </c>
      <c r="L343" s="30">
        <v>0</v>
      </c>
      <c r="M343" s="24">
        <f>ROUND(G343*L343,P4)</f>
        <v>0</v>
      </c>
      <c r="N343" s="25" t="s">
        <v>1028</v>
      </c>
      <c r="O343" s="31">
        <f>M343*AA343</f>
        <v>0</v>
      </c>
      <c r="P343" s="1">
        <v>3</v>
      </c>
      <c r="AA343" s="1">
        <f>IF(P343=1,$O$3,IF(P343=2,$O$4,$O$5))</f>
        <v>0</v>
      </c>
    </row>
    <row r="344">
      <c r="A344" s="1" t="s">
        <v>339</v>
      </c>
      <c r="E344" s="27" t="s">
        <v>4541</v>
      </c>
    </row>
    <row r="345" ht="66">
      <c r="A345" s="1" t="s">
        <v>341</v>
      </c>
      <c r="E345" s="32" t="s">
        <v>4542</v>
      </c>
    </row>
    <row r="346">
      <c r="A346" s="1" t="s">
        <v>342</v>
      </c>
      <c r="E346" s="27" t="s">
        <v>3769</v>
      </c>
    </row>
    <row r="347">
      <c r="A347" s="1" t="s">
        <v>333</v>
      </c>
      <c r="B347" s="1">
        <v>83</v>
      </c>
      <c r="C347" s="26" t="s">
        <v>4342</v>
      </c>
      <c r="D347" t="s">
        <v>345</v>
      </c>
      <c r="E347" s="27" t="s">
        <v>4343</v>
      </c>
      <c r="F347" s="28" t="s">
        <v>478</v>
      </c>
      <c r="G347" s="29">
        <v>85.5</v>
      </c>
      <c r="H347" s="28">
        <v>0</v>
      </c>
      <c r="I347" s="30">
        <f>ROUND(G347*H347,P4)</f>
        <v>0</v>
      </c>
      <c r="L347" s="30">
        <v>0</v>
      </c>
      <c r="M347" s="24">
        <f>ROUND(G347*L347,P4)</f>
        <v>0</v>
      </c>
      <c r="N347" s="25" t="s">
        <v>1028</v>
      </c>
      <c r="O347" s="31">
        <f>M347*AA347</f>
        <v>0</v>
      </c>
      <c r="P347" s="1">
        <v>3</v>
      </c>
      <c r="AA347" s="1">
        <f>IF(P347=1,$O$3,IF(P347=2,$O$4,$O$5))</f>
        <v>0</v>
      </c>
    </row>
    <row r="348">
      <c r="A348" s="1" t="s">
        <v>339</v>
      </c>
      <c r="E348" s="27" t="s">
        <v>4343</v>
      </c>
    </row>
    <row r="349" ht="92.4">
      <c r="A349" s="1" t="s">
        <v>341</v>
      </c>
      <c r="E349" s="32" t="s">
        <v>4543</v>
      </c>
    </row>
    <row r="350">
      <c r="A350" s="1" t="s">
        <v>342</v>
      </c>
      <c r="E350" s="27" t="s">
        <v>3769</v>
      </c>
    </row>
    <row r="351">
      <c r="A351" s="1" t="s">
        <v>330</v>
      </c>
      <c r="C351" s="22" t="s">
        <v>3742</v>
      </c>
      <c r="E351" s="23" t="s">
        <v>3743</v>
      </c>
      <c r="L351" s="24">
        <f>SUMIFS(L352:L407,A352:A407,"P")</f>
        <v>0</v>
      </c>
      <c r="M351" s="24">
        <f>SUMIFS(M352:M407,A352:A407,"P")</f>
        <v>0</v>
      </c>
      <c r="N351" s="25"/>
    </row>
    <row r="352">
      <c r="A352" s="1" t="s">
        <v>333</v>
      </c>
      <c r="B352" s="1">
        <v>84</v>
      </c>
      <c r="C352" s="26" t="s">
        <v>4544</v>
      </c>
      <c r="D352" t="s">
        <v>345</v>
      </c>
      <c r="E352" s="27" t="s">
        <v>4545</v>
      </c>
      <c r="F352" s="28" t="s">
        <v>347</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52.8">
      <c r="A354" s="1" t="s">
        <v>341</v>
      </c>
      <c r="E354" s="32" t="s">
        <v>4546</v>
      </c>
    </row>
    <row r="355" ht="52.8">
      <c r="A355" s="1" t="s">
        <v>342</v>
      </c>
      <c r="E355" s="27" t="s">
        <v>4547</v>
      </c>
    </row>
    <row r="356">
      <c r="A356" s="1" t="s">
        <v>333</v>
      </c>
      <c r="B356" s="1">
        <v>85</v>
      </c>
      <c r="C356" s="26" t="s">
        <v>344</v>
      </c>
      <c r="D356" t="s">
        <v>345</v>
      </c>
      <c r="E356" s="27" t="s">
        <v>346</v>
      </c>
      <c r="F356" s="28" t="s">
        <v>347</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4055</v>
      </c>
    </row>
    <row r="359" ht="52.8">
      <c r="A359" s="1" t="s">
        <v>342</v>
      </c>
      <c r="E359" s="27" t="s">
        <v>350</v>
      </c>
    </row>
    <row r="360">
      <c r="A360" s="1" t="s">
        <v>333</v>
      </c>
      <c r="B360" s="1">
        <v>86</v>
      </c>
      <c r="C360" s="26" t="s">
        <v>4056</v>
      </c>
      <c r="D360" t="s">
        <v>345</v>
      </c>
      <c r="E360" s="27" t="s">
        <v>4057</v>
      </c>
      <c r="F360" s="28" t="s">
        <v>355</v>
      </c>
      <c r="G360" s="29">
        <v>574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66">
      <c r="A362" s="1" t="s">
        <v>341</v>
      </c>
      <c r="E362" s="32" t="s">
        <v>4548</v>
      </c>
    </row>
    <row r="363" ht="52.8">
      <c r="A363" s="1" t="s">
        <v>342</v>
      </c>
      <c r="E363" s="27" t="s">
        <v>350</v>
      </c>
    </row>
    <row r="364">
      <c r="A364" s="1" t="s">
        <v>333</v>
      </c>
      <c r="B364" s="1">
        <v>87</v>
      </c>
      <c r="C364" s="26" t="s">
        <v>4351</v>
      </c>
      <c r="D364" t="s">
        <v>345</v>
      </c>
      <c r="E364" s="27" t="s">
        <v>4352</v>
      </c>
      <c r="F364" s="28" t="s">
        <v>355</v>
      </c>
      <c r="G364" s="29">
        <v>283</v>
      </c>
      <c r="H364" s="28">
        <v>0</v>
      </c>
      <c r="I364" s="30">
        <f>ROUND(G364*H364,P4)</f>
        <v>0</v>
      </c>
      <c r="L364" s="30">
        <v>0</v>
      </c>
      <c r="M364" s="24">
        <f>ROUND(G364*L364,P4)</f>
        <v>0</v>
      </c>
      <c r="N364" s="25" t="s">
        <v>349</v>
      </c>
      <c r="O364" s="31">
        <f>M364*AA364</f>
        <v>0</v>
      </c>
      <c r="P364" s="1">
        <v>3</v>
      </c>
      <c r="AA364" s="1">
        <f>IF(P364=1,$O$3,IF(P364=2,$O$4,$O$5))</f>
        <v>0</v>
      </c>
    </row>
    <row r="365">
      <c r="A365" s="1" t="s">
        <v>339</v>
      </c>
      <c r="E365" s="27" t="s">
        <v>4352</v>
      </c>
    </row>
    <row r="366" ht="79.2">
      <c r="A366" s="1" t="s">
        <v>341</v>
      </c>
      <c r="E366" s="32" t="s">
        <v>4549</v>
      </c>
    </row>
    <row r="367">
      <c r="A367" s="1" t="s">
        <v>342</v>
      </c>
      <c r="E367" s="27" t="s">
        <v>3769</v>
      </c>
    </row>
    <row r="368">
      <c r="A368" s="1" t="s">
        <v>333</v>
      </c>
      <c r="B368" s="1">
        <v>88</v>
      </c>
      <c r="C368" s="26" t="s">
        <v>4359</v>
      </c>
      <c r="D368" t="s">
        <v>345</v>
      </c>
      <c r="E368" s="27" t="s">
        <v>4360</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66">
      <c r="A370" s="1" t="s">
        <v>341</v>
      </c>
      <c r="E370" s="32" t="s">
        <v>4550</v>
      </c>
    </row>
    <row r="371" ht="158.4">
      <c r="A371" s="1" t="s">
        <v>342</v>
      </c>
      <c r="E371" s="27" t="s">
        <v>4362</v>
      </c>
    </row>
    <row r="372">
      <c r="A372" s="1" t="s">
        <v>333</v>
      </c>
      <c r="B372" s="1">
        <v>89</v>
      </c>
      <c r="C372" s="26" t="s">
        <v>4063</v>
      </c>
      <c r="D372" t="s">
        <v>345</v>
      </c>
      <c r="E372" s="27" t="s">
        <v>4064</v>
      </c>
      <c r="F372" s="28" t="s">
        <v>355</v>
      </c>
      <c r="G372" s="29">
        <v>287</v>
      </c>
      <c r="H372" s="28">
        <v>0</v>
      </c>
      <c r="I372" s="30">
        <f>ROUND(G372*H372,P4)</f>
        <v>0</v>
      </c>
      <c r="L372" s="30">
        <v>0</v>
      </c>
      <c r="M372" s="24">
        <f>ROUND(G372*L372,P4)</f>
        <v>0</v>
      </c>
      <c r="N372" s="25" t="s">
        <v>1028</v>
      </c>
      <c r="O372" s="31">
        <f>M372*AA372</f>
        <v>0</v>
      </c>
      <c r="P372" s="1">
        <v>3</v>
      </c>
      <c r="AA372" s="1">
        <f>IF(P372=1,$O$3,IF(P372=2,$O$4,$O$5))</f>
        <v>0</v>
      </c>
    </row>
    <row r="373">
      <c r="A373" s="1" t="s">
        <v>339</v>
      </c>
      <c r="E373" s="27" t="s">
        <v>4064</v>
      </c>
    </row>
    <row r="374" ht="66">
      <c r="A374" s="1" t="s">
        <v>341</v>
      </c>
      <c r="E374" s="32" t="s">
        <v>4551</v>
      </c>
    </row>
    <row r="375">
      <c r="A375" s="1" t="s">
        <v>342</v>
      </c>
      <c r="E375" s="27" t="s">
        <v>3769</v>
      </c>
    </row>
    <row r="376">
      <c r="A376" s="1" t="s">
        <v>333</v>
      </c>
      <c r="B376" s="1">
        <v>90</v>
      </c>
      <c r="C376" s="26" t="s">
        <v>4552</v>
      </c>
      <c r="D376" t="s">
        <v>345</v>
      </c>
      <c r="E376" s="27" t="s">
        <v>4553</v>
      </c>
      <c r="F376" s="28" t="s">
        <v>478</v>
      </c>
      <c r="G376" s="29">
        <v>35</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79.2">
      <c r="A378" s="1" t="s">
        <v>341</v>
      </c>
      <c r="E378" s="32" t="s">
        <v>4554</v>
      </c>
    </row>
    <row r="379" ht="79.2">
      <c r="A379" s="1" t="s">
        <v>342</v>
      </c>
      <c r="E379" s="27" t="s">
        <v>4555</v>
      </c>
    </row>
    <row r="380">
      <c r="A380" s="1" t="s">
        <v>333</v>
      </c>
      <c r="B380" s="1">
        <v>91</v>
      </c>
      <c r="C380" s="26" t="s">
        <v>4556</v>
      </c>
      <c r="D380" t="s">
        <v>345</v>
      </c>
      <c r="E380" s="27" t="s">
        <v>4557</v>
      </c>
      <c r="F380" s="28" t="s">
        <v>361</v>
      </c>
      <c r="G380" s="29">
        <v>690</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66">
      <c r="A382" s="1" t="s">
        <v>341</v>
      </c>
      <c r="E382" s="32" t="s">
        <v>4558</v>
      </c>
    </row>
    <row r="383" ht="79.2">
      <c r="A383" s="1" t="s">
        <v>342</v>
      </c>
      <c r="E383" s="27" t="s">
        <v>4559</v>
      </c>
    </row>
    <row r="384">
      <c r="A384" s="1" t="s">
        <v>333</v>
      </c>
      <c r="B384" s="1">
        <v>92</v>
      </c>
      <c r="C384" s="26" t="s">
        <v>4560</v>
      </c>
      <c r="D384" t="s">
        <v>345</v>
      </c>
      <c r="E384" s="27" t="s">
        <v>4561</v>
      </c>
      <c r="F384" s="28" t="s">
        <v>361</v>
      </c>
      <c r="G384" s="29">
        <v>97.5</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66">
      <c r="A386" s="1" t="s">
        <v>341</v>
      </c>
      <c r="E386" s="32" t="s">
        <v>4562</v>
      </c>
    </row>
    <row r="387" ht="79.2">
      <c r="A387" s="1" t="s">
        <v>342</v>
      </c>
      <c r="E387" s="27" t="s">
        <v>4559</v>
      </c>
    </row>
    <row r="388">
      <c r="A388" s="1" t="s">
        <v>333</v>
      </c>
      <c r="B388" s="1">
        <v>93</v>
      </c>
      <c r="C388" s="26" t="s">
        <v>4563</v>
      </c>
      <c r="D388" t="s">
        <v>345</v>
      </c>
      <c r="E388" s="27" t="s">
        <v>4564</v>
      </c>
      <c r="F388" s="28" t="s">
        <v>361</v>
      </c>
      <c r="G388" s="29">
        <v>350</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66">
      <c r="A390" s="1" t="s">
        <v>341</v>
      </c>
      <c r="E390" s="32" t="s">
        <v>4565</v>
      </c>
    </row>
    <row r="391" ht="79.2">
      <c r="A391" s="1" t="s">
        <v>342</v>
      </c>
      <c r="E391" s="27" t="s">
        <v>4559</v>
      </c>
    </row>
    <row r="392">
      <c r="A392" s="1" t="s">
        <v>333</v>
      </c>
      <c r="B392" s="1">
        <v>94</v>
      </c>
      <c r="C392" s="26" t="s">
        <v>4566</v>
      </c>
      <c r="D392" t="s">
        <v>345</v>
      </c>
      <c r="E392" s="27" t="s">
        <v>4567</v>
      </c>
      <c r="F392" s="28" t="s">
        <v>361</v>
      </c>
      <c r="G392" s="29">
        <v>10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79.2">
      <c r="A394" s="1" t="s">
        <v>341</v>
      </c>
      <c r="E394" s="32" t="s">
        <v>4568</v>
      </c>
    </row>
    <row r="395" ht="79.2">
      <c r="A395" s="1" t="s">
        <v>342</v>
      </c>
      <c r="E395" s="27" t="s">
        <v>4559</v>
      </c>
    </row>
    <row r="396">
      <c r="A396" s="1" t="s">
        <v>333</v>
      </c>
      <c r="B396" s="1">
        <v>95</v>
      </c>
      <c r="C396" s="26" t="s">
        <v>4066</v>
      </c>
      <c r="D396" t="s">
        <v>345</v>
      </c>
      <c r="E396" s="27" t="s">
        <v>4067</v>
      </c>
      <c r="F396" s="28" t="s">
        <v>361</v>
      </c>
      <c r="G396" s="29">
        <v>8300</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79.2">
      <c r="A398" s="1" t="s">
        <v>341</v>
      </c>
      <c r="E398" s="32" t="s">
        <v>4569</v>
      </c>
    </row>
    <row r="399" ht="132">
      <c r="A399" s="1" t="s">
        <v>342</v>
      </c>
      <c r="E399" s="27" t="s">
        <v>4069</v>
      </c>
    </row>
    <row r="400">
      <c r="A400" s="1" t="s">
        <v>333</v>
      </c>
      <c r="B400" s="1">
        <v>96</v>
      </c>
      <c r="C400" s="26" t="s">
        <v>4570</v>
      </c>
      <c r="D400" t="s">
        <v>345</v>
      </c>
      <c r="E400" s="27" t="s">
        <v>4571</v>
      </c>
      <c r="F400" s="28" t="s">
        <v>361</v>
      </c>
      <c r="G400" s="29">
        <v>2820</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4572</v>
      </c>
    </row>
    <row r="403" ht="132">
      <c r="A403" s="1" t="s">
        <v>342</v>
      </c>
      <c r="E403" s="27" t="s">
        <v>4069</v>
      </c>
    </row>
    <row r="404">
      <c r="A404" s="1" t="s">
        <v>333</v>
      </c>
      <c r="B404" s="1">
        <v>97</v>
      </c>
      <c r="C404" s="26" t="s">
        <v>4573</v>
      </c>
      <c r="D404" t="s">
        <v>345</v>
      </c>
      <c r="E404" s="27" t="s">
        <v>4574</v>
      </c>
      <c r="F404" s="28" t="s">
        <v>361</v>
      </c>
      <c r="G404" s="29">
        <v>93</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79.2">
      <c r="A406" s="1" t="s">
        <v>341</v>
      </c>
      <c r="E406" s="32" t="s">
        <v>4575</v>
      </c>
    </row>
    <row r="407" ht="79.2">
      <c r="A407" s="1" t="s">
        <v>342</v>
      </c>
      <c r="E407" s="27" t="s">
        <v>4576</v>
      </c>
    </row>
    <row r="408">
      <c r="A408" s="1" t="s">
        <v>330</v>
      </c>
      <c r="C408" s="22" t="s">
        <v>3778</v>
      </c>
      <c r="E408" s="23" t="s">
        <v>3779</v>
      </c>
      <c r="L408" s="24">
        <f>SUMIFS(L409:L460,A409:A460,"P")</f>
        <v>0</v>
      </c>
      <c r="M408" s="24">
        <f>SUMIFS(M409:M460,A409:A460,"P")</f>
        <v>0</v>
      </c>
      <c r="N408" s="25"/>
    </row>
    <row r="409">
      <c r="A409" s="1" t="s">
        <v>333</v>
      </c>
      <c r="B409" s="1">
        <v>98</v>
      </c>
      <c r="C409" s="26" t="s">
        <v>4070</v>
      </c>
      <c r="D409" t="s">
        <v>345</v>
      </c>
      <c r="E409" s="27" t="s">
        <v>4071</v>
      </c>
      <c r="F409" s="28" t="s">
        <v>483</v>
      </c>
      <c r="G409" s="29">
        <v>29456.099999999999</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ht="145.2">
      <c r="A411" s="1" t="s">
        <v>341</v>
      </c>
      <c r="E411" s="32" t="s">
        <v>4577</v>
      </c>
    </row>
    <row r="412" ht="145.2">
      <c r="A412" s="1" t="s">
        <v>342</v>
      </c>
      <c r="E412" s="27" t="s">
        <v>4073</v>
      </c>
    </row>
    <row r="413">
      <c r="A413" s="1" t="s">
        <v>333</v>
      </c>
      <c r="B413" s="1">
        <v>99</v>
      </c>
      <c r="C413" s="26" t="s">
        <v>4078</v>
      </c>
      <c r="D413" t="s">
        <v>345</v>
      </c>
      <c r="E413" s="27" t="s">
        <v>4079</v>
      </c>
      <c r="F413" s="28" t="s">
        <v>3814</v>
      </c>
      <c r="G413" s="29">
        <v>385660.59999999998</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ht="132">
      <c r="A415" s="1" t="s">
        <v>341</v>
      </c>
      <c r="E415" s="32" t="s">
        <v>4578</v>
      </c>
    </row>
    <row r="416" ht="132">
      <c r="A416" s="1" t="s">
        <v>342</v>
      </c>
      <c r="E416" s="27" t="s">
        <v>4077</v>
      </c>
    </row>
    <row r="417">
      <c r="A417" s="1" t="s">
        <v>333</v>
      </c>
      <c r="B417" s="1">
        <v>100</v>
      </c>
      <c r="C417" s="26" t="s">
        <v>4074</v>
      </c>
      <c r="D417" t="s">
        <v>345</v>
      </c>
      <c r="E417" s="27" t="s">
        <v>4075</v>
      </c>
      <c r="F417" s="28" t="s">
        <v>3814</v>
      </c>
      <c r="G417" s="29">
        <v>760398.59999999998</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ht="79.2">
      <c r="A419" s="1" t="s">
        <v>341</v>
      </c>
      <c r="E419" s="32" t="s">
        <v>4579</v>
      </c>
    </row>
    <row r="420" ht="132">
      <c r="A420" s="1" t="s">
        <v>342</v>
      </c>
      <c r="E420" s="27" t="s">
        <v>4077</v>
      </c>
    </row>
    <row r="421" ht="26.4">
      <c r="A421" s="1" t="s">
        <v>333</v>
      </c>
      <c r="B421" s="1">
        <v>101</v>
      </c>
      <c r="C421" s="26" t="s">
        <v>4085</v>
      </c>
      <c r="D421" t="s">
        <v>345</v>
      </c>
      <c r="E421" s="27" t="s">
        <v>4086</v>
      </c>
      <c r="F421" s="28" t="s">
        <v>361</v>
      </c>
      <c r="G421" s="29">
        <v>15914</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ht="79.2">
      <c r="A423" s="1" t="s">
        <v>341</v>
      </c>
      <c r="E423" s="32" t="s">
        <v>4580</v>
      </c>
    </row>
    <row r="424" ht="198">
      <c r="A424" s="1" t="s">
        <v>342</v>
      </c>
      <c r="E424" s="27" t="s">
        <v>4088</v>
      </c>
    </row>
    <row r="425" ht="26.4">
      <c r="A425" s="1" t="s">
        <v>333</v>
      </c>
      <c r="B425" s="1">
        <v>102</v>
      </c>
      <c r="C425" s="26" t="s">
        <v>4089</v>
      </c>
      <c r="D425" t="s">
        <v>345</v>
      </c>
      <c r="E425" s="27" t="s">
        <v>4090</v>
      </c>
      <c r="F425" s="28" t="s">
        <v>1098</v>
      </c>
      <c r="G425" s="29">
        <v>165806.10000000001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171.6">
      <c r="A427" s="1" t="s">
        <v>341</v>
      </c>
      <c r="E427" s="32" t="s">
        <v>4581</v>
      </c>
    </row>
    <row r="428" ht="105.6">
      <c r="A428" s="1" t="s">
        <v>342</v>
      </c>
      <c r="E428" s="27" t="s">
        <v>4092</v>
      </c>
    </row>
    <row r="429">
      <c r="A429" s="1" t="s">
        <v>333</v>
      </c>
      <c r="B429" s="1">
        <v>103</v>
      </c>
      <c r="C429" s="26" t="s">
        <v>4582</v>
      </c>
      <c r="D429" t="s">
        <v>345</v>
      </c>
      <c r="E429" s="27" t="s">
        <v>4583</v>
      </c>
      <c r="F429" s="28" t="s">
        <v>478</v>
      </c>
      <c r="G429" s="29">
        <v>20</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92.4">
      <c r="A431" s="1" t="s">
        <v>341</v>
      </c>
      <c r="E431" s="32" t="s">
        <v>4584</v>
      </c>
    </row>
    <row r="432" ht="184.8">
      <c r="A432" s="1" t="s">
        <v>342</v>
      </c>
      <c r="E432" s="27" t="s">
        <v>4585</v>
      </c>
    </row>
    <row r="433" ht="26.4">
      <c r="A433" s="1" t="s">
        <v>333</v>
      </c>
      <c r="B433" s="1">
        <v>104</v>
      </c>
      <c r="C433" s="26" t="s">
        <v>4586</v>
      </c>
      <c r="D433" t="s">
        <v>345</v>
      </c>
      <c r="E433" s="27" t="s">
        <v>4587</v>
      </c>
      <c r="F433" s="28" t="s">
        <v>1098</v>
      </c>
      <c r="G433" s="29">
        <v>89</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92.4">
      <c r="A435" s="1" t="s">
        <v>341</v>
      </c>
      <c r="E435" s="32" t="s">
        <v>4588</v>
      </c>
    </row>
    <row r="436" ht="132">
      <c r="A436" s="1" t="s">
        <v>342</v>
      </c>
      <c r="E436" s="27" t="s">
        <v>4589</v>
      </c>
    </row>
    <row r="437">
      <c r="A437" s="1" t="s">
        <v>333</v>
      </c>
      <c r="B437" s="1">
        <v>105</v>
      </c>
      <c r="C437" s="26" t="s">
        <v>4093</v>
      </c>
      <c r="D437" t="s">
        <v>345</v>
      </c>
      <c r="E437" s="27" t="s">
        <v>4094</v>
      </c>
      <c r="F437" s="28" t="s">
        <v>483</v>
      </c>
      <c r="G437" s="29">
        <v>250</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ht="66">
      <c r="A439" s="1" t="s">
        <v>341</v>
      </c>
      <c r="E439" s="32" t="s">
        <v>4420</v>
      </c>
    </row>
    <row r="440" ht="145.2">
      <c r="A440" s="1" t="s">
        <v>342</v>
      </c>
      <c r="E440" s="27" t="s">
        <v>3796</v>
      </c>
    </row>
    <row r="441">
      <c r="A441" s="1" t="s">
        <v>333</v>
      </c>
      <c r="B441" s="1">
        <v>106</v>
      </c>
      <c r="C441" s="26" t="s">
        <v>4096</v>
      </c>
      <c r="D441" t="s">
        <v>345</v>
      </c>
      <c r="E441" s="27" t="s">
        <v>4097</v>
      </c>
      <c r="F441" s="28" t="s">
        <v>1098</v>
      </c>
      <c r="G441" s="29">
        <v>13125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66">
      <c r="A443" s="1" t="s">
        <v>341</v>
      </c>
      <c r="E443" s="32" t="s">
        <v>4590</v>
      </c>
    </row>
    <row r="444" ht="79.2">
      <c r="A444" s="1" t="s">
        <v>342</v>
      </c>
      <c r="E444" s="27" t="s">
        <v>3800</v>
      </c>
    </row>
    <row r="445">
      <c r="A445" s="1" t="s">
        <v>333</v>
      </c>
      <c r="B445" s="1">
        <v>107</v>
      </c>
      <c r="C445" s="26" t="s">
        <v>3793</v>
      </c>
      <c r="D445" t="s">
        <v>345</v>
      </c>
      <c r="E445" s="27" t="s">
        <v>3794</v>
      </c>
      <c r="F445" s="28" t="s">
        <v>483</v>
      </c>
      <c r="G445" s="29">
        <v>1000</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ht="66">
      <c r="A447" s="1" t="s">
        <v>341</v>
      </c>
      <c r="E447" s="32" t="s">
        <v>4591</v>
      </c>
    </row>
    <row r="448" ht="145.2">
      <c r="A448" s="1" t="s">
        <v>342</v>
      </c>
      <c r="E448" s="27" t="s">
        <v>3796</v>
      </c>
    </row>
    <row r="449">
      <c r="A449" s="1" t="s">
        <v>333</v>
      </c>
      <c r="B449" s="1">
        <v>108</v>
      </c>
      <c r="C449" s="26" t="s">
        <v>3797</v>
      </c>
      <c r="D449" t="s">
        <v>345</v>
      </c>
      <c r="E449" s="27" t="s">
        <v>3798</v>
      </c>
      <c r="F449" s="28" t="s">
        <v>1098</v>
      </c>
      <c r="G449" s="29">
        <v>48300</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66">
      <c r="A451" s="1" t="s">
        <v>341</v>
      </c>
      <c r="E451" s="32" t="s">
        <v>4592</v>
      </c>
    </row>
    <row r="452" ht="79.2">
      <c r="A452" s="1" t="s">
        <v>342</v>
      </c>
      <c r="E452" s="27" t="s">
        <v>3800</v>
      </c>
    </row>
    <row r="453">
      <c r="A453" s="1" t="s">
        <v>333</v>
      </c>
      <c r="B453" s="1">
        <v>109</v>
      </c>
      <c r="C453" s="26" t="s">
        <v>4593</v>
      </c>
      <c r="D453" t="s">
        <v>345</v>
      </c>
      <c r="E453" s="27" t="s">
        <v>4594</v>
      </c>
      <c r="F453" s="28" t="s">
        <v>361</v>
      </c>
      <c r="G453" s="29">
        <v>373</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ht="52.8">
      <c r="A455" s="1" t="s">
        <v>341</v>
      </c>
      <c r="E455" s="32" t="s">
        <v>4595</v>
      </c>
    </row>
    <row r="456" ht="132">
      <c r="A456" s="1" t="s">
        <v>342</v>
      </c>
      <c r="E456" s="27" t="s">
        <v>4596</v>
      </c>
    </row>
    <row r="457">
      <c r="A457" s="1" t="s">
        <v>333</v>
      </c>
      <c r="B457" s="1">
        <v>110</v>
      </c>
      <c r="C457" s="26" t="s">
        <v>4597</v>
      </c>
      <c r="D457" t="s">
        <v>345</v>
      </c>
      <c r="E457" s="27" t="s">
        <v>4598</v>
      </c>
      <c r="F457" s="28" t="s">
        <v>361</v>
      </c>
      <c r="G457" s="29">
        <v>1920</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ht="52.8">
      <c r="A459" s="1" t="s">
        <v>341</v>
      </c>
      <c r="E459" s="32" t="s">
        <v>4599</v>
      </c>
    </row>
    <row r="460" ht="92.4">
      <c r="A460" s="1" t="s">
        <v>342</v>
      </c>
      <c r="E460" s="27" t="s">
        <v>2675</v>
      </c>
    </row>
    <row r="461">
      <c r="A461" s="1" t="s">
        <v>330</v>
      </c>
      <c r="C461" s="22" t="s">
        <v>3801</v>
      </c>
      <c r="E461" s="23" t="s">
        <v>2454</v>
      </c>
      <c r="L461" s="24">
        <f>SUMIFS(L462:L517,A462:A517,"P")</f>
        <v>0</v>
      </c>
      <c r="M461" s="24">
        <f>SUMIFS(M462:M517,A462:A517,"P")</f>
        <v>0</v>
      </c>
      <c r="N461" s="25"/>
    </row>
    <row r="462" ht="26.4">
      <c r="A462" s="1" t="s">
        <v>333</v>
      </c>
      <c r="B462" s="1">
        <v>111</v>
      </c>
      <c r="C462" s="26" t="s">
        <v>449</v>
      </c>
      <c r="D462" t="s">
        <v>450</v>
      </c>
      <c r="E462" s="27" t="s">
        <v>451</v>
      </c>
      <c r="F462" s="28" t="s">
        <v>337</v>
      </c>
      <c r="G462" s="29">
        <v>156058.20000000001</v>
      </c>
      <c r="H462" s="28">
        <v>0</v>
      </c>
      <c r="I462" s="30">
        <f>ROUND(G462*H462,P4)</f>
        <v>0</v>
      </c>
      <c r="L462" s="30">
        <v>0</v>
      </c>
      <c r="M462" s="24">
        <f>ROUND(G462*L462,P4)</f>
        <v>0</v>
      </c>
      <c r="N462" s="25" t="s">
        <v>338</v>
      </c>
      <c r="O462" s="31">
        <f>M462*AA462</f>
        <v>0</v>
      </c>
      <c r="P462" s="1">
        <v>3</v>
      </c>
      <c r="AA462" s="1">
        <f>IF(P462=1,$O$3,IF(P462=2,$O$4,$O$5))</f>
        <v>0</v>
      </c>
    </row>
    <row r="463" ht="26.4">
      <c r="A463" s="1" t="s">
        <v>339</v>
      </c>
      <c r="E463" s="27" t="s">
        <v>340</v>
      </c>
    </row>
    <row r="464" ht="66">
      <c r="A464" s="1" t="s">
        <v>341</v>
      </c>
      <c r="E464" s="32" t="s">
        <v>4600</v>
      </c>
    </row>
    <row r="465" ht="158.4">
      <c r="A465" s="1" t="s">
        <v>342</v>
      </c>
      <c r="E465" s="27" t="s">
        <v>343</v>
      </c>
    </row>
    <row r="466" ht="26.4">
      <c r="A466" s="1" t="s">
        <v>333</v>
      </c>
      <c r="B466" s="1">
        <v>112</v>
      </c>
      <c r="C466" s="26" t="s">
        <v>4110</v>
      </c>
      <c r="D466" t="s">
        <v>4111</v>
      </c>
      <c r="E466" s="27" t="s">
        <v>4112</v>
      </c>
      <c r="F466" s="28" t="s">
        <v>337</v>
      </c>
      <c r="G466" s="29">
        <v>21393.099999999999</v>
      </c>
      <c r="H466" s="28">
        <v>0</v>
      </c>
      <c r="I466" s="30">
        <f>ROUND(G466*H466,P4)</f>
        <v>0</v>
      </c>
      <c r="L466" s="30">
        <v>0</v>
      </c>
      <c r="M466" s="24">
        <f>ROUND(G466*L466,P4)</f>
        <v>0</v>
      </c>
      <c r="N466" s="25" t="s">
        <v>338</v>
      </c>
      <c r="O466" s="31">
        <f>M466*AA466</f>
        <v>0</v>
      </c>
      <c r="P466" s="1">
        <v>3</v>
      </c>
      <c r="AA466" s="1">
        <f>IF(P466=1,$O$3,IF(P466=2,$O$4,$O$5))</f>
        <v>0</v>
      </c>
    </row>
    <row r="467" ht="26.4">
      <c r="A467" s="1" t="s">
        <v>339</v>
      </c>
      <c r="E467" s="27" t="s">
        <v>340</v>
      </c>
    </row>
    <row r="468" ht="66">
      <c r="A468" s="1" t="s">
        <v>341</v>
      </c>
      <c r="E468" s="32" t="s">
        <v>4601</v>
      </c>
    </row>
    <row r="469" ht="158.4">
      <c r="A469" s="1" t="s">
        <v>342</v>
      </c>
      <c r="E469" s="27" t="s">
        <v>343</v>
      </c>
    </row>
    <row r="470" ht="26.4">
      <c r="A470" s="1" t="s">
        <v>333</v>
      </c>
      <c r="B470" s="1">
        <v>113</v>
      </c>
      <c r="C470" s="26" t="s">
        <v>4602</v>
      </c>
      <c r="D470" t="s">
        <v>4603</v>
      </c>
      <c r="E470" s="27" t="s">
        <v>4604</v>
      </c>
      <c r="F470" s="28" t="s">
        <v>337</v>
      </c>
      <c r="G470" s="29">
        <v>6874.1999999999998</v>
      </c>
      <c r="H470" s="28">
        <v>0</v>
      </c>
      <c r="I470" s="30">
        <f>ROUND(G470*H470,P4)</f>
        <v>0</v>
      </c>
      <c r="L470" s="30">
        <v>0</v>
      </c>
      <c r="M470" s="24">
        <f>ROUND(G470*L470,P4)</f>
        <v>0</v>
      </c>
      <c r="N470" s="25" t="s">
        <v>338</v>
      </c>
      <c r="O470" s="31">
        <f>M470*AA470</f>
        <v>0</v>
      </c>
      <c r="P470" s="1">
        <v>3</v>
      </c>
      <c r="AA470" s="1">
        <f>IF(P470=1,$O$3,IF(P470=2,$O$4,$O$5))</f>
        <v>0</v>
      </c>
    </row>
    <row r="471" ht="26.4">
      <c r="A471" s="1" t="s">
        <v>339</v>
      </c>
      <c r="E471" s="27" t="s">
        <v>340</v>
      </c>
    </row>
    <row r="472" ht="66">
      <c r="A472" s="1" t="s">
        <v>341</v>
      </c>
      <c r="E472" s="32" t="s">
        <v>4605</v>
      </c>
    </row>
    <row r="473" ht="158.4">
      <c r="A473" s="1" t="s">
        <v>342</v>
      </c>
      <c r="E473" s="27" t="s">
        <v>343</v>
      </c>
    </row>
    <row r="474" ht="26.4">
      <c r="A474" s="1" t="s">
        <v>333</v>
      </c>
      <c r="B474" s="1">
        <v>114</v>
      </c>
      <c r="C474" s="26" t="s">
        <v>453</v>
      </c>
      <c r="D474" t="s">
        <v>454</v>
      </c>
      <c r="E474" s="27" t="s">
        <v>455</v>
      </c>
      <c r="F474" s="28" t="s">
        <v>337</v>
      </c>
      <c r="G474" s="29">
        <v>17.600000000000001</v>
      </c>
      <c r="H474" s="28">
        <v>0</v>
      </c>
      <c r="I474" s="30">
        <f>ROUND(G474*H474,P4)</f>
        <v>0</v>
      </c>
      <c r="L474" s="30">
        <v>0</v>
      </c>
      <c r="M474" s="24">
        <f>ROUND(G474*L474,P4)</f>
        <v>0</v>
      </c>
      <c r="N474" s="25" t="s">
        <v>338</v>
      </c>
      <c r="O474" s="31">
        <f>M474*AA474</f>
        <v>0</v>
      </c>
      <c r="P474" s="1">
        <v>3</v>
      </c>
      <c r="AA474" s="1">
        <f>IF(P474=1,$O$3,IF(P474=2,$O$4,$O$5))</f>
        <v>0</v>
      </c>
    </row>
    <row r="475" ht="26.4">
      <c r="A475" s="1" t="s">
        <v>339</v>
      </c>
      <c r="E475" s="27" t="s">
        <v>340</v>
      </c>
    </row>
    <row r="476" ht="66">
      <c r="A476" s="1" t="s">
        <v>341</v>
      </c>
      <c r="E476" s="32" t="s">
        <v>4606</v>
      </c>
    </row>
    <row r="477" ht="158.4">
      <c r="A477" s="1" t="s">
        <v>342</v>
      </c>
      <c r="E477" s="27" t="s">
        <v>343</v>
      </c>
    </row>
    <row r="478" ht="26.4">
      <c r="A478" s="1" t="s">
        <v>333</v>
      </c>
      <c r="B478" s="1">
        <v>115</v>
      </c>
      <c r="C478" s="26" t="s">
        <v>3802</v>
      </c>
      <c r="D478" t="s">
        <v>3803</v>
      </c>
      <c r="E478" s="27" t="s">
        <v>3804</v>
      </c>
      <c r="F478" s="28" t="s">
        <v>337</v>
      </c>
      <c r="G478" s="29">
        <v>2303</v>
      </c>
      <c r="H478" s="28">
        <v>0</v>
      </c>
      <c r="I478" s="30">
        <f>ROUND(G478*H478,P4)</f>
        <v>0</v>
      </c>
      <c r="L478" s="30">
        <v>0</v>
      </c>
      <c r="M478" s="24">
        <f>ROUND(G478*L478,P4)</f>
        <v>0</v>
      </c>
      <c r="N478" s="25" t="s">
        <v>338</v>
      </c>
      <c r="O478" s="31">
        <f>M478*AA478</f>
        <v>0</v>
      </c>
      <c r="P478" s="1">
        <v>3</v>
      </c>
      <c r="AA478" s="1">
        <f>IF(P478=1,$O$3,IF(P478=2,$O$4,$O$5))</f>
        <v>0</v>
      </c>
    </row>
    <row r="479" ht="26.4">
      <c r="A479" s="1" t="s">
        <v>339</v>
      </c>
      <c r="E479" s="27" t="s">
        <v>340</v>
      </c>
    </row>
    <row r="480" ht="92.4">
      <c r="A480" s="1" t="s">
        <v>341</v>
      </c>
      <c r="E480" s="32" t="s">
        <v>4607</v>
      </c>
    </row>
    <row r="481" ht="158.4">
      <c r="A481" s="1" t="s">
        <v>342</v>
      </c>
      <c r="E481" s="27" t="s">
        <v>343</v>
      </c>
    </row>
    <row r="482" ht="26.4">
      <c r="A482" s="1" t="s">
        <v>333</v>
      </c>
      <c r="B482" s="1">
        <v>116</v>
      </c>
      <c r="C482" s="26" t="s">
        <v>4115</v>
      </c>
      <c r="D482" t="s">
        <v>4116</v>
      </c>
      <c r="E482" s="27" t="s">
        <v>4117</v>
      </c>
      <c r="F482" s="28" t="s">
        <v>337</v>
      </c>
      <c r="G482" s="29">
        <v>30750</v>
      </c>
      <c r="H482" s="28">
        <v>0</v>
      </c>
      <c r="I482" s="30">
        <f>ROUND(G482*H482,P4)</f>
        <v>0</v>
      </c>
      <c r="L482" s="30">
        <v>0</v>
      </c>
      <c r="M482" s="24">
        <f>ROUND(G482*L482,P4)</f>
        <v>0</v>
      </c>
      <c r="N482" s="25" t="s">
        <v>338</v>
      </c>
      <c r="O482" s="31">
        <f>M482*AA482</f>
        <v>0</v>
      </c>
      <c r="P482" s="1">
        <v>3</v>
      </c>
      <c r="AA482" s="1">
        <f>IF(P482=1,$O$3,IF(P482=2,$O$4,$O$5))</f>
        <v>0</v>
      </c>
    </row>
    <row r="483" ht="26.4">
      <c r="A483" s="1" t="s">
        <v>339</v>
      </c>
      <c r="E483" s="27" t="s">
        <v>340</v>
      </c>
    </row>
    <row r="484" ht="66">
      <c r="A484" s="1" t="s">
        <v>341</v>
      </c>
      <c r="E484" s="32" t="s">
        <v>4608</v>
      </c>
    </row>
    <row r="485" ht="158.4">
      <c r="A485" s="1" t="s">
        <v>342</v>
      </c>
      <c r="E485" s="27" t="s">
        <v>343</v>
      </c>
    </row>
    <row r="486" ht="26.4">
      <c r="A486" s="1" t="s">
        <v>333</v>
      </c>
      <c r="B486" s="1">
        <v>117</v>
      </c>
      <c r="C486" s="26" t="s">
        <v>4609</v>
      </c>
      <c r="D486" t="s">
        <v>4610</v>
      </c>
      <c r="E486" s="27" t="s">
        <v>4611</v>
      </c>
      <c r="F486" s="28" t="s">
        <v>337</v>
      </c>
      <c r="G486" s="29">
        <v>2.2000000000000002</v>
      </c>
      <c r="H486" s="28">
        <v>0</v>
      </c>
      <c r="I486" s="30">
        <f>ROUND(G486*H486,P4)</f>
        <v>0</v>
      </c>
      <c r="L486" s="30">
        <v>0</v>
      </c>
      <c r="M486" s="24">
        <f>ROUND(G486*L486,P4)</f>
        <v>0</v>
      </c>
      <c r="N486" s="25" t="s">
        <v>338</v>
      </c>
      <c r="O486" s="31">
        <f>M486*AA486</f>
        <v>0</v>
      </c>
      <c r="P486" s="1">
        <v>3</v>
      </c>
      <c r="AA486" s="1">
        <f>IF(P486=1,$O$3,IF(P486=2,$O$4,$O$5))</f>
        <v>0</v>
      </c>
    </row>
    <row r="487" ht="26.4">
      <c r="A487" s="1" t="s">
        <v>339</v>
      </c>
      <c r="E487" s="27" t="s">
        <v>340</v>
      </c>
    </row>
    <row r="488" ht="52.8">
      <c r="A488" s="1" t="s">
        <v>341</v>
      </c>
      <c r="E488" s="32" t="s">
        <v>4612</v>
      </c>
    </row>
    <row r="489" ht="158.4">
      <c r="A489" s="1" t="s">
        <v>342</v>
      </c>
      <c r="E489" s="27" t="s">
        <v>343</v>
      </c>
    </row>
    <row r="490" ht="26.4">
      <c r="A490" s="1" t="s">
        <v>333</v>
      </c>
      <c r="B490" s="1">
        <v>118</v>
      </c>
      <c r="C490" s="26" t="s">
        <v>4119</v>
      </c>
      <c r="D490" t="s">
        <v>4120</v>
      </c>
      <c r="E490" s="27" t="s">
        <v>4121</v>
      </c>
      <c r="F490" s="28" t="s">
        <v>337</v>
      </c>
      <c r="G490" s="29">
        <v>6904</v>
      </c>
      <c r="H490" s="28">
        <v>0</v>
      </c>
      <c r="I490" s="30">
        <f>ROUND(G490*H490,P4)</f>
        <v>0</v>
      </c>
      <c r="L490" s="30">
        <v>0</v>
      </c>
      <c r="M490" s="24">
        <f>ROUND(G490*L490,P4)</f>
        <v>0</v>
      </c>
      <c r="N490" s="25" t="s">
        <v>338</v>
      </c>
      <c r="O490" s="31">
        <f>M490*AA490</f>
        <v>0</v>
      </c>
      <c r="P490" s="1">
        <v>3</v>
      </c>
      <c r="AA490" s="1">
        <f>IF(P490=1,$O$3,IF(P490=2,$O$4,$O$5))</f>
        <v>0</v>
      </c>
    </row>
    <row r="491" ht="26.4">
      <c r="A491" s="1" t="s">
        <v>339</v>
      </c>
      <c r="E491" s="27" t="s">
        <v>340</v>
      </c>
    </row>
    <row r="492" ht="66">
      <c r="A492" s="1" t="s">
        <v>341</v>
      </c>
      <c r="E492" s="32" t="s">
        <v>4613</v>
      </c>
    </row>
    <row r="493" ht="158.4">
      <c r="A493" s="1" t="s">
        <v>342</v>
      </c>
      <c r="E493" s="27" t="s">
        <v>343</v>
      </c>
    </row>
    <row r="494" ht="26.4">
      <c r="A494" s="1" t="s">
        <v>333</v>
      </c>
      <c r="B494" s="1">
        <v>119</v>
      </c>
      <c r="C494" s="26" t="s">
        <v>4416</v>
      </c>
      <c r="D494" t="s">
        <v>4417</v>
      </c>
      <c r="E494" s="27" t="s">
        <v>4418</v>
      </c>
      <c r="F494" s="28" t="s">
        <v>337</v>
      </c>
      <c r="G494" s="29">
        <v>4.7000000000000002</v>
      </c>
      <c r="H494" s="28">
        <v>0</v>
      </c>
      <c r="I494" s="30">
        <f>ROUND(G494*H494,P4)</f>
        <v>0</v>
      </c>
      <c r="L494" s="30">
        <v>0</v>
      </c>
      <c r="M494" s="24">
        <f>ROUND(G494*L494,P4)</f>
        <v>0</v>
      </c>
      <c r="N494" s="25" t="s">
        <v>338</v>
      </c>
      <c r="O494" s="31">
        <f>M494*AA494</f>
        <v>0</v>
      </c>
      <c r="P494" s="1">
        <v>3</v>
      </c>
      <c r="AA494" s="1">
        <f>IF(P494=1,$O$3,IF(P494=2,$O$4,$O$5))</f>
        <v>0</v>
      </c>
    </row>
    <row r="495" ht="26.4">
      <c r="A495" s="1" t="s">
        <v>339</v>
      </c>
      <c r="E495" s="27" t="s">
        <v>340</v>
      </c>
    </row>
    <row r="496" ht="66">
      <c r="A496" s="1" t="s">
        <v>341</v>
      </c>
      <c r="E496" s="32" t="s">
        <v>4614</v>
      </c>
    </row>
    <row r="497" ht="158.4">
      <c r="A497" s="1" t="s">
        <v>342</v>
      </c>
      <c r="E497" s="27" t="s">
        <v>343</v>
      </c>
    </row>
    <row r="498" ht="26.4">
      <c r="A498" s="1" t="s">
        <v>333</v>
      </c>
      <c r="B498" s="1">
        <v>120</v>
      </c>
      <c r="C498" s="26" t="s">
        <v>4123</v>
      </c>
      <c r="D498" t="s">
        <v>4124</v>
      </c>
      <c r="E498" s="27" t="s">
        <v>4125</v>
      </c>
      <c r="F498" s="28" t="s">
        <v>337</v>
      </c>
      <c r="G498" s="29">
        <v>9.5</v>
      </c>
      <c r="H498" s="28">
        <v>0</v>
      </c>
      <c r="I498" s="30">
        <f>ROUND(G498*H498,P4)</f>
        <v>0</v>
      </c>
      <c r="L498" s="30">
        <v>0</v>
      </c>
      <c r="M498" s="24">
        <f>ROUND(G498*L498,P4)</f>
        <v>0</v>
      </c>
      <c r="N498" s="25" t="s">
        <v>338</v>
      </c>
      <c r="O498" s="31">
        <f>M498*AA498</f>
        <v>0</v>
      </c>
      <c r="P498" s="1">
        <v>3</v>
      </c>
      <c r="AA498" s="1">
        <f>IF(P498=1,$O$3,IF(P498=2,$O$4,$O$5))</f>
        <v>0</v>
      </c>
    </row>
    <row r="499" ht="26.4">
      <c r="A499" s="1" t="s">
        <v>339</v>
      </c>
      <c r="E499" s="27" t="s">
        <v>340</v>
      </c>
    </row>
    <row r="500" ht="66">
      <c r="A500" s="1" t="s">
        <v>341</v>
      </c>
      <c r="E500" s="32" t="s">
        <v>4615</v>
      </c>
    </row>
    <row r="501" ht="158.4">
      <c r="A501" s="1" t="s">
        <v>342</v>
      </c>
      <c r="E501" s="27" t="s">
        <v>343</v>
      </c>
    </row>
    <row r="502" ht="26.4">
      <c r="A502" s="1" t="s">
        <v>333</v>
      </c>
      <c r="B502" s="1">
        <v>121</v>
      </c>
      <c r="C502" s="26" t="s">
        <v>4127</v>
      </c>
      <c r="D502" t="s">
        <v>4128</v>
      </c>
      <c r="E502" s="27" t="s">
        <v>4129</v>
      </c>
      <c r="F502" s="28" t="s">
        <v>337</v>
      </c>
      <c r="G502" s="29">
        <v>625</v>
      </c>
      <c r="H502" s="28">
        <v>0</v>
      </c>
      <c r="I502" s="30">
        <f>ROUND(G502*H502,P4)</f>
        <v>0</v>
      </c>
      <c r="L502" s="30">
        <v>0</v>
      </c>
      <c r="M502" s="24">
        <f>ROUND(G502*L502,P4)</f>
        <v>0</v>
      </c>
      <c r="N502" s="25" t="s">
        <v>338</v>
      </c>
      <c r="O502" s="31">
        <f>M502*AA502</f>
        <v>0</v>
      </c>
      <c r="P502" s="1">
        <v>3</v>
      </c>
      <c r="AA502" s="1">
        <f>IF(P502=1,$O$3,IF(P502=2,$O$4,$O$5))</f>
        <v>0</v>
      </c>
    </row>
    <row r="503" ht="26.4">
      <c r="A503" s="1" t="s">
        <v>339</v>
      </c>
      <c r="E503" s="27" t="s">
        <v>340</v>
      </c>
    </row>
    <row r="504" ht="66">
      <c r="A504" s="1" t="s">
        <v>341</v>
      </c>
      <c r="E504" s="32" t="s">
        <v>4616</v>
      </c>
    </row>
    <row r="505" ht="158.4">
      <c r="A505" s="1" t="s">
        <v>342</v>
      </c>
      <c r="E505" s="27" t="s">
        <v>343</v>
      </c>
    </row>
    <row r="506" ht="26.4">
      <c r="A506" s="1" t="s">
        <v>333</v>
      </c>
      <c r="B506" s="1">
        <v>122</v>
      </c>
      <c r="C506" s="26" t="s">
        <v>4131</v>
      </c>
      <c r="D506" t="s">
        <v>4132</v>
      </c>
      <c r="E506" s="27" t="s">
        <v>4133</v>
      </c>
      <c r="F506" s="28" t="s">
        <v>337</v>
      </c>
      <c r="G506" s="29">
        <v>63</v>
      </c>
      <c r="H506" s="28">
        <v>0</v>
      </c>
      <c r="I506" s="30">
        <f>ROUND(G506*H506,P4)</f>
        <v>0</v>
      </c>
      <c r="L506" s="30">
        <v>0</v>
      </c>
      <c r="M506" s="24">
        <f>ROUND(G506*L506,P4)</f>
        <v>0</v>
      </c>
      <c r="N506" s="25" t="s">
        <v>338</v>
      </c>
      <c r="O506" s="31">
        <f>M506*AA506</f>
        <v>0</v>
      </c>
      <c r="P506" s="1">
        <v>3</v>
      </c>
      <c r="AA506" s="1">
        <f>IF(P506=1,$O$3,IF(P506=2,$O$4,$O$5))</f>
        <v>0</v>
      </c>
    </row>
    <row r="507" ht="26.4">
      <c r="A507" s="1" t="s">
        <v>339</v>
      </c>
      <c r="E507" s="27" t="s">
        <v>340</v>
      </c>
    </row>
    <row r="508" ht="66">
      <c r="A508" s="1" t="s">
        <v>341</v>
      </c>
      <c r="E508" s="32" t="s">
        <v>4617</v>
      </c>
    </row>
    <row r="509" ht="158.4">
      <c r="A509" s="1" t="s">
        <v>342</v>
      </c>
      <c r="E509" s="27" t="s">
        <v>343</v>
      </c>
    </row>
    <row r="510" ht="26.4">
      <c r="A510" s="1" t="s">
        <v>333</v>
      </c>
      <c r="B510" s="1">
        <v>123</v>
      </c>
      <c r="C510" s="26" t="s">
        <v>4618</v>
      </c>
      <c r="D510" t="s">
        <v>4619</v>
      </c>
      <c r="E510" s="27" t="s">
        <v>4620</v>
      </c>
      <c r="F510" s="28" t="s">
        <v>337</v>
      </c>
      <c r="G510" s="29">
        <v>1</v>
      </c>
      <c r="H510" s="28">
        <v>0</v>
      </c>
      <c r="I510" s="30">
        <f>ROUND(G510*H510,P4)</f>
        <v>0</v>
      </c>
      <c r="L510" s="30">
        <v>0</v>
      </c>
      <c r="M510" s="24">
        <f>ROUND(G510*L510,P4)</f>
        <v>0</v>
      </c>
      <c r="N510" s="25" t="s">
        <v>338</v>
      </c>
      <c r="O510" s="31">
        <f>M510*AA510</f>
        <v>0</v>
      </c>
      <c r="P510" s="1">
        <v>3</v>
      </c>
      <c r="AA510" s="1">
        <f>IF(P510=1,$O$3,IF(P510=2,$O$4,$O$5))</f>
        <v>0</v>
      </c>
    </row>
    <row r="511" ht="26.4">
      <c r="A511" s="1" t="s">
        <v>339</v>
      </c>
      <c r="E511" s="27" t="s">
        <v>340</v>
      </c>
    </row>
    <row r="512" ht="66">
      <c r="A512" s="1" t="s">
        <v>341</v>
      </c>
      <c r="E512" s="32" t="s">
        <v>4621</v>
      </c>
    </row>
    <row r="513" ht="158.4">
      <c r="A513" s="1" t="s">
        <v>342</v>
      </c>
      <c r="E513" s="27" t="s">
        <v>343</v>
      </c>
    </row>
    <row r="514" ht="26.4">
      <c r="A514" s="1" t="s">
        <v>333</v>
      </c>
      <c r="B514" s="1">
        <v>124</v>
      </c>
      <c r="C514" s="26" t="s">
        <v>2541</v>
      </c>
      <c r="D514" t="s">
        <v>2542</v>
      </c>
      <c r="E514" s="27" t="s">
        <v>2543</v>
      </c>
      <c r="F514" s="28" t="s">
        <v>337</v>
      </c>
      <c r="G514" s="29">
        <v>2276.4000000000001</v>
      </c>
      <c r="H514" s="28">
        <v>0</v>
      </c>
      <c r="I514" s="30">
        <f>ROUND(G514*H514,P4)</f>
        <v>0</v>
      </c>
      <c r="L514" s="30">
        <v>0</v>
      </c>
      <c r="M514" s="24">
        <f>ROUND(G514*L514,P4)</f>
        <v>0</v>
      </c>
      <c r="N514" s="25" t="s">
        <v>338</v>
      </c>
      <c r="O514" s="31">
        <f>M514*AA514</f>
        <v>0</v>
      </c>
      <c r="P514" s="1">
        <v>3</v>
      </c>
      <c r="AA514" s="1">
        <f>IF(P514=1,$O$3,IF(P514=2,$O$4,$O$5))</f>
        <v>0</v>
      </c>
    </row>
    <row r="515" ht="26.4">
      <c r="A515" s="1" t="s">
        <v>339</v>
      </c>
      <c r="E515" s="27" t="s">
        <v>340</v>
      </c>
    </row>
    <row r="516" ht="118.8">
      <c r="A516" s="1" t="s">
        <v>341</v>
      </c>
      <c r="E516" s="32" t="s">
        <v>4622</v>
      </c>
    </row>
    <row r="517" ht="158.4">
      <c r="A517" s="1" t="s">
        <v>342</v>
      </c>
      <c r="E51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COUNTIFS(L8:L364,"=0",A8:A364,"P")+COUNTIFS(L8:L364,"",A8:A364,"P")+SUM(Q8:Q364)</f>
        <v>0</v>
      </c>
    </row>
    <row r="8">
      <c r="A8" s="1" t="s">
        <v>328</v>
      </c>
      <c r="C8" s="22" t="s">
        <v>4623</v>
      </c>
      <c r="E8" s="23" t="s">
        <v>113</v>
      </c>
      <c r="L8" s="24">
        <f>L9+L18+L143+L216+L233+L270+L327</f>
        <v>0</v>
      </c>
      <c r="M8" s="24">
        <f>M9+M18+M143+M216+M233+M270+M327</f>
        <v>0</v>
      </c>
      <c r="N8" s="25"/>
    </row>
    <row r="9">
      <c r="A9" s="1" t="s">
        <v>330</v>
      </c>
      <c r="C9" s="22" t="s">
        <v>331</v>
      </c>
      <c r="E9" s="23" t="s">
        <v>4624</v>
      </c>
      <c r="L9" s="24">
        <f>SUMIFS(L10:L17,A10:A17,"P")</f>
        <v>0</v>
      </c>
      <c r="M9" s="24">
        <f>SUMIFS(M10:M17,A10:A17,"P")</f>
        <v>0</v>
      </c>
      <c r="N9" s="25"/>
    </row>
    <row r="10">
      <c r="A10" s="1" t="s">
        <v>333</v>
      </c>
      <c r="B10" s="1">
        <v>1</v>
      </c>
      <c r="C10" s="26" t="s">
        <v>3854</v>
      </c>
      <c r="D10" t="s">
        <v>349</v>
      </c>
      <c r="E10" s="27" t="s">
        <v>3855</v>
      </c>
      <c r="F10" s="28" t="s">
        <v>483</v>
      </c>
      <c r="G10" s="29">
        <v>5800</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4625</v>
      </c>
    </row>
    <row r="13" ht="316.8">
      <c r="A13" s="1" t="s">
        <v>342</v>
      </c>
      <c r="E13" s="27" t="s">
        <v>3857</v>
      </c>
    </row>
    <row r="14">
      <c r="A14" s="1" t="s">
        <v>333</v>
      </c>
      <c r="B14" s="1">
        <v>2</v>
      </c>
      <c r="C14" s="26" t="s">
        <v>4626</v>
      </c>
      <c r="D14" t="s">
        <v>349</v>
      </c>
      <c r="E14" s="27" t="s">
        <v>4627</v>
      </c>
      <c r="F14" s="28" t="s">
        <v>478</v>
      </c>
      <c r="G14" s="29">
        <v>3000</v>
      </c>
      <c r="H14" s="28">
        <v>0</v>
      </c>
      <c r="I14" s="30">
        <f>ROUND(G14*H14,P4)</f>
        <v>0</v>
      </c>
      <c r="L14" s="30">
        <v>0</v>
      </c>
      <c r="M14" s="24">
        <f>ROUND(G14*L14,P4)</f>
        <v>0</v>
      </c>
      <c r="N14" s="25" t="s">
        <v>348</v>
      </c>
      <c r="O14" s="31">
        <f>M14*AA14</f>
        <v>0</v>
      </c>
      <c r="P14" s="1">
        <v>3</v>
      </c>
      <c r="AA14" s="1">
        <f>IF(P14=1,$O$3,IF(P14=2,$O$4,$O$5))</f>
        <v>0</v>
      </c>
    </row>
    <row r="15">
      <c r="A15" s="1" t="s">
        <v>339</v>
      </c>
      <c r="E15" s="27" t="s">
        <v>349</v>
      </c>
    </row>
    <row r="16" ht="79.2">
      <c r="A16" s="1" t="s">
        <v>341</v>
      </c>
      <c r="E16" s="32" t="s">
        <v>4628</v>
      </c>
    </row>
    <row r="17" ht="52.8">
      <c r="A17" s="1" t="s">
        <v>342</v>
      </c>
      <c r="E17" s="27" t="s">
        <v>4629</v>
      </c>
    </row>
    <row r="18">
      <c r="A18" s="1" t="s">
        <v>330</v>
      </c>
      <c r="C18" s="22" t="s">
        <v>3933</v>
      </c>
      <c r="E18" s="23" t="s">
        <v>4630</v>
      </c>
      <c r="L18" s="24">
        <f>SUMIFS(L19:L142,A19:A142,"P")</f>
        <v>0</v>
      </c>
      <c r="M18" s="24">
        <f>SUMIFS(M19:M142,A19:A142,"P")</f>
        <v>0</v>
      </c>
      <c r="N18" s="25"/>
    </row>
    <row r="19">
      <c r="A19" s="1" t="s">
        <v>333</v>
      </c>
      <c r="B19" s="1">
        <v>3</v>
      </c>
      <c r="C19" s="26" t="s">
        <v>4631</v>
      </c>
      <c r="D19" t="s">
        <v>349</v>
      </c>
      <c r="E19" s="27" t="s">
        <v>4632</v>
      </c>
      <c r="F19" s="28" t="s">
        <v>355</v>
      </c>
      <c r="G19" s="29">
        <v>7</v>
      </c>
      <c r="H19" s="28">
        <v>0</v>
      </c>
      <c r="I19" s="30">
        <f>ROUND(G19*H19,P4)</f>
        <v>0</v>
      </c>
      <c r="L19" s="30">
        <v>0</v>
      </c>
      <c r="M19" s="24">
        <f>ROUND(G19*L19,P4)</f>
        <v>0</v>
      </c>
      <c r="N19" s="25" t="s">
        <v>348</v>
      </c>
      <c r="O19" s="31">
        <f>M19*AA19</f>
        <v>0</v>
      </c>
      <c r="P19" s="1">
        <v>3</v>
      </c>
      <c r="AA19" s="1">
        <f>IF(P19=1,$O$3,IF(P19=2,$O$4,$O$5))</f>
        <v>0</v>
      </c>
    </row>
    <row r="20">
      <c r="A20" s="1" t="s">
        <v>339</v>
      </c>
      <c r="E20" s="27" t="s">
        <v>349</v>
      </c>
    </row>
    <row r="21" ht="79.2">
      <c r="A21" s="1" t="s">
        <v>341</v>
      </c>
      <c r="E21" s="32" t="s">
        <v>4633</v>
      </c>
    </row>
    <row r="22" ht="52.8">
      <c r="A22" s="1" t="s">
        <v>342</v>
      </c>
      <c r="E22" s="27" t="s">
        <v>4634</v>
      </c>
    </row>
    <row r="23">
      <c r="A23" s="1" t="s">
        <v>333</v>
      </c>
      <c r="B23" s="1">
        <v>4</v>
      </c>
      <c r="C23" s="26" t="s">
        <v>3935</v>
      </c>
      <c r="D23" t="s">
        <v>349</v>
      </c>
      <c r="E23" s="27" t="s">
        <v>3936</v>
      </c>
      <c r="F23" s="28" t="s">
        <v>483</v>
      </c>
      <c r="G23" s="29">
        <v>13000</v>
      </c>
      <c r="H23" s="28">
        <v>0</v>
      </c>
      <c r="I23" s="30">
        <f>ROUND(G23*H23,P4)</f>
        <v>0</v>
      </c>
      <c r="L23" s="30">
        <v>0</v>
      </c>
      <c r="M23" s="24">
        <f>ROUND(G23*L23,P4)</f>
        <v>0</v>
      </c>
      <c r="N23" s="25" t="s">
        <v>348</v>
      </c>
      <c r="O23" s="31">
        <f>M23*AA23</f>
        <v>0</v>
      </c>
      <c r="P23" s="1">
        <v>3</v>
      </c>
      <c r="AA23" s="1">
        <f>IF(P23=1,$O$3,IF(P23=2,$O$4,$O$5))</f>
        <v>0</v>
      </c>
    </row>
    <row r="24">
      <c r="A24" s="1" t="s">
        <v>339</v>
      </c>
      <c r="E24" s="27" t="s">
        <v>349</v>
      </c>
    </row>
    <row r="25" ht="79.2">
      <c r="A25" s="1" t="s">
        <v>341</v>
      </c>
      <c r="E25" s="32" t="s">
        <v>4635</v>
      </c>
    </row>
    <row r="26" ht="92.4">
      <c r="A26" s="1" t="s">
        <v>342</v>
      </c>
      <c r="E26" s="27" t="s">
        <v>3938</v>
      </c>
    </row>
    <row r="27">
      <c r="A27" s="1" t="s">
        <v>333</v>
      </c>
      <c r="B27" s="1">
        <v>5</v>
      </c>
      <c r="C27" s="26" t="s">
        <v>4221</v>
      </c>
      <c r="D27" t="s">
        <v>349</v>
      </c>
      <c r="E27" s="27" t="s">
        <v>4222</v>
      </c>
      <c r="F27" s="28" t="s">
        <v>483</v>
      </c>
      <c r="G27" s="29">
        <v>9350</v>
      </c>
      <c r="H27" s="28">
        <v>0</v>
      </c>
      <c r="I27" s="30">
        <f>ROUND(G27*H27,P4)</f>
        <v>0</v>
      </c>
      <c r="L27" s="30">
        <v>0</v>
      </c>
      <c r="M27" s="24">
        <f>ROUND(G27*L27,P4)</f>
        <v>0</v>
      </c>
      <c r="N27" s="25" t="s">
        <v>348</v>
      </c>
      <c r="O27" s="31">
        <f>M27*AA27</f>
        <v>0</v>
      </c>
      <c r="P27" s="1">
        <v>3</v>
      </c>
      <c r="AA27" s="1">
        <f>IF(P27=1,$O$3,IF(P27=2,$O$4,$O$5))</f>
        <v>0</v>
      </c>
    </row>
    <row r="28">
      <c r="A28" s="1" t="s">
        <v>339</v>
      </c>
      <c r="E28" s="27" t="s">
        <v>349</v>
      </c>
    </row>
    <row r="29" ht="132">
      <c r="A29" s="1" t="s">
        <v>341</v>
      </c>
      <c r="E29" s="32" t="s">
        <v>4636</v>
      </c>
    </row>
    <row r="30" ht="92.4">
      <c r="A30" s="1" t="s">
        <v>342</v>
      </c>
      <c r="E30" s="27" t="s">
        <v>3938</v>
      </c>
    </row>
    <row r="31">
      <c r="A31" s="1" t="s">
        <v>333</v>
      </c>
      <c r="B31" s="1">
        <v>6</v>
      </c>
      <c r="C31" s="26" t="s">
        <v>3939</v>
      </c>
      <c r="D31" t="s">
        <v>349</v>
      </c>
      <c r="E31" s="27" t="s">
        <v>3940</v>
      </c>
      <c r="F31" s="28" t="s">
        <v>483</v>
      </c>
      <c r="G31" s="29">
        <v>4266.8999999999996</v>
      </c>
      <c r="H31" s="28">
        <v>0</v>
      </c>
      <c r="I31" s="30">
        <f>ROUND(G31*H31,P4)</f>
        <v>0</v>
      </c>
      <c r="L31" s="30">
        <v>0</v>
      </c>
      <c r="M31" s="24">
        <f>ROUND(G31*L31,P4)</f>
        <v>0</v>
      </c>
      <c r="N31" s="25" t="s">
        <v>348</v>
      </c>
      <c r="O31" s="31">
        <f>M31*AA31</f>
        <v>0</v>
      </c>
      <c r="P31" s="1">
        <v>3</v>
      </c>
      <c r="AA31" s="1">
        <f>IF(P31=1,$O$3,IF(P31=2,$O$4,$O$5))</f>
        <v>0</v>
      </c>
    </row>
    <row r="32">
      <c r="A32" s="1" t="s">
        <v>339</v>
      </c>
      <c r="E32" s="27" t="s">
        <v>349</v>
      </c>
    </row>
    <row r="33" ht="184.8">
      <c r="A33" s="1" t="s">
        <v>341</v>
      </c>
      <c r="E33" s="32" t="s">
        <v>4637</v>
      </c>
    </row>
    <row r="34" ht="92.4">
      <c r="A34" s="1" t="s">
        <v>342</v>
      </c>
      <c r="E34" s="27" t="s">
        <v>3938</v>
      </c>
    </row>
    <row r="35" ht="26.4">
      <c r="A35" s="1" t="s">
        <v>333</v>
      </c>
      <c r="B35" s="1">
        <v>7</v>
      </c>
      <c r="C35" s="26" t="s">
        <v>4225</v>
      </c>
      <c r="D35" t="s">
        <v>349</v>
      </c>
      <c r="E35" s="27" t="s">
        <v>4226</v>
      </c>
      <c r="F35" s="28" t="s">
        <v>361</v>
      </c>
      <c r="G35" s="29">
        <v>3780</v>
      </c>
      <c r="H35" s="28">
        <v>0</v>
      </c>
      <c r="I35" s="30">
        <f>ROUND(G35*H35,P4)</f>
        <v>0</v>
      </c>
      <c r="L35" s="30">
        <v>0</v>
      </c>
      <c r="M35" s="24">
        <f>ROUND(G35*L35,P4)</f>
        <v>0</v>
      </c>
      <c r="N35" s="25" t="s">
        <v>348</v>
      </c>
      <c r="O35" s="31">
        <f>M35*AA35</f>
        <v>0</v>
      </c>
      <c r="P35" s="1">
        <v>3</v>
      </c>
      <c r="AA35" s="1">
        <f>IF(P35=1,$O$3,IF(P35=2,$O$4,$O$5))</f>
        <v>0</v>
      </c>
    </row>
    <row r="36">
      <c r="A36" s="1" t="s">
        <v>339</v>
      </c>
      <c r="E36" s="27" t="s">
        <v>349</v>
      </c>
    </row>
    <row r="37" ht="118.8">
      <c r="A37" s="1" t="s">
        <v>341</v>
      </c>
      <c r="E37" s="32" t="s">
        <v>4638</v>
      </c>
    </row>
    <row r="38" ht="356.4">
      <c r="A38" s="1" t="s">
        <v>342</v>
      </c>
      <c r="E38" s="27" t="s">
        <v>4228</v>
      </c>
    </row>
    <row r="39" ht="26.4">
      <c r="A39" s="1" t="s">
        <v>333</v>
      </c>
      <c r="B39" s="1">
        <v>8</v>
      </c>
      <c r="C39" s="26" t="s">
        <v>4639</v>
      </c>
      <c r="D39" t="s">
        <v>349</v>
      </c>
      <c r="E39" s="27" t="s">
        <v>4640</v>
      </c>
      <c r="F39" s="28" t="s">
        <v>361</v>
      </c>
      <c r="G39" s="29">
        <v>192</v>
      </c>
      <c r="H39" s="28">
        <v>0</v>
      </c>
      <c r="I39" s="30">
        <f>ROUND(G39*H39,P4)</f>
        <v>0</v>
      </c>
      <c r="L39" s="30">
        <v>0</v>
      </c>
      <c r="M39" s="24">
        <f>ROUND(G39*L39,P4)</f>
        <v>0</v>
      </c>
      <c r="N39" s="25" t="s">
        <v>348</v>
      </c>
      <c r="O39" s="31">
        <f>M39*AA39</f>
        <v>0</v>
      </c>
      <c r="P39" s="1">
        <v>3</v>
      </c>
      <c r="AA39" s="1">
        <f>IF(P39=1,$O$3,IF(P39=2,$O$4,$O$5))</f>
        <v>0</v>
      </c>
    </row>
    <row r="40">
      <c r="A40" s="1" t="s">
        <v>339</v>
      </c>
      <c r="E40" s="27" t="s">
        <v>349</v>
      </c>
    </row>
    <row r="41" ht="145.2">
      <c r="A41" s="1" t="s">
        <v>341</v>
      </c>
      <c r="E41" s="32" t="s">
        <v>4641</v>
      </c>
    </row>
    <row r="42" ht="356.4">
      <c r="A42" s="1" t="s">
        <v>342</v>
      </c>
      <c r="E42" s="27" t="s">
        <v>4228</v>
      </c>
    </row>
    <row r="43" ht="26.4">
      <c r="A43" s="1" t="s">
        <v>333</v>
      </c>
      <c r="B43" s="1">
        <v>9</v>
      </c>
      <c r="C43" s="26" t="s">
        <v>4642</v>
      </c>
      <c r="D43" t="s">
        <v>349</v>
      </c>
      <c r="E43" s="27" t="s">
        <v>4643</v>
      </c>
      <c r="F43" s="28" t="s">
        <v>361</v>
      </c>
      <c r="G43" s="29">
        <v>128</v>
      </c>
      <c r="H43" s="28">
        <v>0</v>
      </c>
      <c r="I43" s="30">
        <f>ROUND(G43*H43,P4)</f>
        <v>0</v>
      </c>
      <c r="L43" s="30">
        <v>0</v>
      </c>
      <c r="M43" s="24">
        <f>ROUND(G43*L43,P4)</f>
        <v>0</v>
      </c>
      <c r="N43" s="25" t="s">
        <v>348</v>
      </c>
      <c r="O43" s="31">
        <f>M43*AA43</f>
        <v>0</v>
      </c>
      <c r="P43" s="1">
        <v>3</v>
      </c>
      <c r="AA43" s="1">
        <f>IF(P43=1,$O$3,IF(P43=2,$O$4,$O$5))</f>
        <v>0</v>
      </c>
    </row>
    <row r="44">
      <c r="A44" s="1" t="s">
        <v>339</v>
      </c>
      <c r="E44" s="27" t="s">
        <v>349</v>
      </c>
    </row>
    <row r="45" ht="105.6">
      <c r="A45" s="1" t="s">
        <v>341</v>
      </c>
      <c r="E45" s="32" t="s">
        <v>4644</v>
      </c>
    </row>
    <row r="46" ht="356.4">
      <c r="A46" s="1" t="s">
        <v>342</v>
      </c>
      <c r="E46" s="27" t="s">
        <v>4228</v>
      </c>
    </row>
    <row r="47" ht="26.4">
      <c r="A47" s="1" t="s">
        <v>333</v>
      </c>
      <c r="B47" s="1">
        <v>10</v>
      </c>
      <c r="C47" s="26" t="s">
        <v>3942</v>
      </c>
      <c r="D47" t="s">
        <v>349</v>
      </c>
      <c r="E47" s="27" t="s">
        <v>3943</v>
      </c>
      <c r="F47" s="28" t="s">
        <v>361</v>
      </c>
      <c r="G47" s="29">
        <v>480</v>
      </c>
      <c r="H47" s="28">
        <v>0</v>
      </c>
      <c r="I47" s="30">
        <f>ROUND(G47*H47,P4)</f>
        <v>0</v>
      </c>
      <c r="L47" s="30">
        <v>0</v>
      </c>
      <c r="M47" s="24">
        <f>ROUND(G47*L47,P4)</f>
        <v>0</v>
      </c>
      <c r="N47" s="25" t="s">
        <v>348</v>
      </c>
      <c r="O47" s="31">
        <f>M47*AA47</f>
        <v>0</v>
      </c>
      <c r="P47" s="1">
        <v>3</v>
      </c>
      <c r="AA47" s="1">
        <f>IF(P47=1,$O$3,IF(P47=2,$O$4,$O$5))</f>
        <v>0</v>
      </c>
    </row>
    <row r="48">
      <c r="A48" s="1" t="s">
        <v>339</v>
      </c>
      <c r="E48" s="27" t="s">
        <v>349</v>
      </c>
    </row>
    <row r="49" ht="118.8">
      <c r="A49" s="1" t="s">
        <v>341</v>
      </c>
      <c r="E49" s="32" t="s">
        <v>4645</v>
      </c>
    </row>
    <row r="50" ht="356.4">
      <c r="A50" s="1" t="s">
        <v>342</v>
      </c>
      <c r="E50" s="27" t="s">
        <v>3945</v>
      </c>
    </row>
    <row r="51" ht="26.4">
      <c r="A51" s="1" t="s">
        <v>333</v>
      </c>
      <c r="B51" s="1">
        <v>11</v>
      </c>
      <c r="C51" s="26" t="s">
        <v>4646</v>
      </c>
      <c r="D51" t="s">
        <v>349</v>
      </c>
      <c r="E51" s="27" t="s">
        <v>4647</v>
      </c>
      <c r="F51" s="28" t="s">
        <v>361</v>
      </c>
      <c r="G51" s="29">
        <v>2716</v>
      </c>
      <c r="H51" s="28">
        <v>0</v>
      </c>
      <c r="I51" s="30">
        <f>ROUND(G51*H51,P4)</f>
        <v>0</v>
      </c>
      <c r="L51" s="30">
        <v>0</v>
      </c>
      <c r="M51" s="24">
        <f>ROUND(G51*L51,P4)</f>
        <v>0</v>
      </c>
      <c r="N51" s="25" t="s">
        <v>348</v>
      </c>
      <c r="O51" s="31">
        <f>M51*AA51</f>
        <v>0</v>
      </c>
      <c r="P51" s="1">
        <v>3</v>
      </c>
      <c r="AA51" s="1">
        <f>IF(P51=1,$O$3,IF(P51=2,$O$4,$O$5))</f>
        <v>0</v>
      </c>
    </row>
    <row r="52">
      <c r="A52" s="1" t="s">
        <v>339</v>
      </c>
      <c r="E52" s="27" t="s">
        <v>349</v>
      </c>
    </row>
    <row r="53" ht="92.4">
      <c r="A53" s="1" t="s">
        <v>341</v>
      </c>
      <c r="E53" s="32" t="s">
        <v>4648</v>
      </c>
    </row>
    <row r="54" ht="356.4">
      <c r="A54" s="1" t="s">
        <v>342</v>
      </c>
      <c r="E54" s="27" t="s">
        <v>3945</v>
      </c>
    </row>
    <row r="55" ht="26.4">
      <c r="A55" s="1" t="s">
        <v>333</v>
      </c>
      <c r="B55" s="1">
        <v>12</v>
      </c>
      <c r="C55" s="26" t="s">
        <v>4649</v>
      </c>
      <c r="D55" t="s">
        <v>349</v>
      </c>
      <c r="E55" s="27" t="s">
        <v>4650</v>
      </c>
      <c r="F55" s="28" t="s">
        <v>361</v>
      </c>
      <c r="G55" s="29">
        <v>90</v>
      </c>
      <c r="H55" s="28">
        <v>0</v>
      </c>
      <c r="I55" s="30">
        <f>ROUND(G55*H55,P4)</f>
        <v>0</v>
      </c>
      <c r="L55" s="30">
        <v>0</v>
      </c>
      <c r="M55" s="24">
        <f>ROUND(G55*L55,P4)</f>
        <v>0</v>
      </c>
      <c r="N55" s="25" t="s">
        <v>348</v>
      </c>
      <c r="O55" s="31">
        <f>M55*AA55</f>
        <v>0</v>
      </c>
      <c r="P55" s="1">
        <v>3</v>
      </c>
      <c r="AA55" s="1">
        <f>IF(P55=1,$O$3,IF(P55=2,$O$4,$O$5))</f>
        <v>0</v>
      </c>
    </row>
    <row r="56">
      <c r="A56" s="1" t="s">
        <v>339</v>
      </c>
      <c r="E56" s="27" t="s">
        <v>349</v>
      </c>
    </row>
    <row r="57" ht="92.4">
      <c r="A57" s="1" t="s">
        <v>341</v>
      </c>
      <c r="E57" s="32" t="s">
        <v>4651</v>
      </c>
    </row>
    <row r="58" ht="356.4">
      <c r="A58" s="1" t="s">
        <v>342</v>
      </c>
      <c r="E58" s="27" t="s">
        <v>4652</v>
      </c>
    </row>
    <row r="59" ht="26.4">
      <c r="A59" s="1" t="s">
        <v>333</v>
      </c>
      <c r="B59" s="1">
        <v>13</v>
      </c>
      <c r="C59" s="26" t="s">
        <v>4653</v>
      </c>
      <c r="D59" t="s">
        <v>349</v>
      </c>
      <c r="E59" s="27" t="s">
        <v>4654</v>
      </c>
      <c r="F59" s="28" t="s">
        <v>361</v>
      </c>
      <c r="G59" s="29">
        <v>44</v>
      </c>
      <c r="H59" s="28">
        <v>0</v>
      </c>
      <c r="I59" s="30">
        <f>ROUND(G59*H59,P4)</f>
        <v>0</v>
      </c>
      <c r="L59" s="30">
        <v>0</v>
      </c>
      <c r="M59" s="24">
        <f>ROUND(G59*L59,P4)</f>
        <v>0</v>
      </c>
      <c r="N59" s="25" t="s">
        <v>348</v>
      </c>
      <c r="O59" s="31">
        <f>M59*AA59</f>
        <v>0</v>
      </c>
      <c r="P59" s="1">
        <v>3</v>
      </c>
      <c r="AA59" s="1">
        <f>IF(P59=1,$O$3,IF(P59=2,$O$4,$O$5))</f>
        <v>0</v>
      </c>
    </row>
    <row r="60">
      <c r="A60" s="1" t="s">
        <v>339</v>
      </c>
      <c r="E60" s="27" t="s">
        <v>349</v>
      </c>
    </row>
    <row r="61" ht="92.4">
      <c r="A61" s="1" t="s">
        <v>341</v>
      </c>
      <c r="E61" s="32" t="s">
        <v>4655</v>
      </c>
    </row>
    <row r="62" ht="356.4">
      <c r="A62" s="1" t="s">
        <v>342</v>
      </c>
      <c r="E62" s="27" t="s">
        <v>4652</v>
      </c>
    </row>
    <row r="63" ht="26.4">
      <c r="A63" s="1" t="s">
        <v>333</v>
      </c>
      <c r="B63" s="1">
        <v>14</v>
      </c>
      <c r="C63" s="26" t="s">
        <v>4656</v>
      </c>
      <c r="D63" t="s">
        <v>349</v>
      </c>
      <c r="E63" s="27" t="s">
        <v>4657</v>
      </c>
      <c r="F63" s="28" t="s">
        <v>361</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ht="92.4">
      <c r="A65" s="1" t="s">
        <v>341</v>
      </c>
      <c r="E65" s="32" t="s">
        <v>4658</v>
      </c>
    </row>
    <row r="66" ht="356.4">
      <c r="A66" s="1" t="s">
        <v>342</v>
      </c>
      <c r="E66" s="27" t="s">
        <v>4652</v>
      </c>
    </row>
    <row r="67">
      <c r="A67" s="1" t="s">
        <v>333</v>
      </c>
      <c r="B67" s="1">
        <v>15</v>
      </c>
      <c r="C67" s="26" t="s">
        <v>3946</v>
      </c>
      <c r="D67" t="s">
        <v>349</v>
      </c>
      <c r="E67" s="27" t="s">
        <v>3947</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4659</v>
      </c>
    </row>
    <row r="70" ht="277.2">
      <c r="A70" s="1" t="s">
        <v>342</v>
      </c>
      <c r="E70" s="27" t="s">
        <v>3949</v>
      </c>
    </row>
    <row r="71">
      <c r="A71" s="1" t="s">
        <v>333</v>
      </c>
      <c r="B71" s="1">
        <v>16</v>
      </c>
      <c r="C71" s="26" t="s">
        <v>4266</v>
      </c>
      <c r="D71" t="s">
        <v>349</v>
      </c>
      <c r="E71" s="27" t="s">
        <v>4267</v>
      </c>
      <c r="F71" s="28" t="s">
        <v>347</v>
      </c>
      <c r="G71" s="29">
        <v>17</v>
      </c>
      <c r="H71" s="28">
        <v>0</v>
      </c>
      <c r="I71" s="30">
        <f>ROUND(G71*H71,P4)</f>
        <v>0</v>
      </c>
      <c r="L71" s="30">
        <v>0</v>
      </c>
      <c r="M71" s="24">
        <f>ROUND(G71*L71,P4)</f>
        <v>0</v>
      </c>
      <c r="N71" s="25" t="s">
        <v>348</v>
      </c>
      <c r="O71" s="31">
        <f>M71*AA71</f>
        <v>0</v>
      </c>
      <c r="P71" s="1">
        <v>3</v>
      </c>
      <c r="AA71" s="1">
        <f>IF(P71=1,$O$3,IF(P71=2,$O$4,$O$5))</f>
        <v>0</v>
      </c>
    </row>
    <row r="72">
      <c r="A72" s="1" t="s">
        <v>339</v>
      </c>
      <c r="E72" s="27" t="s">
        <v>349</v>
      </c>
    </row>
    <row r="73" ht="132">
      <c r="A73" s="1" t="s">
        <v>341</v>
      </c>
      <c r="E73" s="32" t="s">
        <v>4660</v>
      </c>
    </row>
    <row r="74" ht="92.4">
      <c r="A74" s="1" t="s">
        <v>342</v>
      </c>
      <c r="E74" s="27" t="s">
        <v>4269</v>
      </c>
    </row>
    <row r="75">
      <c r="A75" s="1" t="s">
        <v>333</v>
      </c>
      <c r="B75" s="1">
        <v>17</v>
      </c>
      <c r="C75" s="26" t="s">
        <v>4270</v>
      </c>
      <c r="D75" t="s">
        <v>349</v>
      </c>
      <c r="E75" s="27" t="s">
        <v>4271</v>
      </c>
      <c r="F75" s="28" t="s">
        <v>347</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ht="79.2">
      <c r="A77" s="1" t="s">
        <v>341</v>
      </c>
      <c r="E77" s="32" t="s">
        <v>4661</v>
      </c>
    </row>
    <row r="78" ht="92.4">
      <c r="A78" s="1" t="s">
        <v>342</v>
      </c>
      <c r="E78" s="27" t="s">
        <v>4269</v>
      </c>
    </row>
    <row r="79">
      <c r="A79" s="1" t="s">
        <v>333</v>
      </c>
      <c r="B79" s="1">
        <v>18</v>
      </c>
      <c r="C79" s="26" t="s">
        <v>4662</v>
      </c>
      <c r="D79" t="s">
        <v>349</v>
      </c>
      <c r="E79" s="27" t="s">
        <v>4663</v>
      </c>
      <c r="F79" s="28" t="s">
        <v>355</v>
      </c>
      <c r="G79" s="29">
        <v>26</v>
      </c>
      <c r="H79" s="28">
        <v>0</v>
      </c>
      <c r="I79" s="30">
        <f>ROUND(G79*H79,P4)</f>
        <v>0</v>
      </c>
      <c r="L79" s="30">
        <v>0</v>
      </c>
      <c r="M79" s="24">
        <f>ROUND(G79*L79,P4)</f>
        <v>0</v>
      </c>
      <c r="N79" s="25" t="s">
        <v>348</v>
      </c>
      <c r="O79" s="31">
        <f>M79*AA79</f>
        <v>0</v>
      </c>
      <c r="P79" s="1">
        <v>3</v>
      </c>
      <c r="AA79" s="1">
        <f>IF(P79=1,$O$3,IF(P79=2,$O$4,$O$5))</f>
        <v>0</v>
      </c>
    </row>
    <row r="80">
      <c r="A80" s="1" t="s">
        <v>339</v>
      </c>
      <c r="E80" s="27" t="s">
        <v>349</v>
      </c>
    </row>
    <row r="81" ht="79.2">
      <c r="A81" s="1" t="s">
        <v>341</v>
      </c>
      <c r="E81" s="32" t="s">
        <v>4664</v>
      </c>
    </row>
    <row r="82" ht="118.8">
      <c r="A82" s="1" t="s">
        <v>342</v>
      </c>
      <c r="E82" s="27" t="s">
        <v>4276</v>
      </c>
    </row>
    <row r="83" ht="26.4">
      <c r="A83" s="1" t="s">
        <v>333</v>
      </c>
      <c r="B83" s="1">
        <v>19</v>
      </c>
      <c r="C83" s="26" t="s">
        <v>4665</v>
      </c>
      <c r="D83" t="s">
        <v>349</v>
      </c>
      <c r="E83" s="27" t="s">
        <v>4666</v>
      </c>
      <c r="F83" s="28" t="s">
        <v>347</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ht="92.4">
      <c r="A85" s="1" t="s">
        <v>341</v>
      </c>
      <c r="E85" s="32" t="s">
        <v>4667</v>
      </c>
    </row>
    <row r="86" ht="105.6">
      <c r="A86" s="1" t="s">
        <v>342</v>
      </c>
      <c r="E86" s="27" t="s">
        <v>4280</v>
      </c>
    </row>
    <row r="87" ht="26.4">
      <c r="A87" s="1" t="s">
        <v>333</v>
      </c>
      <c r="B87" s="1">
        <v>20</v>
      </c>
      <c r="C87" s="26" t="s">
        <v>4277</v>
      </c>
      <c r="D87" t="s">
        <v>349</v>
      </c>
      <c r="E87" s="27" t="s">
        <v>4278</v>
      </c>
      <c r="F87" s="28" t="s">
        <v>347</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ht="92.4">
      <c r="A89" s="1" t="s">
        <v>341</v>
      </c>
      <c r="E89" s="32" t="s">
        <v>4668</v>
      </c>
    </row>
    <row r="90" ht="105.6">
      <c r="A90" s="1" t="s">
        <v>342</v>
      </c>
      <c r="E90" s="27" t="s">
        <v>4280</v>
      </c>
    </row>
    <row r="91" ht="26.4">
      <c r="A91" s="1" t="s">
        <v>333</v>
      </c>
      <c r="B91" s="1">
        <v>21</v>
      </c>
      <c r="C91" s="26" t="s">
        <v>4669</v>
      </c>
      <c r="D91" t="s">
        <v>349</v>
      </c>
      <c r="E91" s="27" t="s">
        <v>4670</v>
      </c>
      <c r="F91" s="28" t="s">
        <v>347</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ht="92.4">
      <c r="A93" s="1" t="s">
        <v>341</v>
      </c>
      <c r="E93" s="32" t="s">
        <v>4671</v>
      </c>
    </row>
    <row r="94" ht="105.6">
      <c r="A94" s="1" t="s">
        <v>342</v>
      </c>
      <c r="E94" s="27" t="s">
        <v>4280</v>
      </c>
    </row>
    <row r="95" ht="26.4">
      <c r="A95" s="1" t="s">
        <v>333</v>
      </c>
      <c r="B95" s="1">
        <v>22</v>
      </c>
      <c r="C95" s="26" t="s">
        <v>4672</v>
      </c>
      <c r="D95" t="s">
        <v>349</v>
      </c>
      <c r="E95" s="27" t="s">
        <v>4673</v>
      </c>
      <c r="F95" s="28" t="s">
        <v>347</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ht="92.4">
      <c r="A97" s="1" t="s">
        <v>341</v>
      </c>
      <c r="E97" s="32" t="s">
        <v>4674</v>
      </c>
    </row>
    <row r="98" ht="105.6">
      <c r="A98" s="1" t="s">
        <v>342</v>
      </c>
      <c r="E98" s="27" t="s">
        <v>4280</v>
      </c>
    </row>
    <row r="99" ht="26.4">
      <c r="A99" s="1" t="s">
        <v>333</v>
      </c>
      <c r="B99" s="1">
        <v>23</v>
      </c>
      <c r="C99" s="26" t="s">
        <v>4675</v>
      </c>
      <c r="D99" t="s">
        <v>349</v>
      </c>
      <c r="E99" s="27" t="s">
        <v>4676</v>
      </c>
      <c r="F99" s="28" t="s">
        <v>347</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92.4">
      <c r="A101" s="1" t="s">
        <v>341</v>
      </c>
      <c r="E101" s="32" t="s">
        <v>4677</v>
      </c>
    </row>
    <row r="102" ht="105.6">
      <c r="A102" s="1" t="s">
        <v>342</v>
      </c>
      <c r="E102" s="27" t="s">
        <v>4280</v>
      </c>
    </row>
    <row r="103">
      <c r="A103" s="1" t="s">
        <v>333</v>
      </c>
      <c r="B103" s="1">
        <v>24</v>
      </c>
      <c r="C103" s="26" t="s">
        <v>4253</v>
      </c>
      <c r="D103" t="s">
        <v>349</v>
      </c>
      <c r="E103" s="27" t="s">
        <v>4254</v>
      </c>
      <c r="F103" s="28" t="s">
        <v>355</v>
      </c>
      <c r="G103" s="29">
        <v>28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4678</v>
      </c>
    </row>
    <row r="106" ht="79.2">
      <c r="A106" s="1" t="s">
        <v>342</v>
      </c>
      <c r="E106" s="27" t="s">
        <v>4256</v>
      </c>
    </row>
    <row r="107" ht="26.4">
      <c r="A107" s="1" t="s">
        <v>333</v>
      </c>
      <c r="B107" s="1">
        <v>25</v>
      </c>
      <c r="C107" s="26" t="s">
        <v>4679</v>
      </c>
      <c r="D107" t="s">
        <v>349</v>
      </c>
      <c r="E107" s="27" t="s">
        <v>4680</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4681</v>
      </c>
    </row>
    <row r="110" ht="92.4">
      <c r="A110" s="1" t="s">
        <v>342</v>
      </c>
      <c r="E110" s="27" t="s">
        <v>4682</v>
      </c>
    </row>
    <row r="111">
      <c r="A111" s="1" t="s">
        <v>333</v>
      </c>
      <c r="B111" s="1">
        <v>26</v>
      </c>
      <c r="C111" s="26" t="s">
        <v>4683</v>
      </c>
      <c r="D111" t="s">
        <v>349</v>
      </c>
      <c r="E111" s="27" t="s">
        <v>4684</v>
      </c>
      <c r="F111" s="28" t="s">
        <v>355</v>
      </c>
      <c r="G111" s="29">
        <v>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4685</v>
      </c>
    </row>
    <row r="114" ht="52.8">
      <c r="A114" s="1" t="s">
        <v>342</v>
      </c>
      <c r="E114" s="27" t="s">
        <v>4686</v>
      </c>
    </row>
    <row r="115">
      <c r="A115" s="1" t="s">
        <v>333</v>
      </c>
      <c r="B115" s="1">
        <v>27</v>
      </c>
      <c r="C115" s="26" t="s">
        <v>4285</v>
      </c>
      <c r="D115" t="s">
        <v>349</v>
      </c>
      <c r="E115" s="27" t="s">
        <v>4286</v>
      </c>
      <c r="F115" s="28" t="s">
        <v>355</v>
      </c>
      <c r="G115" s="29">
        <v>3</v>
      </c>
      <c r="H115" s="28">
        <v>0</v>
      </c>
      <c r="I115" s="30">
        <f>ROUND(G115*H115,P4)</f>
        <v>0</v>
      </c>
      <c r="L115" s="30">
        <v>0</v>
      </c>
      <c r="M115" s="24">
        <f>ROUND(G115*L115,P4)</f>
        <v>0</v>
      </c>
      <c r="N115" s="25" t="s">
        <v>1361</v>
      </c>
      <c r="O115" s="31">
        <f>M115*AA115</f>
        <v>0</v>
      </c>
      <c r="P115" s="1">
        <v>3</v>
      </c>
      <c r="AA115" s="1">
        <f>IF(P115=1,$O$3,IF(P115=2,$O$4,$O$5))</f>
        <v>0</v>
      </c>
    </row>
    <row r="116">
      <c r="A116" s="1" t="s">
        <v>339</v>
      </c>
      <c r="E116" s="27" t="s">
        <v>4286</v>
      </c>
    </row>
    <row r="117" ht="66">
      <c r="A117" s="1" t="s">
        <v>341</v>
      </c>
      <c r="E117" s="32" t="s">
        <v>4687</v>
      </c>
    </row>
    <row r="118" ht="369.6">
      <c r="A118" s="1" t="s">
        <v>342</v>
      </c>
      <c r="E118" s="27" t="s">
        <v>4688</v>
      </c>
    </row>
    <row r="119">
      <c r="A119" s="1" t="s">
        <v>333</v>
      </c>
      <c r="B119" s="1">
        <v>28</v>
      </c>
      <c r="C119" s="26" t="s">
        <v>4689</v>
      </c>
      <c r="D119" t="s">
        <v>349</v>
      </c>
      <c r="E119" s="27" t="s">
        <v>4690</v>
      </c>
      <c r="F119" s="28" t="s">
        <v>355</v>
      </c>
      <c r="G119" s="29">
        <v>1</v>
      </c>
      <c r="H119" s="28">
        <v>0</v>
      </c>
      <c r="I119" s="30">
        <f>ROUND(G119*H119,P4)</f>
        <v>0</v>
      </c>
      <c r="L119" s="30">
        <v>0</v>
      </c>
      <c r="M119" s="24">
        <f>ROUND(G119*L119,P4)</f>
        <v>0</v>
      </c>
      <c r="N119" s="25" t="s">
        <v>1361</v>
      </c>
      <c r="O119" s="31">
        <f>M119*AA119</f>
        <v>0</v>
      </c>
      <c r="P119" s="1">
        <v>3</v>
      </c>
      <c r="AA119" s="1">
        <f>IF(P119=1,$O$3,IF(P119=2,$O$4,$O$5))</f>
        <v>0</v>
      </c>
    </row>
    <row r="120">
      <c r="A120" s="1" t="s">
        <v>339</v>
      </c>
      <c r="E120" s="27" t="s">
        <v>4690</v>
      </c>
    </row>
    <row r="121" ht="66">
      <c r="A121" s="1" t="s">
        <v>341</v>
      </c>
      <c r="E121" s="32" t="s">
        <v>4691</v>
      </c>
    </row>
    <row r="122" ht="369.6">
      <c r="A122" s="1" t="s">
        <v>342</v>
      </c>
      <c r="E122" s="27" t="s">
        <v>4688</v>
      </c>
    </row>
    <row r="123">
      <c r="A123" s="1" t="s">
        <v>333</v>
      </c>
      <c r="B123" s="1">
        <v>29</v>
      </c>
      <c r="C123" s="26" t="s">
        <v>4692</v>
      </c>
      <c r="D123" t="s">
        <v>349</v>
      </c>
      <c r="E123" s="27" t="s">
        <v>4693</v>
      </c>
      <c r="F123" s="28" t="s">
        <v>355</v>
      </c>
      <c r="G123" s="29">
        <v>10</v>
      </c>
      <c r="H123" s="28">
        <v>0</v>
      </c>
      <c r="I123" s="30">
        <f>ROUND(G123*H123,P4)</f>
        <v>0</v>
      </c>
      <c r="L123" s="30">
        <v>0</v>
      </c>
      <c r="M123" s="24">
        <f>ROUND(G123*L123,P4)</f>
        <v>0</v>
      </c>
      <c r="N123" s="25" t="s">
        <v>1361</v>
      </c>
      <c r="O123" s="31">
        <f>M123*AA123</f>
        <v>0</v>
      </c>
      <c r="P123" s="1">
        <v>3</v>
      </c>
      <c r="AA123" s="1">
        <f>IF(P123=1,$O$3,IF(P123=2,$O$4,$O$5))</f>
        <v>0</v>
      </c>
    </row>
    <row r="124">
      <c r="A124" s="1" t="s">
        <v>339</v>
      </c>
      <c r="E124" s="27" t="s">
        <v>4693</v>
      </c>
    </row>
    <row r="125" ht="66">
      <c r="A125" s="1" t="s">
        <v>341</v>
      </c>
      <c r="E125" s="32" t="s">
        <v>4694</v>
      </c>
    </row>
    <row r="126" ht="369.6">
      <c r="A126" s="1" t="s">
        <v>342</v>
      </c>
      <c r="E126" s="27" t="s">
        <v>4688</v>
      </c>
    </row>
    <row r="127">
      <c r="A127" s="1" t="s">
        <v>333</v>
      </c>
      <c r="B127" s="1">
        <v>30</v>
      </c>
      <c r="C127" s="26" t="s">
        <v>4289</v>
      </c>
      <c r="D127" t="s">
        <v>349</v>
      </c>
      <c r="E127" s="27" t="s">
        <v>4290</v>
      </c>
      <c r="F127" s="28" t="s">
        <v>355</v>
      </c>
      <c r="G127" s="29">
        <v>5</v>
      </c>
      <c r="H127" s="28">
        <v>0</v>
      </c>
      <c r="I127" s="30">
        <f>ROUND(G127*H127,P4)</f>
        <v>0</v>
      </c>
      <c r="L127" s="30">
        <v>0</v>
      </c>
      <c r="M127" s="24">
        <f>ROUND(G127*L127,P4)</f>
        <v>0</v>
      </c>
      <c r="N127" s="25" t="s">
        <v>1361</v>
      </c>
      <c r="O127" s="31">
        <f>M127*AA127</f>
        <v>0</v>
      </c>
      <c r="P127" s="1">
        <v>3</v>
      </c>
      <c r="AA127" s="1">
        <f>IF(P127=1,$O$3,IF(P127=2,$O$4,$O$5))</f>
        <v>0</v>
      </c>
    </row>
    <row r="128">
      <c r="A128" s="1" t="s">
        <v>339</v>
      </c>
      <c r="E128" s="27" t="s">
        <v>4290</v>
      </c>
    </row>
    <row r="129" ht="132">
      <c r="A129" s="1" t="s">
        <v>341</v>
      </c>
      <c r="E129" s="32" t="s">
        <v>4695</v>
      </c>
    </row>
    <row r="130" ht="369.6">
      <c r="A130" s="1" t="s">
        <v>342</v>
      </c>
      <c r="E130" s="27" t="s">
        <v>4688</v>
      </c>
    </row>
    <row r="131">
      <c r="A131" s="1" t="s">
        <v>333</v>
      </c>
      <c r="B131" s="1">
        <v>31</v>
      </c>
      <c r="C131" s="26" t="s">
        <v>4696</v>
      </c>
      <c r="D131" t="s">
        <v>349</v>
      </c>
      <c r="E131" s="27" t="s">
        <v>4697</v>
      </c>
      <c r="F131" s="28" t="s">
        <v>355</v>
      </c>
      <c r="G131" s="29">
        <v>1</v>
      </c>
      <c r="H131" s="28">
        <v>0</v>
      </c>
      <c r="I131" s="30">
        <f>ROUND(G131*H131,P4)</f>
        <v>0</v>
      </c>
      <c r="L131" s="30">
        <v>0</v>
      </c>
      <c r="M131" s="24">
        <f>ROUND(G131*L131,P4)</f>
        <v>0</v>
      </c>
      <c r="N131" s="25" t="s">
        <v>1361</v>
      </c>
      <c r="O131" s="31">
        <f>M131*AA131</f>
        <v>0</v>
      </c>
      <c r="P131" s="1">
        <v>3</v>
      </c>
      <c r="AA131" s="1">
        <f>IF(P131=1,$O$3,IF(P131=2,$O$4,$O$5))</f>
        <v>0</v>
      </c>
    </row>
    <row r="132">
      <c r="A132" s="1" t="s">
        <v>339</v>
      </c>
      <c r="E132" s="27" t="s">
        <v>4697</v>
      </c>
    </row>
    <row r="133" ht="66">
      <c r="A133" s="1" t="s">
        <v>341</v>
      </c>
      <c r="E133" s="32" t="s">
        <v>4698</v>
      </c>
    </row>
    <row r="134" ht="369.6">
      <c r="A134" s="1" t="s">
        <v>342</v>
      </c>
      <c r="E134" s="27" t="s">
        <v>4688</v>
      </c>
    </row>
    <row r="135">
      <c r="A135" s="1" t="s">
        <v>333</v>
      </c>
      <c r="B135" s="1">
        <v>32</v>
      </c>
      <c r="C135" s="26" t="s">
        <v>4699</v>
      </c>
      <c r="D135" t="s">
        <v>349</v>
      </c>
      <c r="E135" s="27" t="s">
        <v>4700</v>
      </c>
      <c r="F135" s="28" t="s">
        <v>355</v>
      </c>
      <c r="G135" s="29">
        <v>1</v>
      </c>
      <c r="H135" s="28">
        <v>0</v>
      </c>
      <c r="I135" s="30">
        <f>ROUND(G135*H135,P4)</f>
        <v>0</v>
      </c>
      <c r="L135" s="30">
        <v>0</v>
      </c>
      <c r="M135" s="24">
        <f>ROUND(G135*L135,P4)</f>
        <v>0</v>
      </c>
      <c r="N135" s="25" t="s">
        <v>1361</v>
      </c>
      <c r="O135" s="31">
        <f>M135*AA135</f>
        <v>0</v>
      </c>
      <c r="P135" s="1">
        <v>3</v>
      </c>
      <c r="AA135" s="1">
        <f>IF(P135=1,$O$3,IF(P135=2,$O$4,$O$5))</f>
        <v>0</v>
      </c>
    </row>
    <row r="136">
      <c r="A136" s="1" t="s">
        <v>339</v>
      </c>
      <c r="E136" s="27" t="s">
        <v>4700</v>
      </c>
    </row>
    <row r="137" ht="66">
      <c r="A137" s="1" t="s">
        <v>341</v>
      </c>
      <c r="E137" s="32" t="s">
        <v>4701</v>
      </c>
    </row>
    <row r="138" ht="369.6">
      <c r="A138" s="1" t="s">
        <v>342</v>
      </c>
      <c r="E138" s="27" t="s">
        <v>4688</v>
      </c>
    </row>
    <row r="139" ht="26.4">
      <c r="A139" s="1" t="s">
        <v>333</v>
      </c>
      <c r="B139" s="1">
        <v>33</v>
      </c>
      <c r="C139" s="26" t="s">
        <v>4702</v>
      </c>
      <c r="D139" t="s">
        <v>349</v>
      </c>
      <c r="E139" s="27" t="s">
        <v>4703</v>
      </c>
      <c r="F139" s="28" t="s">
        <v>347</v>
      </c>
      <c r="G139" s="29">
        <v>1</v>
      </c>
      <c r="H139" s="28">
        <v>0</v>
      </c>
      <c r="I139" s="30">
        <f>ROUND(G139*H139,P4)</f>
        <v>0</v>
      </c>
      <c r="L139" s="30">
        <v>0</v>
      </c>
      <c r="M139" s="24">
        <f>ROUND(G139*L139,P4)</f>
        <v>0</v>
      </c>
      <c r="N139" s="25" t="s">
        <v>1361</v>
      </c>
      <c r="O139" s="31">
        <f>M139*AA139</f>
        <v>0</v>
      </c>
      <c r="P139" s="1">
        <v>3</v>
      </c>
      <c r="AA139" s="1">
        <f>IF(P139=1,$O$3,IF(P139=2,$O$4,$O$5))</f>
        <v>0</v>
      </c>
    </row>
    <row r="140" ht="26.4">
      <c r="A140" s="1" t="s">
        <v>339</v>
      </c>
      <c r="E140" s="27" t="s">
        <v>4703</v>
      </c>
    </row>
    <row r="141" ht="79.2">
      <c r="A141" s="1" t="s">
        <v>341</v>
      </c>
      <c r="E141" s="32" t="s">
        <v>4704</v>
      </c>
    </row>
    <row r="142" ht="79.2">
      <c r="A142" s="1" t="s">
        <v>342</v>
      </c>
      <c r="E142" s="27" t="s">
        <v>4705</v>
      </c>
    </row>
    <row r="143">
      <c r="A143" s="1" t="s">
        <v>330</v>
      </c>
      <c r="C143" s="22" t="s">
        <v>3977</v>
      </c>
      <c r="E143" s="23" t="s">
        <v>4706</v>
      </c>
      <c r="L143" s="24">
        <f>SUMIFS(L144:L215,A144:A215,"P")</f>
        <v>0</v>
      </c>
      <c r="M143" s="24">
        <f>SUMIFS(M144:M215,A144:A215,"P")</f>
        <v>0</v>
      </c>
      <c r="N143" s="25"/>
    </row>
    <row r="144" ht="26.4">
      <c r="A144" s="1" t="s">
        <v>333</v>
      </c>
      <c r="B144" s="1">
        <v>34</v>
      </c>
      <c r="C144" s="26" t="s">
        <v>3979</v>
      </c>
      <c r="D144" t="s">
        <v>349</v>
      </c>
      <c r="E144" s="27" t="s">
        <v>3980</v>
      </c>
      <c r="F144" s="28" t="s">
        <v>361</v>
      </c>
      <c r="G144" s="29">
        <v>14346</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132">
      <c r="A146" s="1" t="s">
        <v>341</v>
      </c>
      <c r="E146" s="32" t="s">
        <v>4707</v>
      </c>
    </row>
    <row r="147" ht="118.8">
      <c r="A147" s="1" t="s">
        <v>342</v>
      </c>
      <c r="E147" s="27" t="s">
        <v>3982</v>
      </c>
    </row>
    <row r="148" ht="26.4">
      <c r="A148" s="1" t="s">
        <v>333</v>
      </c>
      <c r="B148" s="1">
        <v>35</v>
      </c>
      <c r="C148" s="26" t="s">
        <v>3983</v>
      </c>
      <c r="D148" t="s">
        <v>349</v>
      </c>
      <c r="E148" s="27" t="s">
        <v>3984</v>
      </c>
      <c r="F148" s="28" t="s">
        <v>361</v>
      </c>
      <c r="G148" s="29">
        <v>9500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79.2">
      <c r="A150" s="1" t="s">
        <v>341</v>
      </c>
      <c r="E150" s="32" t="s">
        <v>4708</v>
      </c>
    </row>
    <row r="151" ht="264">
      <c r="A151" s="1" t="s">
        <v>342</v>
      </c>
      <c r="E151" s="27" t="s">
        <v>3986</v>
      </c>
    </row>
    <row r="152" ht="26.4">
      <c r="A152" s="1" t="s">
        <v>333</v>
      </c>
      <c r="B152" s="1">
        <v>36</v>
      </c>
      <c r="C152" s="26" t="s">
        <v>4297</v>
      </c>
      <c r="D152" t="s">
        <v>349</v>
      </c>
      <c r="E152" s="27" t="s">
        <v>4298</v>
      </c>
      <c r="F152" s="28" t="s">
        <v>361</v>
      </c>
      <c r="G152" s="29">
        <v>1300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92.4">
      <c r="A154" s="1" t="s">
        <v>341</v>
      </c>
      <c r="E154" s="32" t="s">
        <v>4709</v>
      </c>
    </row>
    <row r="155" ht="264">
      <c r="A155" s="1" t="s">
        <v>342</v>
      </c>
      <c r="E155" s="27" t="s">
        <v>3986</v>
      </c>
    </row>
    <row r="156" ht="26.4">
      <c r="A156" s="1" t="s">
        <v>333</v>
      </c>
      <c r="B156" s="1">
        <v>37</v>
      </c>
      <c r="C156" s="26" t="s">
        <v>3987</v>
      </c>
      <c r="D156" t="s">
        <v>349</v>
      </c>
      <c r="E156" s="27" t="s">
        <v>3988</v>
      </c>
      <c r="F156" s="28" t="s">
        <v>355</v>
      </c>
      <c r="G156" s="29">
        <v>18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105.6">
      <c r="A158" s="1" t="s">
        <v>341</v>
      </c>
      <c r="E158" s="32" t="s">
        <v>4710</v>
      </c>
    </row>
    <row r="159" ht="184.8">
      <c r="A159" s="1" t="s">
        <v>342</v>
      </c>
      <c r="E159" s="27" t="s">
        <v>3990</v>
      </c>
    </row>
    <row r="160" ht="26.4">
      <c r="A160" s="1" t="s">
        <v>333</v>
      </c>
      <c r="B160" s="1">
        <v>38</v>
      </c>
      <c r="C160" s="26" t="s">
        <v>4711</v>
      </c>
      <c r="D160" t="s">
        <v>349</v>
      </c>
      <c r="E160" s="27" t="s">
        <v>4712</v>
      </c>
      <c r="F160" s="28" t="s">
        <v>355</v>
      </c>
      <c r="G160" s="29">
        <v>6</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66">
      <c r="A162" s="1" t="s">
        <v>341</v>
      </c>
      <c r="E162" s="32" t="s">
        <v>4713</v>
      </c>
    </row>
    <row r="163" ht="198">
      <c r="A163" s="1" t="s">
        <v>342</v>
      </c>
      <c r="E163" s="27" t="s">
        <v>4714</v>
      </c>
    </row>
    <row r="164" ht="26.4">
      <c r="A164" s="1" t="s">
        <v>333</v>
      </c>
      <c r="B164" s="1">
        <v>39</v>
      </c>
      <c r="C164" s="26" t="s">
        <v>4301</v>
      </c>
      <c r="D164" t="s">
        <v>349</v>
      </c>
      <c r="E164" s="27" t="s">
        <v>4302</v>
      </c>
      <c r="F164" s="28" t="s">
        <v>355</v>
      </c>
      <c r="G164" s="29">
        <v>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66">
      <c r="A166" s="1" t="s">
        <v>341</v>
      </c>
      <c r="E166" s="32" t="s">
        <v>4715</v>
      </c>
    </row>
    <row r="167" ht="198">
      <c r="A167" s="1" t="s">
        <v>342</v>
      </c>
      <c r="E167" s="27" t="s">
        <v>4304</v>
      </c>
    </row>
    <row r="168" ht="26.4">
      <c r="A168" s="1" t="s">
        <v>333</v>
      </c>
      <c r="B168" s="1">
        <v>40</v>
      </c>
      <c r="C168" s="26" t="s">
        <v>4716</v>
      </c>
      <c r="D168" t="s">
        <v>349</v>
      </c>
      <c r="E168" s="27" t="s">
        <v>4717</v>
      </c>
      <c r="F168" s="28" t="s">
        <v>355</v>
      </c>
      <c r="G168" s="29">
        <v>16</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4718</v>
      </c>
    </row>
    <row r="171" ht="198">
      <c r="A171" s="1" t="s">
        <v>342</v>
      </c>
      <c r="E171" s="27" t="s">
        <v>4719</v>
      </c>
    </row>
    <row r="172">
      <c r="A172" s="1" t="s">
        <v>333</v>
      </c>
      <c r="B172" s="1">
        <v>41</v>
      </c>
      <c r="C172" s="26" t="s">
        <v>3966</v>
      </c>
      <c r="D172" t="s">
        <v>349</v>
      </c>
      <c r="E172" s="27" t="s">
        <v>3967</v>
      </c>
      <c r="F172" s="28" t="s">
        <v>355</v>
      </c>
      <c r="G172" s="29">
        <v>222</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132">
      <c r="A174" s="1" t="s">
        <v>341</v>
      </c>
      <c r="E174" s="32" t="s">
        <v>4720</v>
      </c>
    </row>
    <row r="175" ht="264">
      <c r="A175" s="1" t="s">
        <v>342</v>
      </c>
      <c r="E175" s="27" t="s">
        <v>3969</v>
      </c>
    </row>
    <row r="176">
      <c r="A176" s="1" t="s">
        <v>333</v>
      </c>
      <c r="B176" s="1">
        <v>42</v>
      </c>
      <c r="C176" s="26" t="s">
        <v>4002</v>
      </c>
      <c r="D176" t="s">
        <v>349</v>
      </c>
      <c r="E176" s="27" t="s">
        <v>4003</v>
      </c>
      <c r="F176" s="28" t="s">
        <v>355</v>
      </c>
      <c r="G176" s="29">
        <v>130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4721</v>
      </c>
    </row>
    <row r="179" ht="264">
      <c r="A179" s="1" t="s">
        <v>342</v>
      </c>
      <c r="E179" s="27" t="s">
        <v>3969</v>
      </c>
    </row>
    <row r="180">
      <c r="A180" s="1" t="s">
        <v>333</v>
      </c>
      <c r="B180" s="1">
        <v>43</v>
      </c>
      <c r="C180" s="26" t="s">
        <v>3970</v>
      </c>
      <c r="D180" t="s">
        <v>349</v>
      </c>
      <c r="E180" s="27" t="s">
        <v>3971</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132">
      <c r="A182" s="1" t="s">
        <v>341</v>
      </c>
      <c r="E182" s="32" t="s">
        <v>4722</v>
      </c>
    </row>
    <row r="183" ht="264">
      <c r="A183" s="1" t="s">
        <v>342</v>
      </c>
      <c r="E183" s="27" t="s">
        <v>3969</v>
      </c>
    </row>
    <row r="184">
      <c r="A184" s="1" t="s">
        <v>333</v>
      </c>
      <c r="B184" s="1">
        <v>44</v>
      </c>
      <c r="C184" s="26" t="s">
        <v>3999</v>
      </c>
      <c r="D184" t="s">
        <v>349</v>
      </c>
      <c r="E184" s="27" t="s">
        <v>4000</v>
      </c>
      <c r="F184" s="28" t="s">
        <v>355</v>
      </c>
      <c r="G184" s="29">
        <v>90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4723</v>
      </c>
    </row>
    <row r="187" ht="264">
      <c r="A187" s="1" t="s">
        <v>342</v>
      </c>
      <c r="E187" s="27" t="s">
        <v>3969</v>
      </c>
    </row>
    <row r="188">
      <c r="A188" s="1" t="s">
        <v>333</v>
      </c>
      <c r="B188" s="1">
        <v>45</v>
      </c>
      <c r="C188" s="26" t="s">
        <v>4309</v>
      </c>
      <c r="D188" t="s">
        <v>349</v>
      </c>
      <c r="E188" s="27" t="s">
        <v>4310</v>
      </c>
      <c r="F188" s="28" t="s">
        <v>355</v>
      </c>
      <c r="G188" s="29">
        <v>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158.4">
      <c r="A190" s="1" t="s">
        <v>341</v>
      </c>
      <c r="E190" s="32" t="s">
        <v>4724</v>
      </c>
    </row>
    <row r="191" ht="171.6">
      <c r="A191" s="1" t="s">
        <v>342</v>
      </c>
      <c r="E191" s="27" t="s">
        <v>4312</v>
      </c>
    </row>
    <row r="192">
      <c r="A192" s="1" t="s">
        <v>333</v>
      </c>
      <c r="B192" s="1">
        <v>46</v>
      </c>
      <c r="C192" s="26" t="s">
        <v>4725</v>
      </c>
      <c r="D192" t="s">
        <v>349</v>
      </c>
      <c r="E192" s="27" t="s">
        <v>4726</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4727</v>
      </c>
    </row>
    <row r="195" ht="171.6">
      <c r="A195" s="1" t="s">
        <v>342</v>
      </c>
      <c r="E195" s="27" t="s">
        <v>4312</v>
      </c>
    </row>
    <row r="196">
      <c r="A196" s="1" t="s">
        <v>333</v>
      </c>
      <c r="B196" s="1">
        <v>47</v>
      </c>
      <c r="C196" s="26" t="s">
        <v>4008</v>
      </c>
      <c r="D196" t="s">
        <v>349</v>
      </c>
      <c r="E196" s="27" t="s">
        <v>4009</v>
      </c>
      <c r="F196" s="28" t="s">
        <v>361</v>
      </c>
      <c r="G196" s="29">
        <v>19000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79.2">
      <c r="A198" s="1" t="s">
        <v>341</v>
      </c>
      <c r="E198" s="32" t="s">
        <v>4728</v>
      </c>
    </row>
    <row r="199" ht="171.6">
      <c r="A199" s="1" t="s">
        <v>342</v>
      </c>
      <c r="E199" s="27" t="s">
        <v>4011</v>
      </c>
    </row>
    <row r="200">
      <c r="A200" s="1" t="s">
        <v>333</v>
      </c>
      <c r="B200" s="1">
        <v>48</v>
      </c>
      <c r="C200" s="26" t="s">
        <v>3995</v>
      </c>
      <c r="D200" t="s">
        <v>349</v>
      </c>
      <c r="E200" s="27" t="s">
        <v>3996</v>
      </c>
      <c r="F200" s="28" t="s">
        <v>355</v>
      </c>
      <c r="G200" s="29">
        <v>55</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4729</v>
      </c>
    </row>
    <row r="203" ht="158.4">
      <c r="A203" s="1" t="s">
        <v>342</v>
      </c>
      <c r="E203" s="27" t="s">
        <v>3998</v>
      </c>
    </row>
    <row r="204" ht="26.4">
      <c r="A204" s="1" t="s">
        <v>333</v>
      </c>
      <c r="B204" s="1">
        <v>49</v>
      </c>
      <c r="C204" s="26" t="s">
        <v>4730</v>
      </c>
      <c r="D204" t="s">
        <v>349</v>
      </c>
      <c r="E204" s="27" t="s">
        <v>4731</v>
      </c>
      <c r="F204" s="28" t="s">
        <v>361</v>
      </c>
      <c r="G204" s="29">
        <v>1050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4732</v>
      </c>
    </row>
    <row r="207" ht="184.8">
      <c r="A207" s="1" t="s">
        <v>342</v>
      </c>
      <c r="E207" s="27" t="s">
        <v>4733</v>
      </c>
    </row>
    <row r="208">
      <c r="A208" s="1" t="s">
        <v>333</v>
      </c>
      <c r="B208" s="1">
        <v>50</v>
      </c>
      <c r="C208" s="26" t="s">
        <v>4734</v>
      </c>
      <c r="D208" t="s">
        <v>349</v>
      </c>
      <c r="E208" s="27" t="s">
        <v>4017</v>
      </c>
      <c r="F208" s="28" t="s">
        <v>361</v>
      </c>
      <c r="G208" s="29">
        <v>7750</v>
      </c>
      <c r="H208" s="28">
        <v>0</v>
      </c>
      <c r="I208" s="30">
        <f>ROUND(G208*H208,P4)</f>
        <v>0</v>
      </c>
      <c r="L208" s="30">
        <v>0</v>
      </c>
      <c r="M208" s="24">
        <f>ROUND(G208*L208,P4)</f>
        <v>0</v>
      </c>
      <c r="N208" s="25" t="s">
        <v>4735</v>
      </c>
      <c r="O208" s="31">
        <f>M208*AA208</f>
        <v>0</v>
      </c>
      <c r="P208" s="1">
        <v>3</v>
      </c>
      <c r="AA208" s="1">
        <f>IF(P208=1,$O$3,IF(P208=2,$O$4,$O$5))</f>
        <v>0</v>
      </c>
    </row>
    <row r="209">
      <c r="A209" s="1" t="s">
        <v>339</v>
      </c>
      <c r="E209" s="27" t="s">
        <v>4017</v>
      </c>
    </row>
    <row r="210" ht="79.2">
      <c r="A210" s="1" t="s">
        <v>341</v>
      </c>
      <c r="E210" s="32" t="s">
        <v>4736</v>
      </c>
    </row>
    <row r="211">
      <c r="A211" s="1" t="s">
        <v>342</v>
      </c>
      <c r="E211" s="27" t="s">
        <v>349</v>
      </c>
    </row>
    <row r="212">
      <c r="A212" s="1" t="s">
        <v>333</v>
      </c>
      <c r="B212" s="1">
        <v>51</v>
      </c>
      <c r="C212" s="26" t="s">
        <v>4317</v>
      </c>
      <c r="D212" t="s">
        <v>349</v>
      </c>
      <c r="E212" s="27" t="s">
        <v>4318</v>
      </c>
      <c r="F212" s="28" t="s">
        <v>361</v>
      </c>
      <c r="G212" s="29">
        <v>1300</v>
      </c>
      <c r="H212" s="28">
        <v>0</v>
      </c>
      <c r="I212" s="30">
        <f>ROUND(G212*H212,P4)</f>
        <v>0</v>
      </c>
      <c r="L212" s="30">
        <v>0</v>
      </c>
      <c r="M212" s="24">
        <f>ROUND(G212*L212,P4)</f>
        <v>0</v>
      </c>
      <c r="N212" s="25" t="s">
        <v>4735</v>
      </c>
      <c r="O212" s="31">
        <f>M212*AA212</f>
        <v>0</v>
      </c>
      <c r="P212" s="1">
        <v>3</v>
      </c>
      <c r="AA212" s="1">
        <f>IF(P212=1,$O$3,IF(P212=2,$O$4,$O$5))</f>
        <v>0</v>
      </c>
    </row>
    <row r="213">
      <c r="A213" s="1" t="s">
        <v>339</v>
      </c>
      <c r="E213" s="27" t="s">
        <v>4318</v>
      </c>
    </row>
    <row r="214" ht="79.2">
      <c r="A214" s="1" t="s">
        <v>341</v>
      </c>
      <c r="E214" s="32" t="s">
        <v>4737</v>
      </c>
    </row>
    <row r="215">
      <c r="A215" s="1" t="s">
        <v>342</v>
      </c>
      <c r="E215" s="27" t="s">
        <v>349</v>
      </c>
    </row>
    <row r="216">
      <c r="A216" s="1" t="s">
        <v>330</v>
      </c>
      <c r="C216" s="22" t="s">
        <v>4031</v>
      </c>
      <c r="E216" s="23" t="s">
        <v>4738</v>
      </c>
      <c r="L216" s="24">
        <f>SUMIFS(L217:L232,A217:A232,"P")</f>
        <v>0</v>
      </c>
      <c r="M216" s="24">
        <f>SUMIFS(M217:M232,A217:A232,"P")</f>
        <v>0</v>
      </c>
      <c r="N216" s="25"/>
    </row>
    <row r="217">
      <c r="A217" s="1" t="s">
        <v>333</v>
      </c>
      <c r="B217" s="1">
        <v>52</v>
      </c>
      <c r="C217" s="26" t="s">
        <v>4033</v>
      </c>
      <c r="D217" t="s">
        <v>349</v>
      </c>
      <c r="E217" s="27" t="s">
        <v>4034</v>
      </c>
      <c r="F217" s="28" t="s">
        <v>361</v>
      </c>
      <c r="G217" s="29">
        <v>7675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ht="66">
      <c r="A219" s="1" t="s">
        <v>341</v>
      </c>
      <c r="E219" s="32" t="s">
        <v>4739</v>
      </c>
    </row>
    <row r="220" ht="92.4">
      <c r="A220" s="1" t="s">
        <v>342</v>
      </c>
      <c r="E220" s="27" t="s">
        <v>4036</v>
      </c>
    </row>
    <row r="221">
      <c r="A221" s="1" t="s">
        <v>333</v>
      </c>
      <c r="B221" s="1">
        <v>53</v>
      </c>
      <c r="C221" s="26" t="s">
        <v>849</v>
      </c>
      <c r="D221" t="s">
        <v>349</v>
      </c>
      <c r="E221" s="27" t="s">
        <v>850</v>
      </c>
      <c r="F221" s="28" t="s">
        <v>355</v>
      </c>
      <c r="G221" s="29">
        <v>56</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05.6">
      <c r="A223" s="1" t="s">
        <v>341</v>
      </c>
      <c r="E223" s="32" t="s">
        <v>4740</v>
      </c>
    </row>
    <row r="224" ht="118.8">
      <c r="A224" s="1" t="s">
        <v>342</v>
      </c>
      <c r="E224" s="27" t="s">
        <v>851</v>
      </c>
    </row>
    <row r="225">
      <c r="A225" s="1" t="s">
        <v>333</v>
      </c>
      <c r="B225" s="1">
        <v>54</v>
      </c>
      <c r="C225" s="26" t="s">
        <v>852</v>
      </c>
      <c r="D225" t="s">
        <v>349</v>
      </c>
      <c r="E225" s="27" t="s">
        <v>853</v>
      </c>
      <c r="F225" s="28" t="s">
        <v>355</v>
      </c>
      <c r="G225" s="29">
        <v>56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ht="105.6">
      <c r="A227" s="1" t="s">
        <v>341</v>
      </c>
      <c r="E227" s="32" t="s">
        <v>4740</v>
      </c>
    </row>
    <row r="228" ht="132">
      <c r="A228" s="1" t="s">
        <v>342</v>
      </c>
      <c r="E228" s="27" t="s">
        <v>854</v>
      </c>
    </row>
    <row r="229">
      <c r="A229" s="1" t="s">
        <v>333</v>
      </c>
      <c r="B229" s="1">
        <v>55</v>
      </c>
      <c r="C229" s="26" t="s">
        <v>4741</v>
      </c>
      <c r="D229" t="s">
        <v>349</v>
      </c>
      <c r="E229" s="27" t="s">
        <v>4742</v>
      </c>
      <c r="F229" s="28" t="s">
        <v>582</v>
      </c>
      <c r="G229" s="29">
        <v>9</v>
      </c>
      <c r="H229" s="28">
        <v>0</v>
      </c>
      <c r="I229" s="30">
        <f>ROUND(G229*H229,P4)</f>
        <v>0</v>
      </c>
      <c r="L229" s="30">
        <v>0</v>
      </c>
      <c r="M229" s="24">
        <f>ROUND(G229*L229,P4)</f>
        <v>0</v>
      </c>
      <c r="N229" s="25" t="s">
        <v>1361</v>
      </c>
      <c r="O229" s="31">
        <f>M229*AA229</f>
        <v>0</v>
      </c>
      <c r="P229" s="1">
        <v>3</v>
      </c>
      <c r="AA229" s="1">
        <f>IF(P229=1,$O$3,IF(P229=2,$O$4,$O$5))</f>
        <v>0</v>
      </c>
    </row>
    <row r="230">
      <c r="A230" s="1" t="s">
        <v>339</v>
      </c>
      <c r="E230" s="27" t="s">
        <v>4742</v>
      </c>
    </row>
    <row r="231" ht="66">
      <c r="A231" s="1" t="s">
        <v>341</v>
      </c>
      <c r="E231" s="32" t="s">
        <v>4743</v>
      </c>
    </row>
    <row r="232" ht="52.8">
      <c r="A232" s="1" t="s">
        <v>342</v>
      </c>
      <c r="E232" s="27" t="s">
        <v>4744</v>
      </c>
    </row>
    <row r="233">
      <c r="A233" s="1" t="s">
        <v>330</v>
      </c>
      <c r="C233" s="22" t="s">
        <v>3742</v>
      </c>
      <c r="E233" s="23" t="s">
        <v>4745</v>
      </c>
      <c r="L233" s="24">
        <f>SUMIFS(L234:L269,A234:A269,"P")</f>
        <v>0</v>
      </c>
      <c r="M233" s="24">
        <f>SUMIFS(M234:M269,A234:A269,"P")</f>
        <v>0</v>
      </c>
      <c r="N233" s="25"/>
    </row>
    <row r="234">
      <c r="A234" s="1" t="s">
        <v>333</v>
      </c>
      <c r="B234" s="1">
        <v>56</v>
      </c>
      <c r="C234" s="26" t="s">
        <v>344</v>
      </c>
      <c r="D234" t="s">
        <v>349</v>
      </c>
      <c r="E234" s="27" t="s">
        <v>346</v>
      </c>
      <c r="F234" s="28" t="s">
        <v>347</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79.2">
      <c r="A236" s="1" t="s">
        <v>341</v>
      </c>
      <c r="E236" s="32" t="s">
        <v>4746</v>
      </c>
    </row>
    <row r="237" ht="52.8">
      <c r="A237" s="1" t="s">
        <v>342</v>
      </c>
      <c r="E237" s="27" t="s">
        <v>350</v>
      </c>
    </row>
    <row r="238">
      <c r="A238" s="1" t="s">
        <v>333</v>
      </c>
      <c r="B238" s="1">
        <v>57</v>
      </c>
      <c r="C238" s="26" t="s">
        <v>4056</v>
      </c>
      <c r="D238" t="s">
        <v>349</v>
      </c>
      <c r="E238" s="27" t="s">
        <v>4057</v>
      </c>
      <c r="F238" s="28" t="s">
        <v>355</v>
      </c>
      <c r="G238" s="29">
        <v>300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4747</v>
      </c>
    </row>
    <row r="241" ht="52.8">
      <c r="A241" s="1" t="s">
        <v>342</v>
      </c>
      <c r="E241" s="27" t="s">
        <v>350</v>
      </c>
    </row>
    <row r="242">
      <c r="A242" s="1" t="s">
        <v>333</v>
      </c>
      <c r="B242" s="1">
        <v>58</v>
      </c>
      <c r="C242" s="26" t="s">
        <v>4748</v>
      </c>
      <c r="D242" t="s">
        <v>349</v>
      </c>
      <c r="E242" s="27" t="s">
        <v>4749</v>
      </c>
      <c r="F242" s="28" t="s">
        <v>361</v>
      </c>
      <c r="G242" s="29">
        <v>42</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ht="66">
      <c r="A244" s="1" t="s">
        <v>341</v>
      </c>
      <c r="E244" s="32" t="s">
        <v>4750</v>
      </c>
    </row>
    <row r="245" ht="79.2">
      <c r="A245" s="1" t="s">
        <v>342</v>
      </c>
      <c r="E245" s="27" t="s">
        <v>4751</v>
      </c>
    </row>
    <row r="246">
      <c r="A246" s="1" t="s">
        <v>333</v>
      </c>
      <c r="B246" s="1">
        <v>59</v>
      </c>
      <c r="C246" s="26" t="s">
        <v>4752</v>
      </c>
      <c r="D246" t="s">
        <v>349</v>
      </c>
      <c r="E246" s="27" t="s">
        <v>4753</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ht="79.2">
      <c r="A248" s="1" t="s">
        <v>341</v>
      </c>
      <c r="E248" s="32" t="s">
        <v>4754</v>
      </c>
    </row>
    <row r="249" ht="145.2">
      <c r="A249" s="1" t="s">
        <v>342</v>
      </c>
      <c r="E249" s="27" t="s">
        <v>4755</v>
      </c>
    </row>
    <row r="250">
      <c r="A250" s="1" t="s">
        <v>333</v>
      </c>
      <c r="B250" s="1">
        <v>60</v>
      </c>
      <c r="C250" s="26" t="s">
        <v>4347</v>
      </c>
      <c r="D250" t="s">
        <v>349</v>
      </c>
      <c r="E250" s="27" t="s">
        <v>4348</v>
      </c>
      <c r="F250" s="28" t="s">
        <v>355</v>
      </c>
      <c r="G250" s="29">
        <v>21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4756</v>
      </c>
    </row>
    <row r="253" ht="92.4">
      <c r="A253" s="1" t="s">
        <v>342</v>
      </c>
      <c r="E253" s="27" t="s">
        <v>4350</v>
      </c>
    </row>
    <row r="254">
      <c r="A254" s="1" t="s">
        <v>333</v>
      </c>
      <c r="B254" s="1">
        <v>61</v>
      </c>
      <c r="C254" s="26" t="s">
        <v>4059</v>
      </c>
      <c r="D254" t="s">
        <v>349</v>
      </c>
      <c r="E254" s="27" t="s">
        <v>4060</v>
      </c>
      <c r="F254" s="28" t="s">
        <v>355</v>
      </c>
      <c r="G254" s="29">
        <v>150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ht="92.4">
      <c r="A256" s="1" t="s">
        <v>341</v>
      </c>
      <c r="E256" s="32" t="s">
        <v>4757</v>
      </c>
    </row>
    <row r="257" ht="158.4">
      <c r="A257" s="1" t="s">
        <v>342</v>
      </c>
      <c r="E257" s="27" t="s">
        <v>4062</v>
      </c>
    </row>
    <row r="258">
      <c r="A258" s="1" t="s">
        <v>333</v>
      </c>
      <c r="B258" s="1">
        <v>62</v>
      </c>
      <c r="C258" s="26" t="s">
        <v>4367</v>
      </c>
      <c r="D258" t="s">
        <v>349</v>
      </c>
      <c r="E258" s="27" t="s">
        <v>4368</v>
      </c>
      <c r="F258" s="28" t="s">
        <v>478</v>
      </c>
      <c r="G258" s="29">
        <v>20000</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ht="92.4">
      <c r="A260" s="1" t="s">
        <v>341</v>
      </c>
      <c r="E260" s="32" t="s">
        <v>4758</v>
      </c>
    </row>
    <row r="261" ht="158.4">
      <c r="A261" s="1" t="s">
        <v>342</v>
      </c>
      <c r="E261" s="27" t="s">
        <v>4370</v>
      </c>
    </row>
    <row r="262">
      <c r="A262" s="1" t="s">
        <v>333</v>
      </c>
      <c r="B262" s="1">
        <v>63</v>
      </c>
      <c r="C262" s="26" t="s">
        <v>4759</v>
      </c>
      <c r="D262" t="s">
        <v>349</v>
      </c>
      <c r="E262" s="27" t="s">
        <v>4760</v>
      </c>
      <c r="F262" s="28" t="s">
        <v>478</v>
      </c>
      <c r="G262" s="29">
        <v>3000</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ht="66">
      <c r="A264" s="1" t="s">
        <v>341</v>
      </c>
      <c r="E264" s="32" t="s">
        <v>4761</v>
      </c>
    </row>
    <row r="265" ht="158.4">
      <c r="A265" s="1" t="s">
        <v>342</v>
      </c>
      <c r="E265" s="27" t="s">
        <v>4370</v>
      </c>
    </row>
    <row r="266">
      <c r="A266" s="1" t="s">
        <v>333</v>
      </c>
      <c r="B266" s="1">
        <v>64</v>
      </c>
      <c r="C266" s="26" t="s">
        <v>4063</v>
      </c>
      <c r="D266" t="s">
        <v>349</v>
      </c>
      <c r="E266" s="27" t="s">
        <v>4064</v>
      </c>
      <c r="F266" s="28" t="s">
        <v>355</v>
      </c>
      <c r="G266" s="29">
        <v>150</v>
      </c>
      <c r="H266" s="28">
        <v>0</v>
      </c>
      <c r="I266" s="30">
        <f>ROUND(G266*H266,P4)</f>
        <v>0</v>
      </c>
      <c r="L266" s="30">
        <v>0</v>
      </c>
      <c r="M266" s="24">
        <f>ROUND(G266*L266,P4)</f>
        <v>0</v>
      </c>
      <c r="N266" s="25" t="s">
        <v>1361</v>
      </c>
      <c r="O266" s="31">
        <f>M266*AA266</f>
        <v>0</v>
      </c>
      <c r="P266" s="1">
        <v>3</v>
      </c>
      <c r="AA266" s="1">
        <f>IF(P266=1,$O$3,IF(P266=2,$O$4,$O$5))</f>
        <v>0</v>
      </c>
    </row>
    <row r="267">
      <c r="A267" s="1" t="s">
        <v>339</v>
      </c>
      <c r="E267" s="27" t="s">
        <v>4064</v>
      </c>
    </row>
    <row r="268" ht="79.2">
      <c r="A268" s="1" t="s">
        <v>341</v>
      </c>
      <c r="E268" s="32" t="s">
        <v>4762</v>
      </c>
    </row>
    <row r="269" ht="92.4">
      <c r="A269" s="1" t="s">
        <v>342</v>
      </c>
      <c r="E269" s="27" t="s">
        <v>4763</v>
      </c>
    </row>
    <row r="270">
      <c r="A270" s="1" t="s">
        <v>330</v>
      </c>
      <c r="C270" s="22" t="s">
        <v>3778</v>
      </c>
      <c r="E270" s="23" t="s">
        <v>4764</v>
      </c>
      <c r="L270" s="24">
        <f>SUMIFS(L271:L326,A271:A326,"P")</f>
        <v>0</v>
      </c>
      <c r="M270" s="24">
        <f>SUMIFS(M271:M326,A271:A326,"P")</f>
        <v>0</v>
      </c>
      <c r="N270" s="25"/>
    </row>
    <row r="271">
      <c r="A271" s="1" t="s">
        <v>333</v>
      </c>
      <c r="B271" s="1">
        <v>65</v>
      </c>
      <c r="C271" s="26" t="s">
        <v>4070</v>
      </c>
      <c r="D271" t="s">
        <v>349</v>
      </c>
      <c r="E271" s="27" t="s">
        <v>4071</v>
      </c>
      <c r="F271" s="28" t="s">
        <v>483</v>
      </c>
      <c r="G271" s="29">
        <v>14696</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105.6">
      <c r="A273" s="1" t="s">
        <v>341</v>
      </c>
      <c r="E273" s="32" t="s">
        <v>4765</v>
      </c>
    </row>
    <row r="274" ht="145.2">
      <c r="A274" s="1" t="s">
        <v>342</v>
      </c>
      <c r="E274" s="27" t="s">
        <v>4073</v>
      </c>
    </row>
    <row r="275">
      <c r="A275" s="1" t="s">
        <v>333</v>
      </c>
      <c r="B275" s="1">
        <v>66</v>
      </c>
      <c r="C275" s="26" t="s">
        <v>4078</v>
      </c>
      <c r="D275" t="s">
        <v>349</v>
      </c>
      <c r="E275" s="27" t="s">
        <v>4079</v>
      </c>
      <c r="F275" s="28" t="s">
        <v>3814</v>
      </c>
      <c r="G275" s="29">
        <v>262252.20000000001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ht="171.6">
      <c r="A277" s="1" t="s">
        <v>341</v>
      </c>
      <c r="E277" s="32" t="s">
        <v>4766</v>
      </c>
    </row>
    <row r="278" ht="132">
      <c r="A278" s="1" t="s">
        <v>342</v>
      </c>
      <c r="E278" s="27" t="s">
        <v>4077</v>
      </c>
    </row>
    <row r="279">
      <c r="A279" s="1" t="s">
        <v>333</v>
      </c>
      <c r="B279" s="1">
        <v>67</v>
      </c>
      <c r="C279" s="26" t="s">
        <v>4074</v>
      </c>
      <c r="D279" t="s">
        <v>349</v>
      </c>
      <c r="E279" s="27" t="s">
        <v>4075</v>
      </c>
      <c r="F279" s="28" t="s">
        <v>3814</v>
      </c>
      <c r="G279" s="29">
        <v>515365.20000000001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ht="118.8">
      <c r="A281" s="1" t="s">
        <v>341</v>
      </c>
      <c r="E281" s="32" t="s">
        <v>4767</v>
      </c>
    </row>
    <row r="282" ht="132">
      <c r="A282" s="1" t="s">
        <v>342</v>
      </c>
      <c r="E282" s="27" t="s">
        <v>4077</v>
      </c>
    </row>
    <row r="283">
      <c r="A283" s="1" t="s">
        <v>333</v>
      </c>
      <c r="B283" s="1">
        <v>68</v>
      </c>
      <c r="C283" s="26" t="s">
        <v>4081</v>
      </c>
      <c r="D283" t="s">
        <v>349</v>
      </c>
      <c r="E283" s="27" t="s">
        <v>4082</v>
      </c>
      <c r="F283" s="28" t="s">
        <v>361</v>
      </c>
      <c r="G283" s="29">
        <v>150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66">
      <c r="A285" s="1" t="s">
        <v>341</v>
      </c>
      <c r="E285" s="32" t="s">
        <v>4659</v>
      </c>
    </row>
    <row r="286" ht="184.8">
      <c r="A286" s="1" t="s">
        <v>342</v>
      </c>
      <c r="E286" s="27" t="s">
        <v>4084</v>
      </c>
    </row>
    <row r="287" ht="26.4">
      <c r="A287" s="1" t="s">
        <v>333</v>
      </c>
      <c r="B287" s="1">
        <v>69</v>
      </c>
      <c r="C287" s="26" t="s">
        <v>4085</v>
      </c>
      <c r="D287" t="s">
        <v>349</v>
      </c>
      <c r="E287" s="27" t="s">
        <v>4086</v>
      </c>
      <c r="F287" s="28" t="s">
        <v>361</v>
      </c>
      <c r="G287" s="29">
        <v>8013</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ht="66">
      <c r="A289" s="1" t="s">
        <v>341</v>
      </c>
      <c r="E289" s="32" t="s">
        <v>4768</v>
      </c>
    </row>
    <row r="290" ht="198">
      <c r="A290" s="1" t="s">
        <v>342</v>
      </c>
      <c r="E290" s="27" t="s">
        <v>4088</v>
      </c>
    </row>
    <row r="291" ht="26.4">
      <c r="A291" s="1" t="s">
        <v>333</v>
      </c>
      <c r="B291" s="1">
        <v>70</v>
      </c>
      <c r="C291" s="26" t="s">
        <v>4089</v>
      </c>
      <c r="D291" t="s">
        <v>349</v>
      </c>
      <c r="E291" s="27" t="s">
        <v>4090</v>
      </c>
      <c r="F291" s="28" t="s">
        <v>1098</v>
      </c>
      <c r="G291" s="29">
        <v>114306.103</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ht="198">
      <c r="A293" s="1" t="s">
        <v>341</v>
      </c>
      <c r="E293" s="32" t="s">
        <v>4769</v>
      </c>
    </row>
    <row r="294" ht="105.6">
      <c r="A294" s="1" t="s">
        <v>342</v>
      </c>
      <c r="E294" s="27" t="s">
        <v>4092</v>
      </c>
    </row>
    <row r="295" ht="26.4">
      <c r="A295" s="1" t="s">
        <v>333</v>
      </c>
      <c r="B295" s="1">
        <v>71</v>
      </c>
      <c r="C295" s="26" t="s">
        <v>4378</v>
      </c>
      <c r="D295" t="s">
        <v>349</v>
      </c>
      <c r="E295" s="27" t="s">
        <v>4379</v>
      </c>
      <c r="F295" s="28" t="s">
        <v>361</v>
      </c>
      <c r="G295" s="29">
        <v>301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ht="66">
      <c r="A297" s="1" t="s">
        <v>341</v>
      </c>
      <c r="E297" s="32" t="s">
        <v>4770</v>
      </c>
    </row>
    <row r="298" ht="198">
      <c r="A298" s="1" t="s">
        <v>342</v>
      </c>
      <c r="E298" s="27" t="s">
        <v>4381</v>
      </c>
    </row>
    <row r="299" ht="26.4">
      <c r="A299" s="1" t="s">
        <v>333</v>
      </c>
      <c r="B299" s="1">
        <v>72</v>
      </c>
      <c r="C299" s="26" t="s">
        <v>4382</v>
      </c>
      <c r="D299" t="s">
        <v>349</v>
      </c>
      <c r="E299" s="27" t="s">
        <v>4383</v>
      </c>
      <c r="F299" s="28" t="s">
        <v>1098</v>
      </c>
      <c r="G299" s="29">
        <v>841.5</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92.4">
      <c r="A301" s="1" t="s">
        <v>341</v>
      </c>
      <c r="E301" s="32" t="s">
        <v>4771</v>
      </c>
    </row>
    <row r="302" ht="105.6">
      <c r="A302" s="1" t="s">
        <v>342</v>
      </c>
      <c r="E302" s="27" t="s">
        <v>4092</v>
      </c>
    </row>
    <row r="303" ht="39.6">
      <c r="A303" s="1" t="s">
        <v>333</v>
      </c>
      <c r="B303" s="1">
        <v>73</v>
      </c>
      <c r="C303" s="26" t="s">
        <v>4385</v>
      </c>
      <c r="D303" t="s">
        <v>349</v>
      </c>
      <c r="E303" s="27" t="s">
        <v>4386</v>
      </c>
      <c r="F303" s="28" t="s">
        <v>361</v>
      </c>
      <c r="G303" s="29">
        <v>1287.8299999999999</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250.8">
      <c r="A305" s="1" t="s">
        <v>341</v>
      </c>
      <c r="E305" s="32" t="s">
        <v>4772</v>
      </c>
    </row>
    <row r="306" ht="224.4">
      <c r="A306" s="1" t="s">
        <v>342</v>
      </c>
      <c r="E306" s="27" t="s">
        <v>4388</v>
      </c>
    </row>
    <row r="307" ht="39.6">
      <c r="A307" s="1" t="s">
        <v>333</v>
      </c>
      <c r="B307" s="1">
        <v>74</v>
      </c>
      <c r="C307" s="26" t="s">
        <v>4389</v>
      </c>
      <c r="D307" t="s">
        <v>349</v>
      </c>
      <c r="E307" s="27" t="s">
        <v>4390</v>
      </c>
      <c r="F307" s="28" t="s">
        <v>1098</v>
      </c>
      <c r="G307" s="29">
        <v>8526.0400000000009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45.2">
      <c r="A309" s="1" t="s">
        <v>341</v>
      </c>
      <c r="E309" s="32" t="s">
        <v>4773</v>
      </c>
    </row>
    <row r="310" ht="105.6">
      <c r="A310" s="1" t="s">
        <v>342</v>
      </c>
      <c r="E310" s="27" t="s">
        <v>4092</v>
      </c>
    </row>
    <row r="311">
      <c r="A311" s="1" t="s">
        <v>333</v>
      </c>
      <c r="B311" s="1">
        <v>75</v>
      </c>
      <c r="C311" s="26" t="s">
        <v>4392</v>
      </c>
      <c r="D311" t="s">
        <v>349</v>
      </c>
      <c r="E311" s="27" t="s">
        <v>4393</v>
      </c>
      <c r="F311" s="28" t="s">
        <v>355</v>
      </c>
      <c r="G311" s="29">
        <v>3</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4774</v>
      </c>
    </row>
    <row r="314" ht="132">
      <c r="A314" s="1" t="s">
        <v>342</v>
      </c>
      <c r="E314" s="27" t="s">
        <v>3783</v>
      </c>
    </row>
    <row r="315" ht="26.4">
      <c r="A315" s="1" t="s">
        <v>333</v>
      </c>
      <c r="B315" s="1">
        <v>76</v>
      </c>
      <c r="C315" s="26" t="s">
        <v>4395</v>
      </c>
      <c r="D315" t="s">
        <v>349</v>
      </c>
      <c r="E315" s="27" t="s">
        <v>4396</v>
      </c>
      <c r="F315" s="28" t="s">
        <v>1098</v>
      </c>
      <c r="G315" s="29">
        <v>54</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4775</v>
      </c>
    </row>
    <row r="318" ht="132">
      <c r="A318" s="1" t="s">
        <v>342</v>
      </c>
      <c r="E318" s="27" t="s">
        <v>1100</v>
      </c>
    </row>
    <row r="319">
      <c r="A319" s="1" t="s">
        <v>333</v>
      </c>
      <c r="B319" s="1">
        <v>77</v>
      </c>
      <c r="C319" s="26" t="s">
        <v>3793</v>
      </c>
      <c r="D319" t="s">
        <v>349</v>
      </c>
      <c r="E319" s="27" t="s">
        <v>3794</v>
      </c>
      <c r="F319" s="28" t="s">
        <v>483</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79.2">
      <c r="A321" s="1" t="s">
        <v>341</v>
      </c>
      <c r="E321" s="32" t="s">
        <v>4776</v>
      </c>
    </row>
    <row r="322" ht="145.2">
      <c r="A322" s="1" t="s">
        <v>342</v>
      </c>
      <c r="E322" s="27" t="s">
        <v>3796</v>
      </c>
    </row>
    <row r="323">
      <c r="A323" s="1" t="s">
        <v>333</v>
      </c>
      <c r="B323" s="1">
        <v>78</v>
      </c>
      <c r="C323" s="26" t="s">
        <v>3797</v>
      </c>
      <c r="D323" t="s">
        <v>349</v>
      </c>
      <c r="E323" s="27" t="s">
        <v>3798</v>
      </c>
      <c r="F323" s="28" t="s">
        <v>1098</v>
      </c>
      <c r="G323" s="29">
        <v>850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79.2">
      <c r="A325" s="1" t="s">
        <v>341</v>
      </c>
      <c r="E325" s="32" t="s">
        <v>4777</v>
      </c>
    </row>
    <row r="326" ht="79.2">
      <c r="A326" s="1" t="s">
        <v>342</v>
      </c>
      <c r="E326" s="27" t="s">
        <v>3800</v>
      </c>
    </row>
    <row r="327">
      <c r="A327" s="1" t="s">
        <v>330</v>
      </c>
      <c r="C327" s="22" t="s">
        <v>3801</v>
      </c>
      <c r="E327" s="23" t="s">
        <v>4778</v>
      </c>
      <c r="L327" s="24">
        <f>SUMIFS(L328:L363,A328:A363,"P")</f>
        <v>0</v>
      </c>
      <c r="M327" s="24">
        <f>SUMIFS(M328:M363,A328:A363,"P")</f>
        <v>0</v>
      </c>
      <c r="N327" s="25"/>
    </row>
    <row r="328" ht="26.4">
      <c r="A328" s="1" t="s">
        <v>333</v>
      </c>
      <c r="B328" s="1">
        <v>79</v>
      </c>
      <c r="C328" s="26" t="s">
        <v>4779</v>
      </c>
      <c r="D328" t="s">
        <v>349</v>
      </c>
      <c r="E328" s="27" t="s">
        <v>4780</v>
      </c>
      <c r="F328" s="28" t="s">
        <v>337</v>
      </c>
      <c r="G328" s="29">
        <v>50</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79.2">
      <c r="A330" s="1" t="s">
        <v>341</v>
      </c>
      <c r="E330" s="32" t="s">
        <v>4781</v>
      </c>
    </row>
    <row r="331" ht="145.2">
      <c r="A331" s="1" t="s">
        <v>342</v>
      </c>
      <c r="E331" s="27" t="s">
        <v>4782</v>
      </c>
    </row>
    <row r="332" ht="26.4">
      <c r="A332" s="1" t="s">
        <v>333</v>
      </c>
      <c r="B332" s="1">
        <v>80</v>
      </c>
      <c r="C332" s="26" t="s">
        <v>4783</v>
      </c>
      <c r="D332" t="s">
        <v>349</v>
      </c>
      <c r="E332" s="27" t="s">
        <v>4784</v>
      </c>
      <c r="F332" s="28" t="s">
        <v>337</v>
      </c>
      <c r="G332" s="29">
        <v>15195.6</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132">
      <c r="A334" s="1" t="s">
        <v>341</v>
      </c>
      <c r="E334" s="32" t="s">
        <v>4785</v>
      </c>
    </row>
    <row r="335" ht="145.2">
      <c r="A335" s="1" t="s">
        <v>342</v>
      </c>
      <c r="E335" s="27" t="s">
        <v>4782</v>
      </c>
    </row>
    <row r="336" ht="26.4">
      <c r="A336" s="1" t="s">
        <v>333</v>
      </c>
      <c r="B336" s="1">
        <v>81</v>
      </c>
      <c r="C336" s="26" t="s">
        <v>4786</v>
      </c>
      <c r="D336" t="s">
        <v>349</v>
      </c>
      <c r="E336" s="27" t="s">
        <v>4787</v>
      </c>
      <c r="F336" s="28" t="s">
        <v>337</v>
      </c>
      <c r="G336" s="29">
        <v>3986.8000000000002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66">
      <c r="A338" s="1" t="s">
        <v>341</v>
      </c>
      <c r="E338" s="32" t="s">
        <v>4788</v>
      </c>
    </row>
    <row r="339" ht="145.2">
      <c r="A339" s="1" t="s">
        <v>342</v>
      </c>
      <c r="E339" s="27" t="s">
        <v>4782</v>
      </c>
    </row>
    <row r="340" ht="26.4">
      <c r="A340" s="1" t="s">
        <v>333</v>
      </c>
      <c r="B340" s="1">
        <v>82</v>
      </c>
      <c r="C340" s="26" t="s">
        <v>4789</v>
      </c>
      <c r="D340" t="s">
        <v>349</v>
      </c>
      <c r="E340" s="27" t="s">
        <v>4790</v>
      </c>
      <c r="F340" s="28" t="s">
        <v>337</v>
      </c>
      <c r="G340" s="29">
        <v>2.766</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66">
      <c r="A342" s="1" t="s">
        <v>341</v>
      </c>
      <c r="E342" s="32" t="s">
        <v>4791</v>
      </c>
    </row>
    <row r="343" ht="145.2">
      <c r="A343" s="1" t="s">
        <v>342</v>
      </c>
      <c r="E343" s="27" t="s">
        <v>4782</v>
      </c>
    </row>
    <row r="344" ht="26.4">
      <c r="A344" s="1" t="s">
        <v>333</v>
      </c>
      <c r="B344" s="1">
        <v>83</v>
      </c>
      <c r="C344" s="26" t="s">
        <v>4792</v>
      </c>
      <c r="D344" t="s">
        <v>349</v>
      </c>
      <c r="E344" s="27" t="s">
        <v>4793</v>
      </c>
      <c r="F344" s="28" t="s">
        <v>337</v>
      </c>
      <c r="G344" s="29">
        <v>5.593</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66">
      <c r="A346" s="1" t="s">
        <v>341</v>
      </c>
      <c r="E346" s="32" t="s">
        <v>4794</v>
      </c>
    </row>
    <row r="347" ht="145.2">
      <c r="A347" s="1" t="s">
        <v>342</v>
      </c>
      <c r="E347" s="27" t="s">
        <v>4782</v>
      </c>
    </row>
    <row r="348" ht="26.4">
      <c r="A348" s="1" t="s">
        <v>333</v>
      </c>
      <c r="B348" s="1">
        <v>84</v>
      </c>
      <c r="C348" s="26" t="s">
        <v>4795</v>
      </c>
      <c r="D348" t="s">
        <v>349</v>
      </c>
      <c r="E348" s="27" t="s">
        <v>4796</v>
      </c>
      <c r="F348" s="28" t="s">
        <v>337</v>
      </c>
      <c r="G348" s="29">
        <v>231</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66">
      <c r="A350" s="1" t="s">
        <v>341</v>
      </c>
      <c r="E350" s="32" t="s">
        <v>4797</v>
      </c>
    </row>
    <row r="351" ht="145.2">
      <c r="A351" s="1" t="s">
        <v>342</v>
      </c>
      <c r="E351" s="27" t="s">
        <v>4782</v>
      </c>
    </row>
    <row r="352" ht="26.4">
      <c r="A352" s="1" t="s">
        <v>333</v>
      </c>
      <c r="B352" s="1">
        <v>85</v>
      </c>
      <c r="C352" s="26" t="s">
        <v>4798</v>
      </c>
      <c r="D352" t="s">
        <v>349</v>
      </c>
      <c r="E352" s="27" t="s">
        <v>4799</v>
      </c>
      <c r="F352" s="28" t="s">
        <v>337</v>
      </c>
      <c r="G352" s="29">
        <v>210.62</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66">
      <c r="A354" s="1" t="s">
        <v>341</v>
      </c>
      <c r="E354" s="32" t="s">
        <v>4800</v>
      </c>
    </row>
    <row r="355" ht="145.2">
      <c r="A355" s="1" t="s">
        <v>342</v>
      </c>
      <c r="E355" s="27" t="s">
        <v>4782</v>
      </c>
    </row>
    <row r="356" ht="26.4">
      <c r="A356" s="1" t="s">
        <v>333</v>
      </c>
      <c r="B356" s="1">
        <v>86</v>
      </c>
      <c r="C356" s="26" t="s">
        <v>4801</v>
      </c>
      <c r="D356" t="s">
        <v>349</v>
      </c>
      <c r="E356" s="27" t="s">
        <v>4802</v>
      </c>
      <c r="F356" s="28" t="s">
        <v>337</v>
      </c>
      <c r="G356" s="29">
        <v>16.100000000000001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4803</v>
      </c>
    </row>
    <row r="359" ht="145.2">
      <c r="A359" s="1" t="s">
        <v>342</v>
      </c>
      <c r="E359" s="27" t="s">
        <v>4782</v>
      </c>
    </row>
    <row r="360">
      <c r="A360" s="1" t="s">
        <v>333</v>
      </c>
      <c r="B360" s="1">
        <v>87</v>
      </c>
      <c r="C360" s="26" t="s">
        <v>4804</v>
      </c>
      <c r="D360" t="s">
        <v>349</v>
      </c>
      <c r="E360" s="27" t="s">
        <v>4805</v>
      </c>
      <c r="F360" s="28" t="s">
        <v>337</v>
      </c>
      <c r="G360" s="29">
        <v>1553.5999999999999</v>
      </c>
      <c r="H360" s="28">
        <v>0</v>
      </c>
      <c r="I360" s="30">
        <f>ROUND(G360*H360,P4)</f>
        <v>0</v>
      </c>
      <c r="L360" s="30">
        <v>0</v>
      </c>
      <c r="M360" s="24">
        <f>ROUND(G360*L360,P4)</f>
        <v>0</v>
      </c>
      <c r="N360" s="25" t="s">
        <v>1361</v>
      </c>
      <c r="O360" s="31">
        <f>M360*AA360</f>
        <v>0</v>
      </c>
      <c r="P360" s="1">
        <v>3</v>
      </c>
      <c r="AA360" s="1">
        <f>IF(P360=1,$O$3,IF(P360=2,$O$4,$O$5))</f>
        <v>0</v>
      </c>
    </row>
    <row r="361">
      <c r="A361" s="1" t="s">
        <v>339</v>
      </c>
      <c r="E361" s="27" t="s">
        <v>4805</v>
      </c>
    </row>
    <row r="362" ht="132">
      <c r="A362" s="1" t="s">
        <v>341</v>
      </c>
      <c r="E362" s="32" t="s">
        <v>4806</v>
      </c>
    </row>
    <row r="363" ht="105.6">
      <c r="A363" s="1" t="s">
        <v>342</v>
      </c>
      <c r="E363" s="27" t="s">
        <v>4807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114</v>
      </c>
      <c r="M3" s="20">
        <f>Rekapitulace!C61</f>
        <v>0</v>
      </c>
      <c r="N3" s="6" t="s">
        <v>3</v>
      </c>
      <c r="O3">
        <v>0</v>
      </c>
      <c r="P3">
        <v>2</v>
      </c>
    </row>
    <row r="4" ht="34.01575" customHeight="1">
      <c r="A4" s="16" t="s">
        <v>311</v>
      </c>
      <c r="B4" s="17" t="s">
        <v>312</v>
      </c>
      <c r="C4" s="18" t="s">
        <v>114</v>
      </c>
      <c r="D4" s="1"/>
      <c r="E4" s="17" t="s">
        <v>115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COUNTIFS(L8:L292,"=0",A8:A292,"P")+COUNTIFS(L8:L292,"",A8:A292,"P")+SUM(Q8:Q292)</f>
        <v>0</v>
      </c>
    </row>
    <row r="8">
      <c r="A8" s="1" t="s">
        <v>328</v>
      </c>
      <c r="C8" s="22" t="s">
        <v>4808</v>
      </c>
      <c r="E8" s="23" t="s">
        <v>117</v>
      </c>
      <c r="L8" s="24">
        <f>L9+L106+L123+L128+L145+L162+L167+L220+L225+L242+L263</f>
        <v>0</v>
      </c>
      <c r="M8" s="24">
        <f>M9+M106+M123+M128+M145+M162+M167+M220+M225+M242+M263</f>
        <v>0</v>
      </c>
      <c r="N8" s="25"/>
    </row>
    <row r="9">
      <c r="A9" s="1" t="s">
        <v>330</v>
      </c>
      <c r="C9" s="22" t="s">
        <v>331</v>
      </c>
      <c r="E9" s="23" t="s">
        <v>4624</v>
      </c>
      <c r="L9" s="24">
        <f>SUMIFS(L10:L105,A10:A105,"P")</f>
        <v>0</v>
      </c>
      <c r="M9" s="24">
        <f>SUMIFS(M10:M105,A10:A105,"P")</f>
        <v>0</v>
      </c>
      <c r="N9" s="25"/>
    </row>
    <row r="10">
      <c r="A10" s="1" t="s">
        <v>333</v>
      </c>
      <c r="B10" s="1">
        <v>1</v>
      </c>
      <c r="C10" s="26" t="s">
        <v>4809</v>
      </c>
      <c r="D10" t="s">
        <v>349</v>
      </c>
      <c r="E10" s="27" t="s">
        <v>4810</v>
      </c>
      <c r="F10" s="28" t="s">
        <v>483</v>
      </c>
      <c r="G10" s="29">
        <v>40800</v>
      </c>
      <c r="H10" s="28">
        <v>0</v>
      </c>
      <c r="I10" s="30">
        <f>ROUND(G10*H10,P4)</f>
        <v>0</v>
      </c>
      <c r="L10" s="30">
        <v>0</v>
      </c>
      <c r="M10" s="24">
        <f>ROUND(G10*L10,P4)</f>
        <v>0</v>
      </c>
      <c r="N10" s="25" t="s">
        <v>348</v>
      </c>
      <c r="O10" s="31">
        <f>M10*AA10</f>
        <v>0</v>
      </c>
      <c r="P10" s="1">
        <v>3</v>
      </c>
      <c r="AA10" s="1">
        <f>IF(P10=1,$O$3,IF(P10=2,$O$4,$O$5))</f>
        <v>0</v>
      </c>
    </row>
    <row r="11">
      <c r="A11" s="1" t="s">
        <v>339</v>
      </c>
      <c r="E11" s="27" t="s">
        <v>349</v>
      </c>
    </row>
    <row r="12" ht="132">
      <c r="A12" s="1" t="s">
        <v>341</v>
      </c>
      <c r="E12" s="32" t="s">
        <v>4811</v>
      </c>
    </row>
    <row r="13" ht="409.2">
      <c r="A13" s="1" t="s">
        <v>342</v>
      </c>
      <c r="E13" s="27" t="s">
        <v>4812</v>
      </c>
    </row>
    <row r="14">
      <c r="A14" s="1" t="s">
        <v>333</v>
      </c>
      <c r="B14" s="1">
        <v>2</v>
      </c>
      <c r="C14" s="26" t="s">
        <v>3821</v>
      </c>
      <c r="D14" t="s">
        <v>349</v>
      </c>
      <c r="E14" s="27" t="s">
        <v>3822</v>
      </c>
      <c r="F14" s="28" t="s">
        <v>3814</v>
      </c>
      <c r="G14" s="29">
        <v>699614.69999999995</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4813</v>
      </c>
    </row>
    <row r="17" ht="79.2">
      <c r="A17" s="1" t="s">
        <v>342</v>
      </c>
      <c r="E17" s="27" t="s">
        <v>3816</v>
      </c>
    </row>
    <row r="18">
      <c r="A18" s="1" t="s">
        <v>333</v>
      </c>
      <c r="B18" s="1">
        <v>3</v>
      </c>
      <c r="C18" s="26" t="s">
        <v>4814</v>
      </c>
      <c r="D18" t="s">
        <v>349</v>
      </c>
      <c r="E18" s="27" t="s">
        <v>4815</v>
      </c>
      <c r="F18" s="28" t="s">
        <v>483</v>
      </c>
      <c r="G18" s="29">
        <v>150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4816</v>
      </c>
    </row>
    <row r="21" ht="409.2">
      <c r="A21" s="1" t="s">
        <v>342</v>
      </c>
      <c r="E21" s="27" t="s">
        <v>4812</v>
      </c>
    </row>
    <row r="22">
      <c r="A22" s="1" t="s">
        <v>333</v>
      </c>
      <c r="B22" s="1">
        <v>4</v>
      </c>
      <c r="C22" s="26" t="s">
        <v>3827</v>
      </c>
      <c r="D22" t="s">
        <v>349</v>
      </c>
      <c r="E22" s="27" t="s">
        <v>3828</v>
      </c>
      <c r="F22" s="28" t="s">
        <v>3814</v>
      </c>
      <c r="G22" s="29">
        <v>3675</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4817</v>
      </c>
    </row>
    <row r="25" ht="79.2">
      <c r="A25" s="1" t="s">
        <v>342</v>
      </c>
      <c r="E25" s="27" t="s">
        <v>3816</v>
      </c>
    </row>
    <row r="26">
      <c r="A26" s="1" t="s">
        <v>333</v>
      </c>
      <c r="B26" s="1">
        <v>5</v>
      </c>
      <c r="C26" s="26" t="s">
        <v>3830</v>
      </c>
      <c r="D26" t="s">
        <v>349</v>
      </c>
      <c r="E26" s="27" t="s">
        <v>3831</v>
      </c>
      <c r="F26" s="28" t="s">
        <v>483</v>
      </c>
      <c r="G26" s="29">
        <v>3132</v>
      </c>
      <c r="H26" s="28">
        <v>0</v>
      </c>
      <c r="I26" s="30">
        <f>ROUND(G26*H26,P4)</f>
        <v>0</v>
      </c>
      <c r="L26" s="30">
        <v>0</v>
      </c>
      <c r="M26" s="24">
        <f>ROUND(G26*L26,P4)</f>
        <v>0</v>
      </c>
      <c r="N26" s="25" t="s">
        <v>348</v>
      </c>
      <c r="O26" s="31">
        <f>M26*AA26</f>
        <v>0</v>
      </c>
      <c r="P26" s="1">
        <v>3</v>
      </c>
      <c r="AA26" s="1">
        <f>IF(P26=1,$O$3,IF(P26=2,$O$4,$O$5))</f>
        <v>0</v>
      </c>
    </row>
    <row r="27">
      <c r="A27" s="1" t="s">
        <v>339</v>
      </c>
      <c r="E27" s="27" t="s">
        <v>349</v>
      </c>
    </row>
    <row r="28" ht="316.8">
      <c r="A28" s="1" t="s">
        <v>341</v>
      </c>
      <c r="E28" s="32" t="s">
        <v>4818</v>
      </c>
    </row>
    <row r="29" ht="343.2">
      <c r="A29" s="1" t="s">
        <v>342</v>
      </c>
      <c r="E29" s="27" t="s">
        <v>3833</v>
      </c>
    </row>
    <row r="30">
      <c r="A30" s="1" t="s">
        <v>333</v>
      </c>
      <c r="B30" s="1">
        <v>6</v>
      </c>
      <c r="C30" s="26" t="s">
        <v>3834</v>
      </c>
      <c r="D30" t="s">
        <v>349</v>
      </c>
      <c r="E30" s="27" t="s">
        <v>3835</v>
      </c>
      <c r="F30" s="28" t="s">
        <v>3814</v>
      </c>
      <c r="G30" s="29">
        <v>6264</v>
      </c>
      <c r="H30" s="28">
        <v>0</v>
      </c>
      <c r="I30" s="30">
        <f>ROUND(G30*H30,P4)</f>
        <v>0</v>
      </c>
      <c r="L30" s="30">
        <v>0</v>
      </c>
      <c r="M30" s="24">
        <f>ROUND(G30*L30,P4)</f>
        <v>0</v>
      </c>
      <c r="N30" s="25" t="s">
        <v>348</v>
      </c>
      <c r="O30" s="31">
        <f>M30*AA30</f>
        <v>0</v>
      </c>
      <c r="P30" s="1">
        <v>3</v>
      </c>
      <c r="AA30" s="1">
        <f>IF(P30=1,$O$3,IF(P30=2,$O$4,$O$5))</f>
        <v>0</v>
      </c>
    </row>
    <row r="31">
      <c r="A31" s="1" t="s">
        <v>339</v>
      </c>
      <c r="E31" s="27" t="s">
        <v>349</v>
      </c>
    </row>
    <row r="32" ht="316.8">
      <c r="A32" s="1" t="s">
        <v>341</v>
      </c>
      <c r="E32" s="32" t="s">
        <v>4819</v>
      </c>
    </row>
    <row r="33" ht="79.2">
      <c r="A33" s="1" t="s">
        <v>342</v>
      </c>
      <c r="E33" s="27" t="s">
        <v>3816</v>
      </c>
    </row>
    <row r="34">
      <c r="A34" s="1" t="s">
        <v>333</v>
      </c>
      <c r="B34" s="1">
        <v>7</v>
      </c>
      <c r="C34" s="26" t="s">
        <v>4820</v>
      </c>
      <c r="D34" t="s">
        <v>349</v>
      </c>
      <c r="E34" s="27" t="s">
        <v>4821</v>
      </c>
      <c r="F34" s="28" t="s">
        <v>361</v>
      </c>
      <c r="G34" s="29">
        <v>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4822</v>
      </c>
    </row>
    <row r="37" ht="92.4">
      <c r="A37" s="1" t="s">
        <v>342</v>
      </c>
      <c r="E37" s="27" t="s">
        <v>4156</v>
      </c>
    </row>
    <row r="38">
      <c r="A38" s="1" t="s">
        <v>333</v>
      </c>
      <c r="B38" s="1">
        <v>8</v>
      </c>
      <c r="C38" s="26" t="s">
        <v>481</v>
      </c>
      <c r="D38" t="s">
        <v>349</v>
      </c>
      <c r="E38" s="27" t="s">
        <v>482</v>
      </c>
      <c r="F38" s="28" t="s">
        <v>483</v>
      </c>
      <c r="G38" s="29">
        <v>4500</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4823</v>
      </c>
    </row>
    <row r="41" ht="369.6">
      <c r="A41" s="1" t="s">
        <v>342</v>
      </c>
      <c r="E41" s="27" t="s">
        <v>484</v>
      </c>
    </row>
    <row r="42">
      <c r="A42" s="1" t="s">
        <v>333</v>
      </c>
      <c r="B42" s="1">
        <v>9</v>
      </c>
      <c r="C42" s="26" t="s">
        <v>3838</v>
      </c>
      <c r="D42" t="s">
        <v>349</v>
      </c>
      <c r="E42" s="27" t="s">
        <v>3839</v>
      </c>
      <c r="F42" s="28" t="s">
        <v>3814</v>
      </c>
      <c r="G42" s="29">
        <v>5814</v>
      </c>
      <c r="H42" s="28">
        <v>0</v>
      </c>
      <c r="I42" s="30">
        <f>ROUND(G42*H42,P4)</f>
        <v>0</v>
      </c>
      <c r="L42" s="30">
        <v>0</v>
      </c>
      <c r="M42" s="24">
        <f>ROUND(G42*L42,P4)</f>
        <v>0</v>
      </c>
      <c r="N42" s="25" t="s">
        <v>348</v>
      </c>
      <c r="O42" s="31">
        <f>M42*AA42</f>
        <v>0</v>
      </c>
      <c r="P42" s="1">
        <v>3</v>
      </c>
      <c r="AA42" s="1">
        <f>IF(P42=1,$O$3,IF(P42=2,$O$4,$O$5))</f>
        <v>0</v>
      </c>
    </row>
    <row r="43">
      <c r="A43" s="1" t="s">
        <v>339</v>
      </c>
      <c r="E43" s="27" t="s">
        <v>349</v>
      </c>
    </row>
    <row r="44" ht="316.8">
      <c r="A44" s="1" t="s">
        <v>341</v>
      </c>
      <c r="E44" s="32" t="s">
        <v>4824</v>
      </c>
    </row>
    <row r="45" ht="79.2">
      <c r="A45" s="1" t="s">
        <v>342</v>
      </c>
      <c r="E45" s="27" t="s">
        <v>3816</v>
      </c>
    </row>
    <row r="46">
      <c r="A46" s="1" t="s">
        <v>333</v>
      </c>
      <c r="B46" s="1">
        <v>10</v>
      </c>
      <c r="C46" s="26" t="s">
        <v>3841</v>
      </c>
      <c r="D46" t="s">
        <v>349</v>
      </c>
      <c r="E46" s="27" t="s">
        <v>3842</v>
      </c>
      <c r="F46" s="28" t="s">
        <v>483</v>
      </c>
      <c r="G46" s="29">
        <v>45</v>
      </c>
      <c r="H46" s="28">
        <v>0</v>
      </c>
      <c r="I46" s="30">
        <f>ROUND(G46*H46,P4)</f>
        <v>0</v>
      </c>
      <c r="L46" s="30">
        <v>0</v>
      </c>
      <c r="M46" s="24">
        <f>ROUND(G46*L46,P4)</f>
        <v>0</v>
      </c>
      <c r="N46" s="25" t="s">
        <v>348</v>
      </c>
      <c r="O46" s="31">
        <f>M46*AA46</f>
        <v>0</v>
      </c>
      <c r="P46" s="1">
        <v>3</v>
      </c>
      <c r="AA46" s="1">
        <f>IF(P46=1,$O$3,IF(P46=2,$O$4,$O$5))</f>
        <v>0</v>
      </c>
    </row>
    <row r="47">
      <c r="A47" s="1" t="s">
        <v>339</v>
      </c>
      <c r="E47" s="27" t="s">
        <v>349</v>
      </c>
    </row>
    <row r="48" ht="105.6">
      <c r="A48" s="1" t="s">
        <v>341</v>
      </c>
      <c r="E48" s="32" t="s">
        <v>4825</v>
      </c>
    </row>
    <row r="49" ht="369.6">
      <c r="A49" s="1" t="s">
        <v>342</v>
      </c>
      <c r="E49" s="27" t="s">
        <v>484</v>
      </c>
    </row>
    <row r="50">
      <c r="A50" s="1" t="s">
        <v>333</v>
      </c>
      <c r="B50" s="1">
        <v>11</v>
      </c>
      <c r="C50" s="26" t="s">
        <v>4161</v>
      </c>
      <c r="D50" t="s">
        <v>349</v>
      </c>
      <c r="E50" s="27" t="s">
        <v>4162</v>
      </c>
      <c r="F50" s="28" t="s">
        <v>483</v>
      </c>
      <c r="G50" s="29">
        <v>310</v>
      </c>
      <c r="H50" s="28">
        <v>0</v>
      </c>
      <c r="I50" s="30">
        <f>ROUND(G50*H50,P4)</f>
        <v>0</v>
      </c>
      <c r="L50" s="30">
        <v>0</v>
      </c>
      <c r="M50" s="24">
        <f>ROUND(G50*L50,P4)</f>
        <v>0</v>
      </c>
      <c r="N50" s="25" t="s">
        <v>348</v>
      </c>
      <c r="O50" s="31">
        <f>M50*AA50</f>
        <v>0</v>
      </c>
      <c r="P50" s="1">
        <v>3</v>
      </c>
      <c r="AA50" s="1">
        <f>IF(P50=1,$O$3,IF(P50=2,$O$4,$O$5))</f>
        <v>0</v>
      </c>
    </row>
    <row r="51">
      <c r="A51" s="1" t="s">
        <v>339</v>
      </c>
      <c r="E51" s="27" t="s">
        <v>349</v>
      </c>
    </row>
    <row r="52" ht="105.6">
      <c r="A52" s="1" t="s">
        <v>341</v>
      </c>
      <c r="E52" s="32" t="s">
        <v>4826</v>
      </c>
    </row>
    <row r="53" ht="369.6">
      <c r="A53" s="1" t="s">
        <v>342</v>
      </c>
      <c r="E53" s="27" t="s">
        <v>484</v>
      </c>
    </row>
    <row r="54">
      <c r="A54" s="1" t="s">
        <v>333</v>
      </c>
      <c r="B54" s="1">
        <v>12</v>
      </c>
      <c r="C54" s="26" t="s">
        <v>4461</v>
      </c>
      <c r="D54" t="s">
        <v>349</v>
      </c>
      <c r="E54" s="27" t="s">
        <v>4462</v>
      </c>
      <c r="F54" s="28" t="s">
        <v>483</v>
      </c>
      <c r="G54" s="29">
        <v>15</v>
      </c>
      <c r="H54" s="28">
        <v>0</v>
      </c>
      <c r="I54" s="30">
        <f>ROUND(G54*H54,P4)</f>
        <v>0</v>
      </c>
      <c r="L54" s="30">
        <v>0</v>
      </c>
      <c r="M54" s="24">
        <f>ROUND(G54*L54,P4)</f>
        <v>0</v>
      </c>
      <c r="N54" s="25" t="s">
        <v>348</v>
      </c>
      <c r="O54" s="31">
        <f>M54*AA54</f>
        <v>0</v>
      </c>
      <c r="P54" s="1">
        <v>3</v>
      </c>
      <c r="AA54" s="1">
        <f>IF(P54=1,$O$3,IF(P54=2,$O$4,$O$5))</f>
        <v>0</v>
      </c>
    </row>
    <row r="55">
      <c r="A55" s="1" t="s">
        <v>339</v>
      </c>
      <c r="E55" s="27" t="s">
        <v>349</v>
      </c>
    </row>
    <row r="56" ht="66">
      <c r="A56" s="1" t="s">
        <v>341</v>
      </c>
      <c r="E56" s="32" t="s">
        <v>4827</v>
      </c>
    </row>
    <row r="57" ht="369.6">
      <c r="A57" s="1" t="s">
        <v>342</v>
      </c>
      <c r="E57" s="27" t="s">
        <v>484</v>
      </c>
    </row>
    <row r="58">
      <c r="A58" s="1" t="s">
        <v>333</v>
      </c>
      <c r="B58" s="1">
        <v>13</v>
      </c>
      <c r="C58" s="26" t="s">
        <v>495</v>
      </c>
      <c r="D58" t="s">
        <v>349</v>
      </c>
      <c r="E58" s="27" t="s">
        <v>496</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4828</v>
      </c>
    </row>
    <row r="61" ht="79.2">
      <c r="A61" s="1" t="s">
        <v>342</v>
      </c>
      <c r="E61" s="27" t="s">
        <v>498</v>
      </c>
    </row>
    <row r="62">
      <c r="A62" s="1" t="s">
        <v>333</v>
      </c>
      <c r="B62" s="1">
        <v>14</v>
      </c>
      <c r="C62" s="26" t="s">
        <v>490</v>
      </c>
      <c r="D62" t="s">
        <v>349</v>
      </c>
      <c r="E62" s="27" t="s">
        <v>491</v>
      </c>
      <c r="F62" s="28" t="s">
        <v>483</v>
      </c>
      <c r="G62" s="29">
        <v>1118</v>
      </c>
      <c r="H62" s="28">
        <v>0</v>
      </c>
      <c r="I62" s="30">
        <f>ROUND(G62*H62,P4)</f>
        <v>0</v>
      </c>
      <c r="L62" s="30">
        <v>0</v>
      </c>
      <c r="M62" s="24">
        <f>ROUND(G62*L62,P4)</f>
        <v>0</v>
      </c>
      <c r="N62" s="25" t="s">
        <v>348</v>
      </c>
      <c r="O62" s="31">
        <f>M62*AA62</f>
        <v>0</v>
      </c>
      <c r="P62" s="1">
        <v>3</v>
      </c>
      <c r="AA62" s="1">
        <f>IF(P62=1,$O$3,IF(P62=2,$O$4,$O$5))</f>
        <v>0</v>
      </c>
    </row>
    <row r="63">
      <c r="A63" s="1" t="s">
        <v>339</v>
      </c>
      <c r="E63" s="27" t="s">
        <v>349</v>
      </c>
    </row>
    <row r="64" ht="171.6">
      <c r="A64" s="1" t="s">
        <v>341</v>
      </c>
      <c r="E64" s="32" t="s">
        <v>4829</v>
      </c>
    </row>
    <row r="65" ht="264">
      <c r="A65" s="1" t="s">
        <v>342</v>
      </c>
      <c r="E65" s="27" t="s">
        <v>492</v>
      </c>
    </row>
    <row r="66">
      <c r="A66" s="1" t="s">
        <v>333</v>
      </c>
      <c r="B66" s="1">
        <v>15</v>
      </c>
      <c r="C66" s="26" t="s">
        <v>4168</v>
      </c>
      <c r="D66" t="s">
        <v>349</v>
      </c>
      <c r="E66" s="27" t="s">
        <v>4169</v>
      </c>
      <c r="F66" s="28" t="s">
        <v>483</v>
      </c>
      <c r="G66" s="29">
        <v>356</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4830</v>
      </c>
    </row>
    <row r="69" ht="264">
      <c r="A69" s="1" t="s">
        <v>342</v>
      </c>
      <c r="E69" s="27" t="s">
        <v>492</v>
      </c>
    </row>
    <row r="70">
      <c r="A70" s="1" t="s">
        <v>333</v>
      </c>
      <c r="B70" s="1">
        <v>16</v>
      </c>
      <c r="C70" s="26" t="s">
        <v>3863</v>
      </c>
      <c r="D70" t="s">
        <v>349</v>
      </c>
      <c r="E70" s="27" t="s">
        <v>3864</v>
      </c>
      <c r="F70" s="28" t="s">
        <v>483</v>
      </c>
      <c r="G70" s="29">
        <v>60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4831</v>
      </c>
    </row>
    <row r="73" ht="330">
      <c r="A73" s="1" t="s">
        <v>342</v>
      </c>
      <c r="E73" s="27" t="s">
        <v>3866</v>
      </c>
    </row>
    <row r="74">
      <c r="A74" s="1" t="s">
        <v>333</v>
      </c>
      <c r="B74" s="1">
        <v>17</v>
      </c>
      <c r="C74" s="26" t="s">
        <v>4832</v>
      </c>
      <c r="D74" t="s">
        <v>349</v>
      </c>
      <c r="E74" s="27" t="s">
        <v>4833</v>
      </c>
      <c r="F74" s="28" t="s">
        <v>483</v>
      </c>
      <c r="G74" s="29">
        <v>501</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4834</v>
      </c>
    </row>
    <row r="77" ht="330">
      <c r="A77" s="1" t="s">
        <v>342</v>
      </c>
      <c r="E77" s="27" t="s">
        <v>3866</v>
      </c>
    </row>
    <row r="78">
      <c r="A78" s="1" t="s">
        <v>333</v>
      </c>
      <c r="B78" s="1">
        <v>18</v>
      </c>
      <c r="C78" s="26" t="s">
        <v>4173</v>
      </c>
      <c r="D78" t="s">
        <v>349</v>
      </c>
      <c r="E78" s="27" t="s">
        <v>4174</v>
      </c>
      <c r="F78" s="28" t="s">
        <v>483</v>
      </c>
      <c r="G78" s="29">
        <v>60</v>
      </c>
      <c r="H78" s="28">
        <v>0</v>
      </c>
      <c r="I78" s="30">
        <f>ROUND(G78*H78,P4)</f>
        <v>0</v>
      </c>
      <c r="L78" s="30">
        <v>0</v>
      </c>
      <c r="M78" s="24">
        <f>ROUND(G78*L78,P4)</f>
        <v>0</v>
      </c>
      <c r="N78" s="25" t="s">
        <v>348</v>
      </c>
      <c r="O78" s="31">
        <f>M78*AA78</f>
        <v>0</v>
      </c>
      <c r="P78" s="1">
        <v>3</v>
      </c>
      <c r="AA78" s="1">
        <f>IF(P78=1,$O$3,IF(P78=2,$O$4,$O$5))</f>
        <v>0</v>
      </c>
    </row>
    <row r="79">
      <c r="A79" s="1" t="s">
        <v>339</v>
      </c>
      <c r="E79" s="27" t="s">
        <v>349</v>
      </c>
    </row>
    <row r="80" ht="145.2">
      <c r="A80" s="1" t="s">
        <v>341</v>
      </c>
      <c r="E80" s="32" t="s">
        <v>4835</v>
      </c>
    </row>
    <row r="81" ht="343.2">
      <c r="A81" s="1" t="s">
        <v>342</v>
      </c>
      <c r="E81" s="27" t="s">
        <v>4176</v>
      </c>
    </row>
    <row r="82">
      <c r="A82" s="1" t="s">
        <v>333</v>
      </c>
      <c r="B82" s="1">
        <v>19</v>
      </c>
      <c r="C82" s="26" t="s">
        <v>3867</v>
      </c>
      <c r="D82" t="s">
        <v>349</v>
      </c>
      <c r="E82" s="27" t="s">
        <v>3868</v>
      </c>
      <c r="F82" s="28" t="s">
        <v>483</v>
      </c>
      <c r="G82" s="29">
        <v>253</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4836</v>
      </c>
    </row>
    <row r="85" ht="290.4">
      <c r="A85" s="1" t="s">
        <v>342</v>
      </c>
      <c r="E85" s="27" t="s">
        <v>3870</v>
      </c>
    </row>
    <row r="86">
      <c r="A86" s="1" t="s">
        <v>333</v>
      </c>
      <c r="B86" s="1">
        <v>20</v>
      </c>
      <c r="C86" s="26" t="s">
        <v>3871</v>
      </c>
      <c r="D86" t="s">
        <v>349</v>
      </c>
      <c r="E86" s="27" t="s">
        <v>3872</v>
      </c>
      <c r="F86" s="28" t="s">
        <v>478</v>
      </c>
      <c r="G86" s="29">
        <v>54847</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4837</v>
      </c>
    </row>
    <row r="89" ht="52.8">
      <c r="A89" s="1" t="s">
        <v>342</v>
      </c>
      <c r="E89" s="27" t="s">
        <v>3874</v>
      </c>
    </row>
    <row r="90">
      <c r="A90" s="1" t="s">
        <v>333</v>
      </c>
      <c r="B90" s="1">
        <v>21</v>
      </c>
      <c r="C90" s="26" t="s">
        <v>4838</v>
      </c>
      <c r="D90" t="s">
        <v>349</v>
      </c>
      <c r="E90" s="27" t="s">
        <v>4839</v>
      </c>
      <c r="F90" s="28" t="s">
        <v>483</v>
      </c>
      <c r="G90" s="29">
        <v>1097</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4840</v>
      </c>
    </row>
    <row r="93" ht="303.6">
      <c r="A93" s="1" t="s">
        <v>342</v>
      </c>
      <c r="E93" s="27" t="s">
        <v>3850</v>
      </c>
    </row>
    <row r="94">
      <c r="A94" s="1" t="s">
        <v>333</v>
      </c>
      <c r="B94" s="1">
        <v>22</v>
      </c>
      <c r="C94" s="26" t="s">
        <v>4473</v>
      </c>
      <c r="D94" t="s">
        <v>349</v>
      </c>
      <c r="E94" s="27" t="s">
        <v>4474</v>
      </c>
      <c r="F94" s="28" t="s">
        <v>478</v>
      </c>
      <c r="G94" s="29">
        <v>1349</v>
      </c>
      <c r="H94" s="28">
        <v>0</v>
      </c>
      <c r="I94" s="30">
        <f>ROUND(G94*H94,P4)</f>
        <v>0</v>
      </c>
      <c r="L94" s="30">
        <v>0</v>
      </c>
      <c r="M94" s="24">
        <f>ROUND(G94*L94,P4)</f>
        <v>0</v>
      </c>
      <c r="N94" s="25" t="s">
        <v>348</v>
      </c>
      <c r="O94" s="31">
        <f>M94*AA94</f>
        <v>0</v>
      </c>
      <c r="P94" s="1">
        <v>3</v>
      </c>
      <c r="AA94" s="1">
        <f>IF(P94=1,$O$3,IF(P94=2,$O$4,$O$5))</f>
        <v>0</v>
      </c>
    </row>
    <row r="95">
      <c r="A95" s="1" t="s">
        <v>339</v>
      </c>
      <c r="E95" s="27" t="s">
        <v>349</v>
      </c>
    </row>
    <row r="96" ht="92.4">
      <c r="A96" s="1" t="s">
        <v>341</v>
      </c>
      <c r="E96" s="32" t="s">
        <v>4841</v>
      </c>
    </row>
    <row r="97" ht="66">
      <c r="A97" s="1" t="s">
        <v>342</v>
      </c>
      <c r="E97" s="27" t="s">
        <v>3878</v>
      </c>
    </row>
    <row r="98">
      <c r="A98" s="1" t="s">
        <v>333</v>
      </c>
      <c r="B98" s="1">
        <v>23</v>
      </c>
      <c r="C98" s="26" t="s">
        <v>3879</v>
      </c>
      <c r="D98" t="s">
        <v>349</v>
      </c>
      <c r="E98" s="27" t="s">
        <v>3880</v>
      </c>
      <c r="F98" s="28" t="s">
        <v>478</v>
      </c>
      <c r="G98" s="29">
        <v>1349</v>
      </c>
      <c r="H98" s="28">
        <v>0</v>
      </c>
      <c r="I98" s="30">
        <f>ROUND(G98*H98,P4)</f>
        <v>0</v>
      </c>
      <c r="L98" s="30">
        <v>0</v>
      </c>
      <c r="M98" s="24">
        <f>ROUND(G98*L98,P4)</f>
        <v>0</v>
      </c>
      <c r="N98" s="25" t="s">
        <v>348</v>
      </c>
      <c r="O98" s="31">
        <f>M98*AA98</f>
        <v>0</v>
      </c>
      <c r="P98" s="1">
        <v>3</v>
      </c>
      <c r="AA98" s="1">
        <f>IF(P98=1,$O$3,IF(P98=2,$O$4,$O$5))</f>
        <v>0</v>
      </c>
    </row>
    <row r="99">
      <c r="A99" s="1" t="s">
        <v>339</v>
      </c>
      <c r="E99" s="27" t="s">
        <v>349</v>
      </c>
    </row>
    <row r="100" ht="92.4">
      <c r="A100" s="1" t="s">
        <v>341</v>
      </c>
      <c r="E100" s="32" t="s">
        <v>4842</v>
      </c>
    </row>
    <row r="101" ht="66">
      <c r="A101" s="1" t="s">
        <v>342</v>
      </c>
      <c r="E101" s="27" t="s">
        <v>3881</v>
      </c>
    </row>
    <row r="102">
      <c r="A102" s="1" t="s">
        <v>333</v>
      </c>
      <c r="B102" s="1">
        <v>24</v>
      </c>
      <c r="C102" s="26" t="s">
        <v>3882</v>
      </c>
      <c r="D102" t="s">
        <v>349</v>
      </c>
      <c r="E102" s="27" t="s">
        <v>3883</v>
      </c>
      <c r="F102" s="28" t="s">
        <v>478</v>
      </c>
      <c r="G102" s="29">
        <v>1349</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92.4">
      <c r="A104" s="1" t="s">
        <v>341</v>
      </c>
      <c r="E104" s="32" t="s">
        <v>4842</v>
      </c>
    </row>
    <row r="105" ht="79.2">
      <c r="A105" s="1" t="s">
        <v>342</v>
      </c>
      <c r="E105" s="27" t="s">
        <v>3884</v>
      </c>
    </row>
    <row r="106">
      <c r="A106" s="1" t="s">
        <v>330</v>
      </c>
      <c r="C106" s="22" t="s">
        <v>351</v>
      </c>
      <c r="E106" s="23" t="s">
        <v>4843</v>
      </c>
      <c r="L106" s="24">
        <f>SUMIFS(L107:L122,A107:A122,"P")</f>
        <v>0</v>
      </c>
      <c r="M106" s="24">
        <f>SUMIFS(M107:M122,A107:A122,"P")</f>
        <v>0</v>
      </c>
      <c r="N106" s="25"/>
    </row>
    <row r="107">
      <c r="A107" s="1" t="s">
        <v>333</v>
      </c>
      <c r="B107" s="1">
        <v>25</v>
      </c>
      <c r="C107" s="26" t="s">
        <v>4185</v>
      </c>
      <c r="D107" t="s">
        <v>349</v>
      </c>
      <c r="E107" s="27" t="s">
        <v>4186</v>
      </c>
      <c r="F107" s="28" t="s">
        <v>483</v>
      </c>
      <c r="G107" s="29">
        <v>2891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4844</v>
      </c>
    </row>
    <row r="110" ht="79.2">
      <c r="A110" s="1" t="s">
        <v>342</v>
      </c>
      <c r="E110" s="27" t="s">
        <v>4188</v>
      </c>
    </row>
    <row r="111">
      <c r="A111" s="1" t="s">
        <v>333</v>
      </c>
      <c r="B111" s="1">
        <v>26</v>
      </c>
      <c r="C111" s="26" t="s">
        <v>4189</v>
      </c>
      <c r="D111" t="s">
        <v>349</v>
      </c>
      <c r="E111" s="27" t="s">
        <v>4190</v>
      </c>
      <c r="F111" s="28" t="s">
        <v>478</v>
      </c>
      <c r="G111" s="29">
        <v>12418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4845</v>
      </c>
    </row>
    <row r="114" ht="132">
      <c r="A114" s="1" t="s">
        <v>342</v>
      </c>
      <c r="E114" s="27" t="s">
        <v>4192</v>
      </c>
    </row>
    <row r="115">
      <c r="A115" s="1" t="s">
        <v>333</v>
      </c>
      <c r="B115" s="1">
        <v>27</v>
      </c>
      <c r="C115" s="26" t="s">
        <v>4846</v>
      </c>
      <c r="D115" t="s">
        <v>349</v>
      </c>
      <c r="E115" s="27" t="s">
        <v>4847</v>
      </c>
      <c r="F115" s="28" t="s">
        <v>478</v>
      </c>
      <c r="G115" s="29">
        <v>3562</v>
      </c>
      <c r="H115" s="28">
        <v>0</v>
      </c>
      <c r="I115" s="30">
        <f>ROUND(G115*H115,P4)</f>
        <v>0</v>
      </c>
      <c r="L115" s="30">
        <v>0</v>
      </c>
      <c r="M115" s="24">
        <f>ROUND(G115*L115,P4)</f>
        <v>0</v>
      </c>
      <c r="N115" s="25" t="s">
        <v>1361</v>
      </c>
      <c r="O115" s="31">
        <f>M115*AA115</f>
        <v>0</v>
      </c>
      <c r="P115" s="1">
        <v>3</v>
      </c>
      <c r="AA115" s="1">
        <f>IF(P115=1,$O$3,IF(P115=2,$O$4,$O$5))</f>
        <v>0</v>
      </c>
    </row>
    <row r="116">
      <c r="A116" s="1" t="s">
        <v>339</v>
      </c>
      <c r="E116" s="27" t="s">
        <v>4847</v>
      </c>
    </row>
    <row r="117" ht="79.2">
      <c r="A117" s="1" t="s">
        <v>341</v>
      </c>
      <c r="E117" s="32" t="s">
        <v>4848</v>
      </c>
    </row>
    <row r="118" ht="52.8">
      <c r="A118" s="1" t="s">
        <v>342</v>
      </c>
      <c r="E118" s="27" t="s">
        <v>4849</v>
      </c>
    </row>
    <row r="119">
      <c r="A119" s="1" t="s">
        <v>333</v>
      </c>
      <c r="B119" s="1">
        <v>28</v>
      </c>
      <c r="C119" s="26" t="s">
        <v>3890</v>
      </c>
      <c r="D119" t="s">
        <v>349</v>
      </c>
      <c r="E119" s="27" t="s">
        <v>3891</v>
      </c>
      <c r="F119" s="28" t="s">
        <v>478</v>
      </c>
      <c r="G119" s="29">
        <v>1859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ht="66">
      <c r="A121" s="1" t="s">
        <v>341</v>
      </c>
      <c r="E121" s="32" t="s">
        <v>4850</v>
      </c>
    </row>
    <row r="122" ht="158.4">
      <c r="A122" s="1" t="s">
        <v>342</v>
      </c>
      <c r="E122" s="27" t="s">
        <v>3893</v>
      </c>
    </row>
    <row r="123">
      <c r="A123" s="1" t="s">
        <v>330</v>
      </c>
      <c r="C123" s="22" t="s">
        <v>357</v>
      </c>
      <c r="E123" s="23" t="s">
        <v>4851</v>
      </c>
      <c r="L123" s="24">
        <f>SUMIFS(L124:L127,A124:A127,"P")</f>
        <v>0</v>
      </c>
      <c r="M123" s="24">
        <f>SUMIFS(M124:M127,A124:A127,"P")</f>
        <v>0</v>
      </c>
      <c r="N123" s="25"/>
    </row>
    <row r="124">
      <c r="A124" s="1" t="s">
        <v>333</v>
      </c>
      <c r="B124" s="1">
        <v>29</v>
      </c>
      <c r="C124" s="26" t="s">
        <v>4852</v>
      </c>
      <c r="D124" t="s">
        <v>349</v>
      </c>
      <c r="E124" s="27" t="s">
        <v>4853</v>
      </c>
      <c r="F124" s="28" t="s">
        <v>483</v>
      </c>
      <c r="G124" s="29">
        <v>16.149999999999999</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ht="66">
      <c r="A126" s="1" t="s">
        <v>341</v>
      </c>
      <c r="E126" s="32" t="s">
        <v>4854</v>
      </c>
    </row>
    <row r="127" ht="264">
      <c r="A127" s="1" t="s">
        <v>342</v>
      </c>
      <c r="E127" s="27" t="s">
        <v>4198</v>
      </c>
    </row>
    <row r="128">
      <c r="A128" s="1" t="s">
        <v>330</v>
      </c>
      <c r="C128" s="22" t="s">
        <v>2063</v>
      </c>
      <c r="E128" s="23" t="s">
        <v>4855</v>
      </c>
      <c r="L128" s="24">
        <f>SUMIFS(L129:L144,A129:A144,"P")</f>
        <v>0</v>
      </c>
      <c r="M128" s="24">
        <f>SUMIFS(M129:M144,A129:A144,"P")</f>
        <v>0</v>
      </c>
      <c r="N128" s="25"/>
    </row>
    <row r="129">
      <c r="A129" s="1" t="s">
        <v>333</v>
      </c>
      <c r="B129" s="1">
        <v>30</v>
      </c>
      <c r="C129" s="26" t="s">
        <v>4856</v>
      </c>
      <c r="D129" t="s">
        <v>349</v>
      </c>
      <c r="E129" s="27" t="s">
        <v>4857</v>
      </c>
      <c r="F129" s="28" t="s">
        <v>483</v>
      </c>
      <c r="G129" s="29">
        <v>251.5</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4858</v>
      </c>
    </row>
    <row r="132" ht="382.8">
      <c r="A132" s="1" t="s">
        <v>342</v>
      </c>
      <c r="E132" s="27" t="s">
        <v>2376</v>
      </c>
    </row>
    <row r="133">
      <c r="A133" s="1" t="s">
        <v>333</v>
      </c>
      <c r="B133" s="1">
        <v>31</v>
      </c>
      <c r="C133" s="26" t="s">
        <v>4209</v>
      </c>
      <c r="D133" t="s">
        <v>349</v>
      </c>
      <c r="E133" s="27" t="s">
        <v>4210</v>
      </c>
      <c r="F133" s="28" t="s">
        <v>483</v>
      </c>
      <c r="G133" s="29">
        <v>161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198">
      <c r="A135" s="1" t="s">
        <v>341</v>
      </c>
      <c r="E135" s="32" t="s">
        <v>4859</v>
      </c>
    </row>
    <row r="136" ht="79.2">
      <c r="A136" s="1" t="s">
        <v>342</v>
      </c>
      <c r="E136" s="27" t="s">
        <v>4212</v>
      </c>
    </row>
    <row r="137">
      <c r="A137" s="1" t="s">
        <v>333</v>
      </c>
      <c r="B137" s="1">
        <v>32</v>
      </c>
      <c r="C137" s="26" t="s">
        <v>4860</v>
      </c>
      <c r="D137" t="s">
        <v>349</v>
      </c>
      <c r="E137" s="27" t="s">
        <v>4861</v>
      </c>
      <c r="F137" s="28" t="s">
        <v>483</v>
      </c>
      <c r="G137" s="29">
        <v>63.280000000000001</v>
      </c>
      <c r="H137" s="28">
        <v>0</v>
      </c>
      <c r="I137" s="30">
        <f>ROUND(G137*H137,P4)</f>
        <v>0</v>
      </c>
      <c r="L137" s="30">
        <v>0</v>
      </c>
      <c r="M137" s="24">
        <f>ROUND(G137*L137,P4)</f>
        <v>0</v>
      </c>
      <c r="N137" s="25" t="s">
        <v>1361</v>
      </c>
      <c r="O137" s="31">
        <f>M137*AA137</f>
        <v>0</v>
      </c>
      <c r="P137" s="1">
        <v>3</v>
      </c>
      <c r="AA137" s="1">
        <f>IF(P137=1,$O$3,IF(P137=2,$O$4,$O$5))</f>
        <v>0</v>
      </c>
    </row>
    <row r="138">
      <c r="A138" s="1" t="s">
        <v>339</v>
      </c>
      <c r="E138" s="27" t="s">
        <v>4861</v>
      </c>
    </row>
    <row r="139" ht="105.6">
      <c r="A139" s="1" t="s">
        <v>341</v>
      </c>
      <c r="E139" s="32" t="s">
        <v>4862</v>
      </c>
    </row>
    <row r="140" ht="52.8">
      <c r="A140" s="1" t="s">
        <v>342</v>
      </c>
      <c r="E140" s="27" t="s">
        <v>4863</v>
      </c>
    </row>
    <row r="141">
      <c r="A141" s="1" t="s">
        <v>333</v>
      </c>
      <c r="B141" s="1">
        <v>33</v>
      </c>
      <c r="C141" s="26" t="s">
        <v>3916</v>
      </c>
      <c r="D141" t="s">
        <v>349</v>
      </c>
      <c r="E141" s="27" t="s">
        <v>3917</v>
      </c>
      <c r="F141" s="28" t="s">
        <v>483</v>
      </c>
      <c r="G141" s="29">
        <v>41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158.4">
      <c r="A143" s="1" t="s">
        <v>341</v>
      </c>
      <c r="E143" s="32" t="s">
        <v>4864</v>
      </c>
    </row>
    <row r="144" ht="118.8">
      <c r="A144" s="1" t="s">
        <v>342</v>
      </c>
      <c r="E144" s="27" t="s">
        <v>3919</v>
      </c>
    </row>
    <row r="145">
      <c r="A145" s="1" t="s">
        <v>330</v>
      </c>
      <c r="C145" s="22" t="s">
        <v>4019</v>
      </c>
      <c r="E145" s="23" t="s">
        <v>4865</v>
      </c>
      <c r="L145" s="24">
        <f>SUMIFS(L146:L161,A146:A161,"P")</f>
        <v>0</v>
      </c>
      <c r="M145" s="24">
        <f>SUMIFS(M146:M161,A146:A161,"P")</f>
        <v>0</v>
      </c>
      <c r="N145" s="25"/>
    </row>
    <row r="146" ht="26.4">
      <c r="A146" s="1" t="s">
        <v>333</v>
      </c>
      <c r="B146" s="1">
        <v>34</v>
      </c>
      <c r="C146" s="26" t="s">
        <v>3921</v>
      </c>
      <c r="D146" t="s">
        <v>349</v>
      </c>
      <c r="E146" s="27" t="s">
        <v>3922</v>
      </c>
      <c r="F146" s="28" t="s">
        <v>483</v>
      </c>
      <c r="G146" s="29">
        <v>16260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118.8">
      <c r="A148" s="1" t="s">
        <v>341</v>
      </c>
      <c r="E148" s="32" t="s">
        <v>4866</v>
      </c>
    </row>
    <row r="149" ht="250.8">
      <c r="A149" s="1" t="s">
        <v>342</v>
      </c>
      <c r="E149" s="27" t="s">
        <v>3924</v>
      </c>
    </row>
    <row r="150" ht="26.4">
      <c r="A150" s="1" t="s">
        <v>333</v>
      </c>
      <c r="B150" s="1">
        <v>35</v>
      </c>
      <c r="C150" s="26" t="s">
        <v>3925</v>
      </c>
      <c r="D150" t="s">
        <v>349</v>
      </c>
      <c r="E150" s="27" t="s">
        <v>3926</v>
      </c>
      <c r="F150" s="28" t="s">
        <v>483</v>
      </c>
      <c r="G150" s="29">
        <v>3103</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79.2">
      <c r="A152" s="1" t="s">
        <v>341</v>
      </c>
      <c r="E152" s="32" t="s">
        <v>4867</v>
      </c>
    </row>
    <row r="153" ht="264">
      <c r="A153" s="1" t="s">
        <v>342</v>
      </c>
      <c r="E153" s="27" t="s">
        <v>3928</v>
      </c>
    </row>
    <row r="154" ht="26.4">
      <c r="A154" s="1" t="s">
        <v>333</v>
      </c>
      <c r="B154" s="1">
        <v>36</v>
      </c>
      <c r="C154" s="26" t="s">
        <v>4868</v>
      </c>
      <c r="D154" t="s">
        <v>349</v>
      </c>
      <c r="E154" s="27" t="s">
        <v>4869</v>
      </c>
      <c r="F154" s="28" t="s">
        <v>483</v>
      </c>
      <c r="G154" s="29">
        <v>7165</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79.2">
      <c r="A156" s="1" t="s">
        <v>341</v>
      </c>
      <c r="E156" s="32" t="s">
        <v>4870</v>
      </c>
    </row>
    <row r="157" ht="277.2">
      <c r="A157" s="1" t="s">
        <v>342</v>
      </c>
      <c r="E157" s="27" t="s">
        <v>3932</v>
      </c>
    </row>
    <row r="158" ht="26.4">
      <c r="A158" s="1" t="s">
        <v>333</v>
      </c>
      <c r="B158" s="1">
        <v>37</v>
      </c>
      <c r="C158" s="26" t="s">
        <v>4216</v>
      </c>
      <c r="D158" t="s">
        <v>349</v>
      </c>
      <c r="E158" s="27" t="s">
        <v>4217</v>
      </c>
      <c r="F158" s="28" t="s">
        <v>483</v>
      </c>
      <c r="G158" s="29">
        <v>320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79.2">
      <c r="A160" s="1" t="s">
        <v>341</v>
      </c>
      <c r="E160" s="32" t="s">
        <v>4871</v>
      </c>
    </row>
    <row r="161" ht="250.8">
      <c r="A161" s="1" t="s">
        <v>342</v>
      </c>
      <c r="E161" s="27" t="s">
        <v>4219</v>
      </c>
    </row>
    <row r="162">
      <c r="A162" s="1" t="s">
        <v>330</v>
      </c>
      <c r="C162" s="22" t="s">
        <v>4025</v>
      </c>
      <c r="E162" s="23" t="s">
        <v>4872</v>
      </c>
      <c r="L162" s="24">
        <f>SUMIFS(L163:L166,A163:A166,"P")</f>
        <v>0</v>
      </c>
      <c r="M162" s="24">
        <f>SUMIFS(M163:M166,A163:A166,"P")</f>
        <v>0</v>
      </c>
      <c r="N162" s="25"/>
    </row>
    <row r="163" ht="26.4">
      <c r="A163" s="1" t="s">
        <v>333</v>
      </c>
      <c r="B163" s="1">
        <v>68</v>
      </c>
      <c r="C163" s="26" t="s">
        <v>4027</v>
      </c>
      <c r="D163" t="s">
        <v>349</v>
      </c>
      <c r="E163" s="27" t="s">
        <v>4028</v>
      </c>
      <c r="F163" s="28" t="s">
        <v>478</v>
      </c>
      <c r="G163" s="29">
        <v>1690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92.4">
      <c r="A165" s="1" t="s">
        <v>341</v>
      </c>
      <c r="E165" s="32" t="s">
        <v>4873</v>
      </c>
    </row>
    <row r="166" ht="211.2">
      <c r="A166" s="1" t="s">
        <v>342</v>
      </c>
      <c r="E166" s="27" t="s">
        <v>4030</v>
      </c>
    </row>
    <row r="167">
      <c r="A167" s="1" t="s">
        <v>330</v>
      </c>
      <c r="C167" s="22" t="s">
        <v>529</v>
      </c>
      <c r="E167" s="23" t="s">
        <v>4874</v>
      </c>
      <c r="L167" s="24">
        <f>SUMIFS(L168:L219,A168:A219,"P")</f>
        <v>0</v>
      </c>
      <c r="M167" s="24">
        <f>SUMIFS(M168:M219,A168:A219,"P")</f>
        <v>0</v>
      </c>
      <c r="N167" s="25"/>
    </row>
    <row r="168">
      <c r="A168" s="1" t="s">
        <v>333</v>
      </c>
      <c r="B168" s="1">
        <v>38</v>
      </c>
      <c r="C168" s="26" t="s">
        <v>4323</v>
      </c>
      <c r="D168" t="s">
        <v>349</v>
      </c>
      <c r="E168" s="27" t="s">
        <v>4324</v>
      </c>
      <c r="F168" s="28" t="s">
        <v>361</v>
      </c>
      <c r="G168" s="29">
        <v>234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4875</v>
      </c>
    </row>
    <row r="171" ht="264">
      <c r="A171" s="1" t="s">
        <v>342</v>
      </c>
      <c r="E171" s="27" t="s">
        <v>4041</v>
      </c>
    </row>
    <row r="172">
      <c r="A172" s="1" t="s">
        <v>333</v>
      </c>
      <c r="B172" s="1">
        <v>39</v>
      </c>
      <c r="C172" s="26" t="s">
        <v>4876</v>
      </c>
      <c r="D172" t="s">
        <v>349</v>
      </c>
      <c r="E172" s="27" t="s">
        <v>4877</v>
      </c>
      <c r="F172" s="28" t="s">
        <v>361</v>
      </c>
      <c r="G172" s="29">
        <v>3</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4878</v>
      </c>
    </row>
    <row r="175" ht="264">
      <c r="A175" s="1" t="s">
        <v>342</v>
      </c>
      <c r="E175" s="27" t="s">
        <v>4041</v>
      </c>
    </row>
    <row r="176">
      <c r="A176" s="1" t="s">
        <v>333</v>
      </c>
      <c r="B176" s="1">
        <v>40</v>
      </c>
      <c r="C176" s="26" t="s">
        <v>4879</v>
      </c>
      <c r="D176" t="s">
        <v>349</v>
      </c>
      <c r="E176" s="27" t="s">
        <v>4880</v>
      </c>
      <c r="F176" s="28" t="s">
        <v>361</v>
      </c>
      <c r="G176" s="29">
        <v>4000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4881</v>
      </c>
    </row>
    <row r="179" ht="264">
      <c r="A179" s="1" t="s">
        <v>342</v>
      </c>
      <c r="E179" s="27" t="s">
        <v>4329</v>
      </c>
    </row>
    <row r="180">
      <c r="A180" s="1" t="s">
        <v>333</v>
      </c>
      <c r="B180" s="1">
        <v>41</v>
      </c>
      <c r="C180" s="26" t="s">
        <v>4882</v>
      </c>
      <c r="D180" t="s">
        <v>349</v>
      </c>
      <c r="E180" s="27" t="s">
        <v>4883</v>
      </c>
      <c r="F180" s="28" t="s">
        <v>361</v>
      </c>
      <c r="G180" s="29">
        <v>387</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79.2">
      <c r="A182" s="1" t="s">
        <v>341</v>
      </c>
      <c r="E182" s="32" t="s">
        <v>4884</v>
      </c>
    </row>
    <row r="183" ht="264">
      <c r="A183" s="1" t="s">
        <v>342</v>
      </c>
      <c r="E183" s="27" t="s">
        <v>4329</v>
      </c>
    </row>
    <row r="184">
      <c r="A184" s="1" t="s">
        <v>333</v>
      </c>
      <c r="B184" s="1">
        <v>42</v>
      </c>
      <c r="C184" s="26" t="s">
        <v>4042</v>
      </c>
      <c r="D184" t="s">
        <v>349</v>
      </c>
      <c r="E184" s="27" t="s">
        <v>4043</v>
      </c>
      <c r="F184" s="28" t="s">
        <v>361</v>
      </c>
      <c r="G184" s="29">
        <v>3150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4885</v>
      </c>
    </row>
    <row r="187" ht="264">
      <c r="A187" s="1" t="s">
        <v>342</v>
      </c>
      <c r="E187" s="27" t="s">
        <v>4045</v>
      </c>
    </row>
    <row r="188">
      <c r="A188" s="1" t="s">
        <v>333</v>
      </c>
      <c r="B188" s="1">
        <v>43</v>
      </c>
      <c r="C188" s="26" t="s">
        <v>4886</v>
      </c>
      <c r="D188" t="s">
        <v>349</v>
      </c>
      <c r="E188" s="27" t="s">
        <v>4887</v>
      </c>
      <c r="F188" s="28" t="s">
        <v>355</v>
      </c>
      <c r="G188" s="29">
        <v>5</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4888</v>
      </c>
    </row>
    <row r="191" ht="79.2">
      <c r="A191" s="1" t="s">
        <v>342</v>
      </c>
      <c r="E191" s="27" t="s">
        <v>4889</v>
      </c>
    </row>
    <row r="192">
      <c r="A192" s="1" t="s">
        <v>333</v>
      </c>
      <c r="B192" s="1">
        <v>44</v>
      </c>
      <c r="C192" s="26" t="s">
        <v>4334</v>
      </c>
      <c r="D192" t="s">
        <v>349</v>
      </c>
      <c r="E192" s="27" t="s">
        <v>4335</v>
      </c>
      <c r="F192" s="28" t="s">
        <v>355</v>
      </c>
      <c r="G192" s="29">
        <v>18</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92.4">
      <c r="A194" s="1" t="s">
        <v>341</v>
      </c>
      <c r="E194" s="32" t="s">
        <v>4890</v>
      </c>
    </row>
    <row r="195" ht="409.5">
      <c r="A195" s="1" t="s">
        <v>342</v>
      </c>
      <c r="E195" s="27" t="s">
        <v>4337</v>
      </c>
    </row>
    <row r="196">
      <c r="A196" s="1" t="s">
        <v>333</v>
      </c>
      <c r="B196" s="1">
        <v>45</v>
      </c>
      <c r="C196" s="26" t="s">
        <v>4338</v>
      </c>
      <c r="D196" t="s">
        <v>349</v>
      </c>
      <c r="E196" s="27" t="s">
        <v>4339</v>
      </c>
      <c r="F196" s="28" t="s">
        <v>355</v>
      </c>
      <c r="G196" s="29">
        <v>113</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92.4">
      <c r="A198" s="1" t="s">
        <v>341</v>
      </c>
      <c r="E198" s="32" t="s">
        <v>4891</v>
      </c>
    </row>
    <row r="199" ht="118.8">
      <c r="A199" s="1" t="s">
        <v>342</v>
      </c>
      <c r="E199" s="27" t="s">
        <v>4341</v>
      </c>
    </row>
    <row r="200">
      <c r="A200" s="1" t="s">
        <v>333</v>
      </c>
      <c r="B200" s="1">
        <v>46</v>
      </c>
      <c r="C200" s="26" t="s">
        <v>4892</v>
      </c>
      <c r="D200" t="s">
        <v>349</v>
      </c>
      <c r="E200" s="27" t="s">
        <v>4893</v>
      </c>
      <c r="F200" s="28" t="s">
        <v>355</v>
      </c>
      <c r="G200" s="29">
        <v>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92.4">
      <c r="A202" s="1" t="s">
        <v>341</v>
      </c>
      <c r="E202" s="32" t="s">
        <v>4894</v>
      </c>
    </row>
    <row r="203" ht="118.8">
      <c r="A203" s="1" t="s">
        <v>342</v>
      </c>
      <c r="E203" s="27" t="s">
        <v>4341</v>
      </c>
    </row>
    <row r="204">
      <c r="A204" s="1" t="s">
        <v>333</v>
      </c>
      <c r="B204" s="1">
        <v>47</v>
      </c>
      <c r="C204" s="26" t="s">
        <v>4895</v>
      </c>
      <c r="D204" t="s">
        <v>349</v>
      </c>
      <c r="E204" s="27" t="s">
        <v>4896</v>
      </c>
      <c r="F204" s="28" t="s">
        <v>355</v>
      </c>
      <c r="G204" s="29">
        <v>18</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105.6">
      <c r="A206" s="1" t="s">
        <v>341</v>
      </c>
      <c r="E206" s="32" t="s">
        <v>4897</v>
      </c>
    </row>
    <row r="207" ht="52.8">
      <c r="A207" s="1" t="s">
        <v>342</v>
      </c>
      <c r="E207" s="27" t="s">
        <v>4898</v>
      </c>
    </row>
    <row r="208">
      <c r="A208" s="1" t="s">
        <v>333</v>
      </c>
      <c r="B208" s="1">
        <v>48</v>
      </c>
      <c r="C208" s="26" t="s">
        <v>4899</v>
      </c>
      <c r="D208" t="s">
        <v>349</v>
      </c>
      <c r="E208" s="27" t="s">
        <v>4900</v>
      </c>
      <c r="F208" s="28" t="s">
        <v>355</v>
      </c>
      <c r="G208" s="29">
        <v>16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4901</v>
      </c>
    </row>
    <row r="211" ht="79.2">
      <c r="A211" s="1" t="s">
        <v>342</v>
      </c>
      <c r="E211" s="27" t="s">
        <v>4902</v>
      </c>
    </row>
    <row r="212">
      <c r="A212" s="1" t="s">
        <v>333</v>
      </c>
      <c r="B212" s="1">
        <v>49</v>
      </c>
      <c r="C212" s="26" t="s">
        <v>4050</v>
      </c>
      <c r="D212" t="s">
        <v>349</v>
      </c>
      <c r="E212" s="27" t="s">
        <v>4051</v>
      </c>
      <c r="F212" s="28" t="s">
        <v>483</v>
      </c>
      <c r="G212" s="29">
        <v>745</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132">
      <c r="A214" s="1" t="s">
        <v>341</v>
      </c>
      <c r="E214" s="32" t="s">
        <v>4903</v>
      </c>
    </row>
    <row r="215" ht="409.2">
      <c r="A215" s="1" t="s">
        <v>342</v>
      </c>
      <c r="E215" s="27" t="s">
        <v>3458</v>
      </c>
    </row>
    <row r="216" ht="26.4">
      <c r="A216" s="1" t="s">
        <v>333</v>
      </c>
      <c r="B216" s="1">
        <v>50</v>
      </c>
      <c r="C216" s="26" t="s">
        <v>4904</v>
      </c>
      <c r="D216" t="s">
        <v>349</v>
      </c>
      <c r="E216" s="27" t="s">
        <v>4905</v>
      </c>
      <c r="F216" s="28" t="s">
        <v>355</v>
      </c>
      <c r="G216" s="29">
        <v>132</v>
      </c>
      <c r="H216" s="28">
        <v>0</v>
      </c>
      <c r="I216" s="30">
        <f>ROUND(G216*H216,P4)</f>
        <v>0</v>
      </c>
      <c r="L216" s="30">
        <v>0</v>
      </c>
      <c r="M216" s="24">
        <f>ROUND(G216*L216,P4)</f>
        <v>0</v>
      </c>
      <c r="N216" s="25" t="s">
        <v>1361</v>
      </c>
      <c r="O216" s="31">
        <f>M216*AA216</f>
        <v>0</v>
      </c>
      <c r="P216" s="1">
        <v>3</v>
      </c>
      <c r="AA216" s="1">
        <f>IF(P216=1,$O$3,IF(P216=2,$O$4,$O$5))</f>
        <v>0</v>
      </c>
    </row>
    <row r="217" ht="26.4">
      <c r="A217" s="1" t="s">
        <v>339</v>
      </c>
      <c r="E217" s="27" t="s">
        <v>4905</v>
      </c>
    </row>
    <row r="218" ht="79.2">
      <c r="A218" s="1" t="s">
        <v>341</v>
      </c>
      <c r="E218" s="32" t="s">
        <v>4906</v>
      </c>
    </row>
    <row r="219" ht="66">
      <c r="A219" s="1" t="s">
        <v>342</v>
      </c>
      <c r="E219" s="27" t="s">
        <v>4907</v>
      </c>
    </row>
    <row r="220">
      <c r="A220" s="1" t="s">
        <v>330</v>
      </c>
      <c r="C220" s="22" t="s">
        <v>3742</v>
      </c>
      <c r="E220" s="23" t="s">
        <v>4745</v>
      </c>
      <c r="L220" s="24">
        <f>SUMIFS(L221:L224,A221:A224,"P")</f>
        <v>0</v>
      </c>
      <c r="M220" s="24">
        <f>SUMIFS(M221:M224,A221:A224,"P")</f>
        <v>0</v>
      </c>
      <c r="N220" s="25"/>
    </row>
    <row r="221">
      <c r="A221" s="1" t="s">
        <v>333</v>
      </c>
      <c r="B221" s="1">
        <v>51</v>
      </c>
      <c r="C221" s="26" t="s">
        <v>4566</v>
      </c>
      <c r="D221" t="s">
        <v>349</v>
      </c>
      <c r="E221" s="27" t="s">
        <v>4567</v>
      </c>
      <c r="F221" s="28" t="s">
        <v>361</v>
      </c>
      <c r="G221" s="29">
        <v>402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18.8">
      <c r="A223" s="1" t="s">
        <v>341</v>
      </c>
      <c r="E223" s="32" t="s">
        <v>4908</v>
      </c>
    </row>
    <row r="224" ht="79.2">
      <c r="A224" s="1" t="s">
        <v>342</v>
      </c>
      <c r="E224" s="27" t="s">
        <v>4559</v>
      </c>
    </row>
    <row r="225">
      <c r="A225" s="1" t="s">
        <v>330</v>
      </c>
      <c r="C225" s="22" t="s">
        <v>4909</v>
      </c>
      <c r="E225" s="23" t="s">
        <v>4910</v>
      </c>
      <c r="L225" s="24">
        <f>SUMIFS(L226:L241,A226:A241,"P")</f>
        <v>0</v>
      </c>
      <c r="M225" s="24">
        <f>SUMIFS(M226:M241,A226:A241,"P")</f>
        <v>0</v>
      </c>
      <c r="N225" s="25"/>
    </row>
    <row r="226">
      <c r="A226" s="1" t="s">
        <v>333</v>
      </c>
      <c r="B226" s="1">
        <v>52</v>
      </c>
      <c r="C226" s="26" t="s">
        <v>4911</v>
      </c>
      <c r="D226" t="s">
        <v>349</v>
      </c>
      <c r="E226" s="27" t="s">
        <v>4912</v>
      </c>
      <c r="F226" s="28" t="s">
        <v>361</v>
      </c>
      <c r="G226" s="29">
        <v>60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66">
      <c r="A228" s="1" t="s">
        <v>341</v>
      </c>
      <c r="E228" s="32" t="s">
        <v>4913</v>
      </c>
    </row>
    <row r="229" ht="79.2">
      <c r="A229" s="1" t="s">
        <v>342</v>
      </c>
      <c r="E229" s="27" t="s">
        <v>4914</v>
      </c>
    </row>
    <row r="230">
      <c r="A230" s="1" t="s">
        <v>333</v>
      </c>
      <c r="B230" s="1">
        <v>53</v>
      </c>
      <c r="C230" s="26" t="s">
        <v>4915</v>
      </c>
      <c r="D230" t="s">
        <v>349</v>
      </c>
      <c r="E230" s="27" t="s">
        <v>4916</v>
      </c>
      <c r="F230" s="28" t="s">
        <v>361</v>
      </c>
      <c r="G230" s="29">
        <v>1150</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ht="79.2">
      <c r="A232" s="1" t="s">
        <v>341</v>
      </c>
      <c r="E232" s="32" t="s">
        <v>4917</v>
      </c>
    </row>
    <row r="233" ht="118.8">
      <c r="A233" s="1" t="s">
        <v>342</v>
      </c>
      <c r="E233" s="27" t="s">
        <v>4918</v>
      </c>
    </row>
    <row r="234">
      <c r="A234" s="1" t="s">
        <v>333</v>
      </c>
      <c r="B234" s="1">
        <v>54</v>
      </c>
      <c r="C234" s="26" t="s">
        <v>4570</v>
      </c>
      <c r="D234" t="s">
        <v>349</v>
      </c>
      <c r="E234" s="27" t="s">
        <v>4571</v>
      </c>
      <c r="F234" s="28" t="s">
        <v>361</v>
      </c>
      <c r="G234" s="29">
        <v>790</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66">
      <c r="A236" s="1" t="s">
        <v>341</v>
      </c>
      <c r="E236" s="32" t="s">
        <v>4919</v>
      </c>
    </row>
    <row r="237" ht="132">
      <c r="A237" s="1" t="s">
        <v>342</v>
      </c>
      <c r="E237" s="27" t="s">
        <v>4069</v>
      </c>
    </row>
    <row r="238">
      <c r="A238" s="1" t="s">
        <v>333</v>
      </c>
      <c r="B238" s="1">
        <v>55</v>
      </c>
      <c r="C238" s="26" t="s">
        <v>4920</v>
      </c>
      <c r="D238" t="s">
        <v>349</v>
      </c>
      <c r="E238" s="27" t="s">
        <v>4921</v>
      </c>
      <c r="F238" s="28" t="s">
        <v>361</v>
      </c>
      <c r="G238" s="29">
        <v>896</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4922</v>
      </c>
    </row>
    <row r="241" ht="66">
      <c r="A241" s="1" t="s">
        <v>342</v>
      </c>
      <c r="E241" s="27" t="s">
        <v>4923</v>
      </c>
    </row>
    <row r="242">
      <c r="A242" s="1" t="s">
        <v>330</v>
      </c>
      <c r="C242" s="22" t="s">
        <v>3778</v>
      </c>
      <c r="E242" s="23" t="s">
        <v>4764</v>
      </c>
      <c r="L242" s="24">
        <f>SUMIFS(L243:L262,A243:A262,"P")</f>
        <v>0</v>
      </c>
      <c r="M242" s="24">
        <f>SUMIFS(M243:M262,A243:A262,"P")</f>
        <v>0</v>
      </c>
      <c r="N242" s="25"/>
    </row>
    <row r="243">
      <c r="A243" s="1" t="s">
        <v>333</v>
      </c>
      <c r="B243" s="1">
        <v>56</v>
      </c>
      <c r="C243" s="26" t="s">
        <v>3793</v>
      </c>
      <c r="D243" t="s">
        <v>349</v>
      </c>
      <c r="E243" s="27" t="s">
        <v>3794</v>
      </c>
      <c r="F243" s="28" t="s">
        <v>483</v>
      </c>
      <c r="G243" s="29">
        <v>113.636</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92.4">
      <c r="A245" s="1" t="s">
        <v>341</v>
      </c>
      <c r="E245" s="32" t="s">
        <v>4924</v>
      </c>
    </row>
    <row r="246" ht="145.2">
      <c r="A246" s="1" t="s">
        <v>342</v>
      </c>
      <c r="E246" s="27" t="s">
        <v>3796</v>
      </c>
    </row>
    <row r="247">
      <c r="A247" s="1" t="s">
        <v>333</v>
      </c>
      <c r="B247" s="1">
        <v>57</v>
      </c>
      <c r="C247" s="26" t="s">
        <v>3797</v>
      </c>
      <c r="D247" t="s">
        <v>349</v>
      </c>
      <c r="E247" s="27" t="s">
        <v>3798</v>
      </c>
      <c r="F247" s="28" t="s">
        <v>1098</v>
      </c>
      <c r="G247" s="29">
        <v>5750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92.4">
      <c r="A249" s="1" t="s">
        <v>341</v>
      </c>
      <c r="E249" s="32" t="s">
        <v>4925</v>
      </c>
    </row>
    <row r="250" ht="79.2">
      <c r="A250" s="1" t="s">
        <v>342</v>
      </c>
      <c r="E250" s="27" t="s">
        <v>3800</v>
      </c>
    </row>
    <row r="251">
      <c r="A251" s="1" t="s">
        <v>333</v>
      </c>
      <c r="B251" s="1">
        <v>58</v>
      </c>
      <c r="C251" s="26" t="s">
        <v>4402</v>
      </c>
      <c r="D251" t="s">
        <v>349</v>
      </c>
      <c r="E251" s="27" t="s">
        <v>4403</v>
      </c>
      <c r="F251" s="28" t="s">
        <v>337</v>
      </c>
      <c r="G251" s="29">
        <v>25</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66">
      <c r="A253" s="1" t="s">
        <v>341</v>
      </c>
      <c r="E253" s="32" t="s">
        <v>4926</v>
      </c>
    </row>
    <row r="254" ht="145.2">
      <c r="A254" s="1" t="s">
        <v>342</v>
      </c>
      <c r="E254" s="27" t="s">
        <v>4405</v>
      </c>
    </row>
    <row r="255">
      <c r="A255" s="1" t="s">
        <v>333</v>
      </c>
      <c r="B255" s="1">
        <v>59</v>
      </c>
      <c r="C255" s="26" t="s">
        <v>4406</v>
      </c>
      <c r="D255" t="s">
        <v>349</v>
      </c>
      <c r="E255" s="27" t="s">
        <v>4407</v>
      </c>
      <c r="F255" s="28" t="s">
        <v>1098</v>
      </c>
      <c r="G255" s="29">
        <v>450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66">
      <c r="A257" s="1" t="s">
        <v>341</v>
      </c>
      <c r="E257" s="32" t="s">
        <v>4927</v>
      </c>
    </row>
    <row r="258" ht="79.2">
      <c r="A258" s="1" t="s">
        <v>342</v>
      </c>
      <c r="E258" s="27" t="s">
        <v>3800</v>
      </c>
    </row>
    <row r="259">
      <c r="A259" s="1" t="s">
        <v>333</v>
      </c>
      <c r="B259" s="1">
        <v>60</v>
      </c>
      <c r="C259" s="26" t="s">
        <v>4928</v>
      </c>
      <c r="D259" t="s">
        <v>349</v>
      </c>
      <c r="E259" s="27" t="s">
        <v>4929</v>
      </c>
      <c r="F259" s="28" t="s">
        <v>361</v>
      </c>
      <c r="G259" s="29">
        <v>3000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66">
      <c r="A261" s="1" t="s">
        <v>341</v>
      </c>
      <c r="E261" s="32" t="s">
        <v>4930</v>
      </c>
    </row>
    <row r="262" ht="92.4">
      <c r="A262" s="1" t="s">
        <v>342</v>
      </c>
      <c r="E262" s="27" t="s">
        <v>2675</v>
      </c>
    </row>
    <row r="263">
      <c r="A263" s="1" t="s">
        <v>330</v>
      </c>
      <c r="C263" s="22" t="s">
        <v>3801</v>
      </c>
      <c r="E263" s="23" t="s">
        <v>4778</v>
      </c>
      <c r="L263" s="24">
        <f>SUMIFS(L264:L291,A264:A291,"P")</f>
        <v>0</v>
      </c>
      <c r="M263" s="24">
        <f>SUMIFS(M264:M291,A264:A291,"P")</f>
        <v>0</v>
      </c>
      <c r="N263" s="25"/>
    </row>
    <row r="264" ht="26.4">
      <c r="A264" s="1" t="s">
        <v>333</v>
      </c>
      <c r="B264" s="1">
        <v>61</v>
      </c>
      <c r="C264" s="26" t="s">
        <v>4931</v>
      </c>
      <c r="D264" t="s">
        <v>349</v>
      </c>
      <c r="E264" s="27" t="s">
        <v>4932</v>
      </c>
      <c r="F264" s="28" t="s">
        <v>337</v>
      </c>
      <c r="G264" s="29">
        <v>84501.899999999994</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92.4">
      <c r="A266" s="1" t="s">
        <v>341</v>
      </c>
      <c r="E266" s="32" t="s">
        <v>4933</v>
      </c>
    </row>
    <row r="267" ht="145.2">
      <c r="A267" s="1" t="s">
        <v>342</v>
      </c>
      <c r="E267" s="27" t="s">
        <v>4782</v>
      </c>
    </row>
    <row r="268" ht="26.4">
      <c r="A268" s="1" t="s">
        <v>333</v>
      </c>
      <c r="B268" s="1">
        <v>62</v>
      </c>
      <c r="C268" s="26" t="s">
        <v>4934</v>
      </c>
      <c r="D268" t="s">
        <v>349</v>
      </c>
      <c r="E268" s="27" t="s">
        <v>4935</v>
      </c>
      <c r="F268" s="28" t="s">
        <v>337</v>
      </c>
      <c r="G268" s="29">
        <v>525</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79.2">
      <c r="A270" s="1" t="s">
        <v>341</v>
      </c>
      <c r="E270" s="32" t="s">
        <v>4936</v>
      </c>
    </row>
    <row r="271" ht="145.2">
      <c r="A271" s="1" t="s">
        <v>342</v>
      </c>
      <c r="E271" s="27" t="s">
        <v>4782</v>
      </c>
    </row>
    <row r="272" ht="39.6">
      <c r="A272" s="1" t="s">
        <v>333</v>
      </c>
      <c r="B272" s="1">
        <v>63</v>
      </c>
      <c r="C272" s="26" t="s">
        <v>4937</v>
      </c>
      <c r="D272" t="s">
        <v>349</v>
      </c>
      <c r="E272" s="27" t="s">
        <v>4938</v>
      </c>
      <c r="F272" s="28" t="s">
        <v>337</v>
      </c>
      <c r="G272" s="29">
        <v>450</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4939</v>
      </c>
    </row>
    <row r="275" ht="145.2">
      <c r="A275" s="1" t="s">
        <v>342</v>
      </c>
      <c r="E275" s="27" t="s">
        <v>4782</v>
      </c>
    </row>
    <row r="276" ht="26.4">
      <c r="A276" s="1" t="s">
        <v>333</v>
      </c>
      <c r="B276" s="1">
        <v>64</v>
      </c>
      <c r="C276" s="26" t="s">
        <v>4779</v>
      </c>
      <c r="D276" t="s">
        <v>349</v>
      </c>
      <c r="E276" s="27" t="s">
        <v>4780</v>
      </c>
      <c r="F276" s="28" t="s">
        <v>337</v>
      </c>
      <c r="G276" s="29">
        <v>250</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92.4">
      <c r="A278" s="1" t="s">
        <v>341</v>
      </c>
      <c r="E278" s="32" t="s">
        <v>4940</v>
      </c>
    </row>
    <row r="279" ht="145.2">
      <c r="A279" s="1" t="s">
        <v>342</v>
      </c>
      <c r="E279" s="27" t="s">
        <v>4782</v>
      </c>
    </row>
    <row r="280" ht="26.4">
      <c r="A280" s="1" t="s">
        <v>333</v>
      </c>
      <c r="B280" s="1">
        <v>65</v>
      </c>
      <c r="C280" s="26" t="s">
        <v>4941</v>
      </c>
      <c r="D280" t="s">
        <v>349</v>
      </c>
      <c r="E280" s="27" t="s">
        <v>4942</v>
      </c>
      <c r="F280" s="28" t="s">
        <v>337</v>
      </c>
      <c r="G280" s="29">
        <v>45</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66">
      <c r="A282" s="1" t="s">
        <v>341</v>
      </c>
      <c r="E282" s="32" t="s">
        <v>4943</v>
      </c>
    </row>
    <row r="283" ht="145.2">
      <c r="A283" s="1" t="s">
        <v>342</v>
      </c>
      <c r="E283" s="27" t="s">
        <v>4782</v>
      </c>
    </row>
    <row r="284" ht="26.4">
      <c r="A284" s="1" t="s">
        <v>333</v>
      </c>
      <c r="B284" s="1">
        <v>66</v>
      </c>
      <c r="C284" s="26" t="s">
        <v>4795</v>
      </c>
      <c r="D284" t="s">
        <v>349</v>
      </c>
      <c r="E284" s="27" t="s">
        <v>4796</v>
      </c>
      <c r="F284" s="28" t="s">
        <v>337</v>
      </c>
      <c r="G284" s="29">
        <v>3780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4944</v>
      </c>
    </row>
    <row r="287" ht="145.2">
      <c r="A287" s="1" t="s">
        <v>342</v>
      </c>
      <c r="E287" s="27" t="s">
        <v>4782</v>
      </c>
    </row>
    <row r="288">
      <c r="A288" s="1" t="s">
        <v>333</v>
      </c>
      <c r="B288" s="1">
        <v>67</v>
      </c>
      <c r="C288" s="26" t="s">
        <v>4804</v>
      </c>
      <c r="D288" t="s">
        <v>349</v>
      </c>
      <c r="E288" s="27" t="s">
        <v>4805</v>
      </c>
      <c r="F288" s="28" t="s">
        <v>337</v>
      </c>
      <c r="G288" s="29">
        <v>25</v>
      </c>
      <c r="H288" s="28">
        <v>0</v>
      </c>
      <c r="I288" s="30">
        <f>ROUND(G288*H288,P4)</f>
        <v>0</v>
      </c>
      <c r="L288" s="30">
        <v>0</v>
      </c>
      <c r="M288" s="24">
        <f>ROUND(G288*L288,P4)</f>
        <v>0</v>
      </c>
      <c r="N288" s="25" t="s">
        <v>1361</v>
      </c>
      <c r="O288" s="31">
        <f>M288*AA288</f>
        <v>0</v>
      </c>
      <c r="P288" s="1">
        <v>3</v>
      </c>
      <c r="AA288" s="1">
        <f>IF(P288=1,$O$3,IF(P288=2,$O$4,$O$5))</f>
        <v>0</v>
      </c>
    </row>
    <row r="289">
      <c r="A289" s="1" t="s">
        <v>339</v>
      </c>
      <c r="E289" s="27" t="s">
        <v>4805</v>
      </c>
    </row>
    <row r="290" ht="66">
      <c r="A290" s="1" t="s">
        <v>341</v>
      </c>
      <c r="E290" s="32" t="s">
        <v>4926</v>
      </c>
    </row>
    <row r="291" ht="105.6">
      <c r="A291" s="1" t="s">
        <v>342</v>
      </c>
      <c r="E291" s="27" t="s">
        <v>4807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4945</v>
      </c>
      <c r="E8" s="23" t="s">
        <v>121</v>
      </c>
      <c r="L8" s="24">
        <f>L9+L74+L95+L108+L129+L146+L151+L160+L165+L174+L187+L212</f>
        <v>0</v>
      </c>
      <c r="M8" s="24">
        <f>M9+M74+M95+M108+M129+M146+M151+M160+M165+M174+M187+M212</f>
        <v>0</v>
      </c>
      <c r="N8" s="25"/>
    </row>
    <row r="9">
      <c r="A9" s="1" t="s">
        <v>330</v>
      </c>
      <c r="C9" s="22" t="s">
        <v>331</v>
      </c>
      <c r="E9" s="23" t="s">
        <v>1382</v>
      </c>
      <c r="L9" s="24">
        <f>SUMIFS(L10:L73,A10:A73,"P")</f>
        <v>0</v>
      </c>
      <c r="M9" s="24">
        <f>SUMIFS(M10:M73,A10:A73,"P")</f>
        <v>0</v>
      </c>
      <c r="N9" s="25"/>
    </row>
    <row r="10" ht="26.4">
      <c r="A10" s="1" t="s">
        <v>333</v>
      </c>
      <c r="B10" s="1">
        <v>1</v>
      </c>
      <c r="C10" s="26" t="s">
        <v>4137</v>
      </c>
      <c r="D10" t="s">
        <v>345</v>
      </c>
      <c r="E10" s="27" t="s">
        <v>4138</v>
      </c>
      <c r="F10" s="28" t="s">
        <v>483</v>
      </c>
      <c r="G10" s="29">
        <v>6.75</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4946</v>
      </c>
    </row>
    <row r="13" ht="105.6">
      <c r="A13" s="1" t="s">
        <v>342</v>
      </c>
      <c r="E13" s="27" t="s">
        <v>4140</v>
      </c>
    </row>
    <row r="14">
      <c r="A14" s="1" t="s">
        <v>333</v>
      </c>
      <c r="B14" s="1">
        <v>2</v>
      </c>
      <c r="C14" s="26" t="s">
        <v>4141</v>
      </c>
      <c r="D14" t="s">
        <v>345</v>
      </c>
      <c r="E14" s="27" t="s">
        <v>4142</v>
      </c>
      <c r="F14" s="28" t="s">
        <v>1098</v>
      </c>
      <c r="G14" s="29">
        <v>311.85000000000002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4947</v>
      </c>
    </row>
    <row r="17" ht="79.2">
      <c r="A17" s="1" t="s">
        <v>342</v>
      </c>
      <c r="E17" s="27" t="s">
        <v>4144</v>
      </c>
    </row>
    <row r="18" ht="26.4">
      <c r="A18" s="1" t="s">
        <v>333</v>
      </c>
      <c r="B18" s="1">
        <v>3</v>
      </c>
      <c r="C18" s="26" t="s">
        <v>4948</v>
      </c>
      <c r="D18" t="s">
        <v>345</v>
      </c>
      <c r="E18" s="27" t="s">
        <v>4949</v>
      </c>
      <c r="F18" s="28" t="s">
        <v>483</v>
      </c>
      <c r="G18" s="29">
        <v>200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4950</v>
      </c>
    </row>
    <row r="21" ht="105.6">
      <c r="A21" s="1" t="s">
        <v>342</v>
      </c>
      <c r="E21" s="27" t="s">
        <v>4140</v>
      </c>
    </row>
    <row r="22" ht="26.4">
      <c r="A22" s="1" t="s">
        <v>333</v>
      </c>
      <c r="B22" s="1">
        <v>4</v>
      </c>
      <c r="C22" s="26" t="s">
        <v>4951</v>
      </c>
      <c r="D22" t="s">
        <v>345</v>
      </c>
      <c r="E22" s="27" t="s">
        <v>4952</v>
      </c>
      <c r="F22" s="28" t="s">
        <v>1098</v>
      </c>
      <c r="G22" s="29">
        <v>9660</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4953</v>
      </c>
    </row>
    <row r="25" ht="79.2">
      <c r="A25" s="1" t="s">
        <v>342</v>
      </c>
      <c r="E25" s="27" t="s">
        <v>4144</v>
      </c>
    </row>
    <row r="26">
      <c r="A26" s="1" t="s">
        <v>333</v>
      </c>
      <c r="B26" s="1">
        <v>5</v>
      </c>
      <c r="C26" s="26" t="s">
        <v>3817</v>
      </c>
      <c r="D26" t="s">
        <v>345</v>
      </c>
      <c r="E26" s="27" t="s">
        <v>3818</v>
      </c>
      <c r="F26" s="28" t="s">
        <v>483</v>
      </c>
      <c r="G26" s="29">
        <v>400</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4954</v>
      </c>
    </row>
    <row r="29" ht="409.5">
      <c r="A29" s="1" t="s">
        <v>342</v>
      </c>
      <c r="E29" s="27" t="s">
        <v>3820</v>
      </c>
    </row>
    <row r="30">
      <c r="A30" s="1" t="s">
        <v>333</v>
      </c>
      <c r="B30" s="1">
        <v>6</v>
      </c>
      <c r="C30" s="26" t="s">
        <v>3821</v>
      </c>
      <c r="D30" t="s">
        <v>345</v>
      </c>
      <c r="E30" s="27" t="s">
        <v>3822</v>
      </c>
      <c r="F30" s="28" t="s">
        <v>3814</v>
      </c>
      <c r="G30" s="29">
        <v>6400</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4955</v>
      </c>
    </row>
    <row r="33" ht="79.2">
      <c r="A33" s="1" t="s">
        <v>342</v>
      </c>
      <c r="E33" s="27" t="s">
        <v>3816</v>
      </c>
    </row>
    <row r="34">
      <c r="A34" s="1" t="s">
        <v>333</v>
      </c>
      <c r="B34" s="1">
        <v>7</v>
      </c>
      <c r="C34" s="26" t="s">
        <v>3830</v>
      </c>
      <c r="D34" t="s">
        <v>345</v>
      </c>
      <c r="E34" s="27" t="s">
        <v>3831</v>
      </c>
      <c r="F34" s="28" t="s">
        <v>483</v>
      </c>
      <c r="G34" s="29">
        <v>130</v>
      </c>
      <c r="H34" s="28">
        <v>0</v>
      </c>
      <c r="I34" s="30">
        <f>ROUND(G34*H34,P4)</f>
        <v>0</v>
      </c>
      <c r="L34" s="30">
        <v>0</v>
      </c>
      <c r="M34" s="24">
        <f>ROUND(G34*L34,P4)</f>
        <v>0</v>
      </c>
      <c r="N34" s="25" t="s">
        <v>348</v>
      </c>
      <c r="O34" s="31">
        <f>M34*AA34</f>
        <v>0</v>
      </c>
      <c r="P34" s="1">
        <v>3</v>
      </c>
      <c r="AA34" s="1">
        <f>IF(P34=1,$O$3,IF(P34=2,$O$4,$O$5))</f>
        <v>0</v>
      </c>
    </row>
    <row r="35">
      <c r="A35" s="1" t="s">
        <v>339</v>
      </c>
      <c r="E35" s="27" t="s">
        <v>349</v>
      </c>
    </row>
    <row r="36" ht="52.8">
      <c r="A36" s="1" t="s">
        <v>341</v>
      </c>
      <c r="E36" s="32" t="s">
        <v>4956</v>
      </c>
    </row>
    <row r="37" ht="343.2">
      <c r="A37" s="1" t="s">
        <v>342</v>
      </c>
      <c r="E37" s="27" t="s">
        <v>3833</v>
      </c>
    </row>
    <row r="38">
      <c r="A38" s="1" t="s">
        <v>333</v>
      </c>
      <c r="B38" s="1">
        <v>8</v>
      </c>
      <c r="C38" s="26" t="s">
        <v>3834</v>
      </c>
      <c r="D38" t="s">
        <v>345</v>
      </c>
      <c r="E38" s="27" t="s">
        <v>3835</v>
      </c>
      <c r="F38" s="28" t="s">
        <v>3814</v>
      </c>
      <c r="G38" s="29">
        <v>2080</v>
      </c>
      <c r="H38" s="28">
        <v>0</v>
      </c>
      <c r="I38" s="30">
        <f>ROUND(G38*H38,P4)</f>
        <v>0</v>
      </c>
      <c r="L38" s="30">
        <v>0</v>
      </c>
      <c r="M38" s="24">
        <f>ROUND(G38*L38,P4)</f>
        <v>0</v>
      </c>
      <c r="N38" s="25" t="s">
        <v>348</v>
      </c>
      <c r="O38" s="31">
        <f>M38*AA38</f>
        <v>0</v>
      </c>
      <c r="P38" s="1">
        <v>3</v>
      </c>
      <c r="AA38" s="1">
        <f>IF(P38=1,$O$3,IF(P38=2,$O$4,$O$5))</f>
        <v>0</v>
      </c>
    </row>
    <row r="39">
      <c r="A39" s="1" t="s">
        <v>339</v>
      </c>
      <c r="E39" s="27" t="s">
        <v>349</v>
      </c>
    </row>
    <row r="40" ht="52.8">
      <c r="A40" s="1" t="s">
        <v>341</v>
      </c>
      <c r="E40" s="32" t="s">
        <v>4957</v>
      </c>
    </row>
    <row r="41" ht="79.2">
      <c r="A41" s="1" t="s">
        <v>342</v>
      </c>
      <c r="E41" s="27" t="s">
        <v>3816</v>
      </c>
    </row>
    <row r="42">
      <c r="A42" s="1" t="s">
        <v>333</v>
      </c>
      <c r="B42" s="1">
        <v>9</v>
      </c>
      <c r="C42" s="26" t="s">
        <v>481</v>
      </c>
      <c r="D42" t="s">
        <v>345</v>
      </c>
      <c r="E42" s="27" t="s">
        <v>482</v>
      </c>
      <c r="F42" s="28" t="s">
        <v>483</v>
      </c>
      <c r="G42" s="29">
        <v>0.20000000000000001</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4958</v>
      </c>
    </row>
    <row r="45" ht="369.6">
      <c r="A45" s="1" t="s">
        <v>342</v>
      </c>
      <c r="E45" s="27" t="s">
        <v>484</v>
      </c>
    </row>
    <row r="46">
      <c r="A46" s="1" t="s">
        <v>333</v>
      </c>
      <c r="B46" s="1">
        <v>10</v>
      </c>
      <c r="C46" s="26" t="s">
        <v>3838</v>
      </c>
      <c r="D46" t="s">
        <v>345</v>
      </c>
      <c r="E46" s="27" t="s">
        <v>3839</v>
      </c>
      <c r="F46" s="28" t="s">
        <v>3814</v>
      </c>
      <c r="G46" s="29">
        <v>3.2000000000000002</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4959</v>
      </c>
    </row>
    <row r="49" ht="79.2">
      <c r="A49" s="1" t="s">
        <v>342</v>
      </c>
      <c r="E49" s="27" t="s">
        <v>3816</v>
      </c>
    </row>
    <row r="50">
      <c r="A50" s="1" t="s">
        <v>333</v>
      </c>
      <c r="B50" s="1">
        <v>11</v>
      </c>
      <c r="C50" s="26" t="s">
        <v>4838</v>
      </c>
      <c r="D50" t="s">
        <v>345</v>
      </c>
      <c r="E50" s="27" t="s">
        <v>4839</v>
      </c>
      <c r="F50" s="28" t="s">
        <v>483</v>
      </c>
      <c r="G50" s="29">
        <v>130</v>
      </c>
      <c r="H50" s="28">
        <v>0</v>
      </c>
      <c r="I50" s="30">
        <f>ROUND(G50*H50,P4)</f>
        <v>0</v>
      </c>
      <c r="L50" s="30">
        <v>0</v>
      </c>
      <c r="M50" s="24">
        <f>ROUND(G50*L50,P4)</f>
        <v>0</v>
      </c>
      <c r="N50" s="25" t="s">
        <v>348</v>
      </c>
      <c r="O50" s="31">
        <f>M50*AA50</f>
        <v>0</v>
      </c>
      <c r="P50" s="1">
        <v>3</v>
      </c>
      <c r="AA50" s="1">
        <f>IF(P50=1,$O$3,IF(P50=2,$O$4,$O$5))</f>
        <v>0</v>
      </c>
    </row>
    <row r="51">
      <c r="A51" s="1" t="s">
        <v>339</v>
      </c>
      <c r="E51" s="27" t="s">
        <v>349</v>
      </c>
    </row>
    <row r="52" ht="52.8">
      <c r="A52" s="1" t="s">
        <v>341</v>
      </c>
      <c r="E52" s="32" t="s">
        <v>4956</v>
      </c>
    </row>
    <row r="53" ht="303.6">
      <c r="A53" s="1" t="s">
        <v>342</v>
      </c>
      <c r="E53" s="27" t="s">
        <v>3850</v>
      </c>
    </row>
    <row r="54">
      <c r="A54" s="1" t="s">
        <v>333</v>
      </c>
      <c r="B54" s="1">
        <v>12</v>
      </c>
      <c r="C54" s="26" t="s">
        <v>3854</v>
      </c>
      <c r="D54" t="s">
        <v>345</v>
      </c>
      <c r="E54" s="27" t="s">
        <v>3855</v>
      </c>
      <c r="F54" s="28" t="s">
        <v>483</v>
      </c>
      <c r="G54" s="29">
        <v>1800</v>
      </c>
      <c r="H54" s="28">
        <v>0</v>
      </c>
      <c r="I54" s="30">
        <f>ROUND(G54*H54,P4)</f>
        <v>0</v>
      </c>
      <c r="L54" s="30">
        <v>0</v>
      </c>
      <c r="M54" s="24">
        <f>ROUND(G54*L54,P4)</f>
        <v>0</v>
      </c>
      <c r="N54" s="25" t="s">
        <v>348</v>
      </c>
      <c r="O54" s="31">
        <f>M54*AA54</f>
        <v>0</v>
      </c>
      <c r="P54" s="1">
        <v>3</v>
      </c>
      <c r="AA54" s="1">
        <f>IF(P54=1,$O$3,IF(P54=2,$O$4,$O$5))</f>
        <v>0</v>
      </c>
    </row>
    <row r="55">
      <c r="A55" s="1" t="s">
        <v>339</v>
      </c>
      <c r="E55" s="27" t="s">
        <v>349</v>
      </c>
    </row>
    <row r="56" ht="118.8">
      <c r="A56" s="1" t="s">
        <v>341</v>
      </c>
      <c r="E56" s="32" t="s">
        <v>4960</v>
      </c>
    </row>
    <row r="57" ht="316.8">
      <c r="A57" s="1" t="s">
        <v>342</v>
      </c>
      <c r="E57" s="27" t="s">
        <v>3857</v>
      </c>
    </row>
    <row r="58">
      <c r="A58" s="1" t="s">
        <v>333</v>
      </c>
      <c r="B58" s="1">
        <v>13</v>
      </c>
      <c r="C58" s="26" t="s">
        <v>3859</v>
      </c>
      <c r="D58" t="s">
        <v>345</v>
      </c>
      <c r="E58" s="27" t="s">
        <v>3860</v>
      </c>
      <c r="F58" s="28" t="s">
        <v>483</v>
      </c>
      <c r="G58" s="29">
        <v>0.20000000000000001</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4961</v>
      </c>
    </row>
    <row r="61" ht="264">
      <c r="A61" s="1" t="s">
        <v>342</v>
      </c>
      <c r="E61" s="27" t="s">
        <v>3862</v>
      </c>
    </row>
    <row r="62">
      <c r="A62" s="1" t="s">
        <v>333</v>
      </c>
      <c r="B62" s="1">
        <v>14</v>
      </c>
      <c r="C62" s="26" t="s">
        <v>4473</v>
      </c>
      <c r="D62" t="s">
        <v>345</v>
      </c>
      <c r="E62" s="27" t="s">
        <v>4474</v>
      </c>
      <c r="F62" s="28" t="s">
        <v>478</v>
      </c>
      <c r="G62" s="29">
        <v>1400</v>
      </c>
      <c r="H62" s="28">
        <v>0</v>
      </c>
      <c r="I62" s="30">
        <f>ROUND(G62*H62,P4)</f>
        <v>0</v>
      </c>
      <c r="L62" s="30">
        <v>0</v>
      </c>
      <c r="M62" s="24">
        <f>ROUND(G62*L62,P4)</f>
        <v>0</v>
      </c>
      <c r="N62" s="25" t="s">
        <v>348</v>
      </c>
      <c r="O62" s="31">
        <f>M62*AA62</f>
        <v>0</v>
      </c>
      <c r="P62" s="1">
        <v>3</v>
      </c>
      <c r="AA62" s="1">
        <f>IF(P62=1,$O$3,IF(P62=2,$O$4,$O$5))</f>
        <v>0</v>
      </c>
    </row>
    <row r="63">
      <c r="A63" s="1" t="s">
        <v>339</v>
      </c>
      <c r="E63" s="27" t="s">
        <v>349</v>
      </c>
    </row>
    <row r="64" ht="66">
      <c r="A64" s="1" t="s">
        <v>341</v>
      </c>
      <c r="E64" s="32" t="s">
        <v>4962</v>
      </c>
    </row>
    <row r="65" ht="66">
      <c r="A65" s="1" t="s">
        <v>342</v>
      </c>
      <c r="E65" s="27" t="s">
        <v>3878</v>
      </c>
    </row>
    <row r="66">
      <c r="A66" s="1" t="s">
        <v>333</v>
      </c>
      <c r="B66" s="1">
        <v>15</v>
      </c>
      <c r="C66" s="26" t="s">
        <v>3879</v>
      </c>
      <c r="D66" t="s">
        <v>345</v>
      </c>
      <c r="E66" s="27" t="s">
        <v>3880</v>
      </c>
      <c r="F66" s="28" t="s">
        <v>478</v>
      </c>
      <c r="G66" s="29">
        <v>1400</v>
      </c>
      <c r="H66" s="28">
        <v>0</v>
      </c>
      <c r="I66" s="30">
        <f>ROUND(G66*H66,P4)</f>
        <v>0</v>
      </c>
      <c r="L66" s="30">
        <v>0</v>
      </c>
      <c r="M66" s="24">
        <f>ROUND(G66*L66,P4)</f>
        <v>0</v>
      </c>
      <c r="N66" s="25" t="s">
        <v>348</v>
      </c>
      <c r="O66" s="31">
        <f>M66*AA66</f>
        <v>0</v>
      </c>
      <c r="P66" s="1">
        <v>3</v>
      </c>
      <c r="AA66" s="1">
        <f>IF(P66=1,$O$3,IF(P66=2,$O$4,$O$5))</f>
        <v>0</v>
      </c>
    </row>
    <row r="67">
      <c r="A67" s="1" t="s">
        <v>339</v>
      </c>
      <c r="E67" s="27" t="s">
        <v>349</v>
      </c>
    </row>
    <row r="68" ht="66">
      <c r="A68" s="1" t="s">
        <v>341</v>
      </c>
      <c r="E68" s="32" t="s">
        <v>4962</v>
      </c>
    </row>
    <row r="69" ht="66">
      <c r="A69" s="1" t="s">
        <v>342</v>
      </c>
      <c r="E69" s="27" t="s">
        <v>3881</v>
      </c>
    </row>
    <row r="70">
      <c r="A70" s="1" t="s">
        <v>333</v>
      </c>
      <c r="B70" s="1">
        <v>16</v>
      </c>
      <c r="C70" s="26" t="s">
        <v>3882</v>
      </c>
      <c r="D70" t="s">
        <v>345</v>
      </c>
      <c r="E70" s="27" t="s">
        <v>3883</v>
      </c>
      <c r="F70" s="28" t="s">
        <v>478</v>
      </c>
      <c r="G70" s="29">
        <v>1400</v>
      </c>
      <c r="H70" s="28">
        <v>0</v>
      </c>
      <c r="I70" s="30">
        <f>ROUND(G70*H70,P4)</f>
        <v>0</v>
      </c>
      <c r="L70" s="30">
        <v>0</v>
      </c>
      <c r="M70" s="24">
        <f>ROUND(G70*L70,P4)</f>
        <v>0</v>
      </c>
      <c r="N70" s="25" t="s">
        <v>348</v>
      </c>
      <c r="O70" s="31">
        <f>M70*AA70</f>
        <v>0</v>
      </c>
      <c r="P70" s="1">
        <v>3</v>
      </c>
      <c r="AA70" s="1">
        <f>IF(P70=1,$O$3,IF(P70=2,$O$4,$O$5))</f>
        <v>0</v>
      </c>
    </row>
    <row r="71">
      <c r="A71" s="1" t="s">
        <v>339</v>
      </c>
      <c r="E71" s="27" t="s">
        <v>349</v>
      </c>
    </row>
    <row r="72" ht="66">
      <c r="A72" s="1" t="s">
        <v>341</v>
      </c>
      <c r="E72" s="32" t="s">
        <v>4962</v>
      </c>
    </row>
    <row r="73" ht="79.2">
      <c r="A73" s="1" t="s">
        <v>342</v>
      </c>
      <c r="E73" s="27" t="s">
        <v>3884</v>
      </c>
    </row>
    <row r="74">
      <c r="A74" s="1" t="s">
        <v>330</v>
      </c>
      <c r="C74" s="22" t="s">
        <v>351</v>
      </c>
      <c r="E74" s="23" t="s">
        <v>3885</v>
      </c>
      <c r="L74" s="24">
        <f>SUMIFS(L75:L94,A75:A94,"P")</f>
        <v>0</v>
      </c>
      <c r="M74" s="24">
        <f>SUMIFS(M75:M94,A75:A94,"P")</f>
        <v>0</v>
      </c>
      <c r="N74" s="25"/>
    </row>
    <row r="75">
      <c r="A75" s="1" t="s">
        <v>333</v>
      </c>
      <c r="B75" s="1">
        <v>17</v>
      </c>
      <c r="C75" s="26" t="s">
        <v>4185</v>
      </c>
      <c r="D75" t="s">
        <v>345</v>
      </c>
      <c r="E75" s="27" t="s">
        <v>4186</v>
      </c>
      <c r="F75" s="28" t="s">
        <v>483</v>
      </c>
      <c r="G75" s="29">
        <v>35</v>
      </c>
      <c r="H75" s="28">
        <v>0</v>
      </c>
      <c r="I75" s="30">
        <f>ROUND(G75*H75,P4)</f>
        <v>0</v>
      </c>
      <c r="L75" s="30">
        <v>0</v>
      </c>
      <c r="M75" s="24">
        <f>ROUND(G75*L75,P4)</f>
        <v>0</v>
      </c>
      <c r="N75" s="25" t="s">
        <v>348</v>
      </c>
      <c r="O75" s="31">
        <f>M75*AA75</f>
        <v>0</v>
      </c>
      <c r="P75" s="1">
        <v>3</v>
      </c>
      <c r="AA75" s="1">
        <f>IF(P75=1,$O$3,IF(P75=2,$O$4,$O$5))</f>
        <v>0</v>
      </c>
    </row>
    <row r="76">
      <c r="A76" s="1" t="s">
        <v>339</v>
      </c>
      <c r="E76" s="27" t="s">
        <v>349</v>
      </c>
    </row>
    <row r="77" ht="52.8">
      <c r="A77" s="1" t="s">
        <v>341</v>
      </c>
      <c r="E77" s="32" t="s">
        <v>4963</v>
      </c>
    </row>
    <row r="78" ht="79.2">
      <c r="A78" s="1" t="s">
        <v>342</v>
      </c>
      <c r="E78" s="27" t="s">
        <v>4188</v>
      </c>
    </row>
    <row r="79">
      <c r="A79" s="1" t="s">
        <v>333</v>
      </c>
      <c r="B79" s="1">
        <v>18</v>
      </c>
      <c r="C79" s="26" t="s">
        <v>4189</v>
      </c>
      <c r="D79" t="s">
        <v>345</v>
      </c>
      <c r="E79" s="27" t="s">
        <v>4190</v>
      </c>
      <c r="F79" s="28" t="s">
        <v>478</v>
      </c>
      <c r="G79" s="29">
        <v>220</v>
      </c>
      <c r="H79" s="28">
        <v>0</v>
      </c>
      <c r="I79" s="30">
        <f>ROUND(G79*H79,P4)</f>
        <v>0</v>
      </c>
      <c r="L79" s="30">
        <v>0</v>
      </c>
      <c r="M79" s="24">
        <f>ROUND(G79*L79,P4)</f>
        <v>0</v>
      </c>
      <c r="N79" s="25" t="s">
        <v>348</v>
      </c>
      <c r="O79" s="31">
        <f>M79*AA79</f>
        <v>0</v>
      </c>
      <c r="P79" s="1">
        <v>3</v>
      </c>
      <c r="AA79" s="1">
        <f>IF(P79=1,$O$3,IF(P79=2,$O$4,$O$5))</f>
        <v>0</v>
      </c>
    </row>
    <row r="80">
      <c r="A80" s="1" t="s">
        <v>339</v>
      </c>
      <c r="E80" s="27" t="s">
        <v>349</v>
      </c>
    </row>
    <row r="81" ht="66">
      <c r="A81" s="1" t="s">
        <v>341</v>
      </c>
      <c r="E81" s="32" t="s">
        <v>4964</v>
      </c>
    </row>
    <row r="82" ht="132">
      <c r="A82" s="1" t="s">
        <v>342</v>
      </c>
      <c r="E82" s="27" t="s">
        <v>4192</v>
      </c>
    </row>
    <row r="83">
      <c r="A83" s="1" t="s">
        <v>333</v>
      </c>
      <c r="B83" s="1">
        <v>19</v>
      </c>
      <c r="C83" s="26" t="s">
        <v>2680</v>
      </c>
      <c r="D83" t="s">
        <v>345</v>
      </c>
      <c r="E83" s="27" t="s">
        <v>2681</v>
      </c>
      <c r="F83" s="28" t="s">
        <v>483</v>
      </c>
      <c r="G83" s="29">
        <v>150</v>
      </c>
      <c r="H83" s="28">
        <v>0</v>
      </c>
      <c r="I83" s="30">
        <f>ROUND(G83*H83,P4)</f>
        <v>0</v>
      </c>
      <c r="L83" s="30">
        <v>0</v>
      </c>
      <c r="M83" s="24">
        <f>ROUND(G83*L83,P4)</f>
        <v>0</v>
      </c>
      <c r="N83" s="25" t="s">
        <v>348</v>
      </c>
      <c r="O83" s="31">
        <f>M83*AA83</f>
        <v>0</v>
      </c>
      <c r="P83" s="1">
        <v>3</v>
      </c>
      <c r="AA83" s="1">
        <f>IF(P83=1,$O$3,IF(P83=2,$O$4,$O$5))</f>
        <v>0</v>
      </c>
    </row>
    <row r="84">
      <c r="A84" s="1" t="s">
        <v>339</v>
      </c>
      <c r="E84" s="27" t="s">
        <v>349</v>
      </c>
    </row>
    <row r="85" ht="79.2">
      <c r="A85" s="1" t="s">
        <v>341</v>
      </c>
      <c r="E85" s="32" t="s">
        <v>4965</v>
      </c>
    </row>
    <row r="86" ht="382.8">
      <c r="A86" s="1" t="s">
        <v>342</v>
      </c>
      <c r="E86" s="27" t="s">
        <v>2376</v>
      </c>
    </row>
    <row r="87">
      <c r="A87" s="1" t="s">
        <v>333</v>
      </c>
      <c r="B87" s="1">
        <v>20</v>
      </c>
      <c r="C87" s="26" t="s">
        <v>4966</v>
      </c>
      <c r="D87" t="s">
        <v>345</v>
      </c>
      <c r="E87" s="27" t="s">
        <v>4967</v>
      </c>
      <c r="F87" s="28" t="s">
        <v>483</v>
      </c>
      <c r="G87" s="29">
        <v>3.2999999999999998</v>
      </c>
      <c r="H87" s="28">
        <v>0</v>
      </c>
      <c r="I87" s="30">
        <f>ROUND(G87*H87,P4)</f>
        <v>0</v>
      </c>
      <c r="L87" s="30">
        <v>0</v>
      </c>
      <c r="M87" s="24">
        <f>ROUND(G87*L87,P4)</f>
        <v>0</v>
      </c>
      <c r="N87" s="25" t="s">
        <v>348</v>
      </c>
      <c r="O87" s="31">
        <f>M87*AA87</f>
        <v>0</v>
      </c>
      <c r="P87" s="1">
        <v>3</v>
      </c>
      <c r="AA87" s="1">
        <f>IF(P87=1,$O$3,IF(P87=2,$O$4,$O$5))</f>
        <v>0</v>
      </c>
    </row>
    <row r="88">
      <c r="A88" s="1" t="s">
        <v>339</v>
      </c>
      <c r="E88" s="27" t="s">
        <v>349</v>
      </c>
    </row>
    <row r="89" ht="118.8">
      <c r="A89" s="1" t="s">
        <v>341</v>
      </c>
      <c r="E89" s="32" t="s">
        <v>4968</v>
      </c>
    </row>
    <row r="90" ht="382.8">
      <c r="A90" s="1" t="s">
        <v>342</v>
      </c>
      <c r="E90" s="27" t="s">
        <v>2376</v>
      </c>
    </row>
    <row r="91">
      <c r="A91" s="1" t="s">
        <v>333</v>
      </c>
      <c r="B91" s="1">
        <v>21</v>
      </c>
      <c r="C91" s="26" t="s">
        <v>3886</v>
      </c>
      <c r="D91" t="s">
        <v>345</v>
      </c>
      <c r="E91" s="27" t="s">
        <v>3887</v>
      </c>
      <c r="F91" s="28" t="s">
        <v>478</v>
      </c>
      <c r="G91" s="29">
        <v>230</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4969</v>
      </c>
    </row>
    <row r="94" ht="158.4">
      <c r="A94" s="1" t="s">
        <v>342</v>
      </c>
      <c r="E94" s="27" t="s">
        <v>3889</v>
      </c>
    </row>
    <row r="95">
      <c r="A95" s="1" t="s">
        <v>330</v>
      </c>
      <c r="C95" s="22" t="s">
        <v>357</v>
      </c>
      <c r="E95" s="23" t="s">
        <v>3894</v>
      </c>
      <c r="L95" s="24">
        <f>SUMIFS(L96:L107,A96:A107,"P")</f>
        <v>0</v>
      </c>
      <c r="M95" s="24">
        <f>SUMIFS(M96:M107,A96:A107,"P")</f>
        <v>0</v>
      </c>
      <c r="N95" s="25"/>
    </row>
    <row r="96">
      <c r="A96" s="1" t="s">
        <v>333</v>
      </c>
      <c r="B96" s="1">
        <v>22</v>
      </c>
      <c r="C96" s="26" t="s">
        <v>3898</v>
      </c>
      <c r="D96" t="s">
        <v>345</v>
      </c>
      <c r="E96" s="27" t="s">
        <v>3899</v>
      </c>
      <c r="F96" s="28" t="s">
        <v>483</v>
      </c>
      <c r="G96" s="29">
        <v>2.2000000000000002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ht="79.2">
      <c r="A98" s="1" t="s">
        <v>341</v>
      </c>
      <c r="E98" s="32" t="s">
        <v>4970</v>
      </c>
    </row>
    <row r="99" ht="382.8">
      <c r="A99" s="1" t="s">
        <v>342</v>
      </c>
      <c r="E99" s="27" t="s">
        <v>3901</v>
      </c>
    </row>
    <row r="100">
      <c r="A100" s="1" t="s">
        <v>333</v>
      </c>
      <c r="B100" s="1">
        <v>23</v>
      </c>
      <c r="C100" s="26" t="s">
        <v>3902</v>
      </c>
      <c r="D100" t="s">
        <v>345</v>
      </c>
      <c r="E100" s="27" t="s">
        <v>3903</v>
      </c>
      <c r="F100" s="28" t="s">
        <v>337</v>
      </c>
      <c r="G100" s="29">
        <v>0.29999999999999999</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66">
      <c r="A102" s="1" t="s">
        <v>341</v>
      </c>
      <c r="E102" s="32" t="s">
        <v>4971</v>
      </c>
    </row>
    <row r="103" ht="303.6">
      <c r="A103" s="1" t="s">
        <v>342</v>
      </c>
      <c r="E103" s="27" t="s">
        <v>3905</v>
      </c>
    </row>
    <row r="104">
      <c r="A104" s="1" t="s">
        <v>333</v>
      </c>
      <c r="B104" s="1">
        <v>24</v>
      </c>
      <c r="C104" s="26" t="s">
        <v>4972</v>
      </c>
      <c r="D104" t="s">
        <v>345</v>
      </c>
      <c r="E104" s="27" t="s">
        <v>4973</v>
      </c>
      <c r="F104" s="28" t="s">
        <v>1488</v>
      </c>
      <c r="G104" s="29">
        <v>550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92.4">
      <c r="A106" s="1" t="s">
        <v>341</v>
      </c>
      <c r="E106" s="32" t="s">
        <v>4974</v>
      </c>
    </row>
    <row r="107" ht="343.2">
      <c r="A107" s="1" t="s">
        <v>342</v>
      </c>
      <c r="E107" s="27" t="s">
        <v>4975</v>
      </c>
    </row>
    <row r="108">
      <c r="A108" s="1" t="s">
        <v>330</v>
      </c>
      <c r="C108" s="22" t="s">
        <v>2063</v>
      </c>
      <c r="E108" s="23" t="s">
        <v>3909</v>
      </c>
      <c r="L108" s="24">
        <f>SUMIFS(L109:L128,A109:A128,"P")</f>
        <v>0</v>
      </c>
      <c r="M108" s="24">
        <f>SUMIFS(M109:M128,A109:A128,"P")</f>
        <v>0</v>
      </c>
      <c r="N108" s="25"/>
    </row>
    <row r="109">
      <c r="A109" s="1" t="s">
        <v>333</v>
      </c>
      <c r="B109" s="1">
        <v>25</v>
      </c>
      <c r="C109" s="26" t="s">
        <v>4976</v>
      </c>
      <c r="D109" t="s">
        <v>345</v>
      </c>
      <c r="E109" s="27" t="s">
        <v>4977</v>
      </c>
      <c r="F109" s="28" t="s">
        <v>483</v>
      </c>
      <c r="G109" s="29">
        <v>15.5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118.8">
      <c r="A111" s="1" t="s">
        <v>341</v>
      </c>
      <c r="E111" s="32" t="s">
        <v>4978</v>
      </c>
    </row>
    <row r="112" ht="382.8">
      <c r="A112" s="1" t="s">
        <v>342</v>
      </c>
      <c r="E112" s="27" t="s">
        <v>2376</v>
      </c>
    </row>
    <row r="113">
      <c r="A113" s="1" t="s">
        <v>333</v>
      </c>
      <c r="B113" s="1">
        <v>26</v>
      </c>
      <c r="C113" s="26" t="s">
        <v>3910</v>
      </c>
      <c r="D113" t="s">
        <v>345</v>
      </c>
      <c r="E113" s="27" t="s">
        <v>3911</v>
      </c>
      <c r="F113" s="28" t="s">
        <v>483</v>
      </c>
      <c r="G113" s="29">
        <v>0.29999999999999999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66">
      <c r="A115" s="1" t="s">
        <v>341</v>
      </c>
      <c r="E115" s="32" t="s">
        <v>4979</v>
      </c>
    </row>
    <row r="116" ht="382.8">
      <c r="A116" s="1" t="s">
        <v>342</v>
      </c>
      <c r="E116" s="27" t="s">
        <v>2376</v>
      </c>
    </row>
    <row r="117">
      <c r="A117" s="1" t="s">
        <v>333</v>
      </c>
      <c r="B117" s="1">
        <v>27</v>
      </c>
      <c r="C117" s="26" t="s">
        <v>3913</v>
      </c>
      <c r="D117" t="s">
        <v>345</v>
      </c>
      <c r="E117" s="27" t="s">
        <v>3914</v>
      </c>
      <c r="F117" s="28" t="s">
        <v>483</v>
      </c>
      <c r="G117" s="29">
        <v>21.600000000000001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105.6">
      <c r="A119" s="1" t="s">
        <v>341</v>
      </c>
      <c r="E119" s="32" t="s">
        <v>4980</v>
      </c>
    </row>
    <row r="120" ht="382.8">
      <c r="A120" s="1" t="s">
        <v>342</v>
      </c>
      <c r="E120" s="27" t="s">
        <v>2376</v>
      </c>
    </row>
    <row r="121">
      <c r="A121" s="1" t="s">
        <v>333</v>
      </c>
      <c r="B121" s="1">
        <v>28</v>
      </c>
      <c r="C121" s="26" t="s">
        <v>4981</v>
      </c>
      <c r="D121" t="s">
        <v>345</v>
      </c>
      <c r="E121" s="27" t="s">
        <v>4982</v>
      </c>
      <c r="F121" s="28" t="s">
        <v>483</v>
      </c>
      <c r="G121" s="29">
        <v>0.050000000000000003</v>
      </c>
      <c r="H121" s="28">
        <v>0</v>
      </c>
      <c r="I121" s="30">
        <f>ROUND(G121*H121,P4)</f>
        <v>0</v>
      </c>
      <c r="L121" s="30">
        <v>0</v>
      </c>
      <c r="M121" s="24">
        <f>ROUND(G121*L121,P4)</f>
        <v>0</v>
      </c>
      <c r="N121" s="25" t="s">
        <v>1028</v>
      </c>
      <c r="O121" s="31">
        <f>M121*AA121</f>
        <v>0</v>
      </c>
      <c r="P121" s="1">
        <v>3</v>
      </c>
      <c r="AA121" s="1">
        <f>IF(P121=1,$O$3,IF(P121=2,$O$4,$O$5))</f>
        <v>0</v>
      </c>
    </row>
    <row r="122">
      <c r="A122" s="1" t="s">
        <v>339</v>
      </c>
      <c r="E122" s="27" t="s">
        <v>4982</v>
      </c>
    </row>
    <row r="123" ht="52.8">
      <c r="A123" s="1" t="s">
        <v>341</v>
      </c>
      <c r="E123" s="32" t="s">
        <v>4983</v>
      </c>
    </row>
    <row r="124" ht="290.4">
      <c r="A124" s="1" t="s">
        <v>342</v>
      </c>
      <c r="E124" s="27" t="s">
        <v>4984</v>
      </c>
    </row>
    <row r="125">
      <c r="A125" s="1" t="s">
        <v>333</v>
      </c>
      <c r="B125" s="1">
        <v>29</v>
      </c>
      <c r="C125" s="26" t="s">
        <v>4205</v>
      </c>
      <c r="D125" t="s">
        <v>345</v>
      </c>
      <c r="E125" s="27" t="s">
        <v>4206</v>
      </c>
      <c r="F125" s="28" t="s">
        <v>483</v>
      </c>
      <c r="G125" s="29">
        <v>3.1499999999999999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92.4">
      <c r="A127" s="1" t="s">
        <v>341</v>
      </c>
      <c r="E127" s="32" t="s">
        <v>4985</v>
      </c>
    </row>
    <row r="128" ht="79.2">
      <c r="A128" s="1" t="s">
        <v>342</v>
      </c>
      <c r="E128" s="27" t="s">
        <v>4208</v>
      </c>
    </row>
    <row r="129">
      <c r="A129" s="1" t="s">
        <v>330</v>
      </c>
      <c r="C129" s="22" t="s">
        <v>488</v>
      </c>
      <c r="E129" s="23" t="s">
        <v>4986</v>
      </c>
      <c r="L129" s="24">
        <f>SUMIFS(L130:L145,A130:A145,"P")</f>
        <v>0</v>
      </c>
      <c r="M129" s="24">
        <f>SUMIFS(M130:M145,A130:A145,"P")</f>
        <v>0</v>
      </c>
      <c r="N129" s="25"/>
    </row>
    <row r="130">
      <c r="A130" s="1" t="s">
        <v>333</v>
      </c>
      <c r="B130" s="1">
        <v>30</v>
      </c>
      <c r="C130" s="26" t="s">
        <v>4021</v>
      </c>
      <c r="D130" t="s">
        <v>345</v>
      </c>
      <c r="E130" s="27" t="s">
        <v>4022</v>
      </c>
      <c r="F130" s="28" t="s">
        <v>483</v>
      </c>
      <c r="G130" s="29">
        <v>150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66">
      <c r="A132" s="1" t="s">
        <v>341</v>
      </c>
      <c r="E132" s="32" t="s">
        <v>4987</v>
      </c>
    </row>
    <row r="133" ht="79.2">
      <c r="A133" s="1" t="s">
        <v>342</v>
      </c>
      <c r="E133" s="27" t="s">
        <v>4024</v>
      </c>
    </row>
    <row r="134">
      <c r="A134" s="1" t="s">
        <v>333</v>
      </c>
      <c r="B134" s="1">
        <v>31</v>
      </c>
      <c r="C134" s="26" t="s">
        <v>4988</v>
      </c>
      <c r="D134" t="s">
        <v>345</v>
      </c>
      <c r="E134" s="27" t="s">
        <v>4989</v>
      </c>
      <c r="F134" s="28" t="s">
        <v>478</v>
      </c>
      <c r="G134" s="29">
        <v>290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92.4">
      <c r="A136" s="1" t="s">
        <v>341</v>
      </c>
      <c r="E136" s="32" t="s">
        <v>4990</v>
      </c>
    </row>
    <row r="137" ht="171.6">
      <c r="A137" s="1" t="s">
        <v>342</v>
      </c>
      <c r="E137" s="27" t="s">
        <v>4991</v>
      </c>
    </row>
    <row r="138">
      <c r="A138" s="1" t="s">
        <v>333</v>
      </c>
      <c r="B138" s="1">
        <v>32</v>
      </c>
      <c r="C138" s="26" t="s">
        <v>4992</v>
      </c>
      <c r="D138" t="s">
        <v>345</v>
      </c>
      <c r="E138" s="27" t="s">
        <v>4993</v>
      </c>
      <c r="F138" s="28" t="s">
        <v>478</v>
      </c>
      <c r="G138" s="29">
        <v>0.80000000000000004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4993</v>
      </c>
    </row>
    <row r="140" ht="79.2">
      <c r="A140" s="1" t="s">
        <v>341</v>
      </c>
      <c r="E140" s="32" t="s">
        <v>4994</v>
      </c>
    </row>
    <row r="141" ht="171.6">
      <c r="A141" s="1" t="s">
        <v>342</v>
      </c>
      <c r="E141" s="27" t="s">
        <v>4991</v>
      </c>
    </row>
    <row r="142">
      <c r="A142" s="1" t="s">
        <v>333</v>
      </c>
      <c r="B142" s="1">
        <v>33</v>
      </c>
      <c r="C142" s="26" t="s">
        <v>4995</v>
      </c>
      <c r="D142" t="s">
        <v>345</v>
      </c>
      <c r="E142" s="27" t="s">
        <v>4996</v>
      </c>
      <c r="F142" s="28" t="s">
        <v>478</v>
      </c>
      <c r="G142" s="29">
        <v>2.3999999999999999</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118.8">
      <c r="A144" s="1" t="s">
        <v>341</v>
      </c>
      <c r="E144" s="32" t="s">
        <v>4997</v>
      </c>
    </row>
    <row r="145" ht="171.6">
      <c r="A145" s="1" t="s">
        <v>342</v>
      </c>
      <c r="E145" s="27" t="s">
        <v>4991</v>
      </c>
    </row>
    <row r="146">
      <c r="A146" s="1" t="s">
        <v>330</v>
      </c>
      <c r="C146" s="22" t="s">
        <v>4025</v>
      </c>
      <c r="E146" s="23" t="s">
        <v>4026</v>
      </c>
      <c r="L146" s="24">
        <f>SUMIFS(L147:L150,A147:A150,"P")</f>
        <v>0</v>
      </c>
      <c r="M146" s="24">
        <f>SUMIFS(M147:M150,A147:A150,"P")</f>
        <v>0</v>
      </c>
      <c r="N146" s="25"/>
    </row>
    <row r="147" ht="26.4">
      <c r="A147" s="1" t="s">
        <v>333</v>
      </c>
      <c r="B147" s="1">
        <v>34</v>
      </c>
      <c r="C147" s="26" t="s">
        <v>4027</v>
      </c>
      <c r="D147" t="s">
        <v>345</v>
      </c>
      <c r="E147" s="27" t="s">
        <v>4028</v>
      </c>
      <c r="F147" s="28" t="s">
        <v>478</v>
      </c>
      <c r="G147" s="29">
        <v>11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66">
      <c r="A149" s="1" t="s">
        <v>341</v>
      </c>
      <c r="E149" s="32" t="s">
        <v>4998</v>
      </c>
    </row>
    <row r="150" ht="211.2">
      <c r="A150" s="1" t="s">
        <v>342</v>
      </c>
      <c r="E150" s="27" t="s">
        <v>4030</v>
      </c>
    </row>
    <row r="151">
      <c r="A151" s="1" t="s">
        <v>330</v>
      </c>
      <c r="C151" s="22" t="s">
        <v>529</v>
      </c>
      <c r="E151" s="23" t="s">
        <v>4037</v>
      </c>
      <c r="L151" s="24">
        <f>SUMIFS(L152:L159,A152:A159,"P")</f>
        <v>0</v>
      </c>
      <c r="M151" s="24">
        <f>SUMIFS(M152:M159,A152:A159,"P")</f>
        <v>0</v>
      </c>
      <c r="N151" s="25"/>
    </row>
    <row r="152">
      <c r="A152" s="1" t="s">
        <v>333</v>
      </c>
      <c r="B152" s="1">
        <v>35</v>
      </c>
      <c r="C152" s="26" t="s">
        <v>4999</v>
      </c>
      <c r="D152" t="s">
        <v>345</v>
      </c>
      <c r="E152" s="27" t="s">
        <v>5000</v>
      </c>
      <c r="F152" s="28" t="s">
        <v>361</v>
      </c>
      <c r="G152" s="29">
        <v>450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79.2">
      <c r="A154" s="1" t="s">
        <v>341</v>
      </c>
      <c r="E154" s="32" t="s">
        <v>5001</v>
      </c>
    </row>
    <row r="155" ht="264">
      <c r="A155" s="1" t="s">
        <v>342</v>
      </c>
      <c r="E155" s="27" t="s">
        <v>4041</v>
      </c>
    </row>
    <row r="156">
      <c r="A156" s="1" t="s">
        <v>333</v>
      </c>
      <c r="B156" s="1">
        <v>36</v>
      </c>
      <c r="C156" s="26" t="s">
        <v>5002</v>
      </c>
      <c r="D156" t="s">
        <v>345</v>
      </c>
      <c r="E156" s="27" t="s">
        <v>5003</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5004</v>
      </c>
    </row>
    <row r="159" ht="52.8">
      <c r="A159" s="1" t="s">
        <v>342</v>
      </c>
      <c r="E159" s="27" t="s">
        <v>4898</v>
      </c>
    </row>
    <row r="160">
      <c r="A160" s="1" t="s">
        <v>330</v>
      </c>
      <c r="C160" s="22" t="s">
        <v>4053</v>
      </c>
      <c r="E160" s="23" t="s">
        <v>4054</v>
      </c>
      <c r="L160" s="24">
        <f>SUMIFS(L161:L164,A161:A164,"P")</f>
        <v>0</v>
      </c>
      <c r="M160" s="24">
        <f>SUMIFS(M161:M164,A161:A164,"P")</f>
        <v>0</v>
      </c>
      <c r="N160" s="25"/>
    </row>
    <row r="161">
      <c r="A161" s="1" t="s">
        <v>333</v>
      </c>
      <c r="B161" s="1">
        <v>37</v>
      </c>
      <c r="C161" s="26" t="s">
        <v>5005</v>
      </c>
      <c r="D161" t="s">
        <v>345</v>
      </c>
      <c r="E161" s="27" t="s">
        <v>5006</v>
      </c>
      <c r="F161" s="28" t="s">
        <v>361</v>
      </c>
      <c r="G161" s="29">
        <v>2</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66">
      <c r="A163" s="1" t="s">
        <v>341</v>
      </c>
      <c r="E163" s="32" t="s">
        <v>5007</v>
      </c>
    </row>
    <row r="164" ht="132">
      <c r="A164" s="1" t="s">
        <v>342</v>
      </c>
      <c r="E164" s="27" t="s">
        <v>4069</v>
      </c>
    </row>
    <row r="165" ht="26.4">
      <c r="A165" s="1" t="s">
        <v>330</v>
      </c>
      <c r="C165" s="22" t="s">
        <v>5008</v>
      </c>
      <c r="E165" s="23" t="s">
        <v>5009</v>
      </c>
      <c r="L165" s="24">
        <f>SUMIFS(L166:L173,A166:A173,"P")</f>
        <v>0</v>
      </c>
      <c r="M165" s="24">
        <f>SUMIFS(M166:M173,A166:A173,"P")</f>
        <v>0</v>
      </c>
      <c r="N165" s="25"/>
    </row>
    <row r="166">
      <c r="A166" s="1" t="s">
        <v>333</v>
      </c>
      <c r="B166" s="1">
        <v>38</v>
      </c>
      <c r="C166" s="26" t="s">
        <v>5010</v>
      </c>
      <c r="D166" t="s">
        <v>345</v>
      </c>
      <c r="E166" s="27" t="s">
        <v>5011</v>
      </c>
      <c r="F166" s="28" t="s">
        <v>361</v>
      </c>
      <c r="G166" s="29">
        <v>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79.2">
      <c r="A168" s="1" t="s">
        <v>341</v>
      </c>
      <c r="E168" s="32" t="s">
        <v>5012</v>
      </c>
    </row>
    <row r="169" ht="105.6">
      <c r="A169" s="1" t="s">
        <v>342</v>
      </c>
      <c r="E169" s="27" t="s">
        <v>5013</v>
      </c>
    </row>
    <row r="170">
      <c r="A170" s="1" t="s">
        <v>333</v>
      </c>
      <c r="B170" s="1">
        <v>39</v>
      </c>
      <c r="C170" s="26" t="s">
        <v>5014</v>
      </c>
      <c r="D170" t="s">
        <v>345</v>
      </c>
      <c r="E170" s="27" t="s">
        <v>5015</v>
      </c>
      <c r="F170" s="28" t="s">
        <v>361</v>
      </c>
      <c r="G170" s="29">
        <v>265</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66">
      <c r="A172" s="1" t="s">
        <v>341</v>
      </c>
      <c r="E172" s="32" t="s">
        <v>5016</v>
      </c>
    </row>
    <row r="173" ht="79.2">
      <c r="A173" s="1" t="s">
        <v>342</v>
      </c>
      <c r="E173" s="27" t="s">
        <v>5017</v>
      </c>
    </row>
    <row r="174">
      <c r="A174" s="1" t="s">
        <v>330</v>
      </c>
      <c r="C174" s="22" t="s">
        <v>3742</v>
      </c>
      <c r="E174" s="23" t="s">
        <v>3743</v>
      </c>
      <c r="L174" s="24">
        <f>SUMIFS(L175:L186,A175:A186,"P")</f>
        <v>0</v>
      </c>
      <c r="M174" s="24">
        <f>SUMIFS(M175:M186,A175:A186,"P")</f>
        <v>0</v>
      </c>
      <c r="N174" s="25"/>
    </row>
    <row r="175">
      <c r="A175" s="1" t="s">
        <v>333</v>
      </c>
      <c r="B175" s="1">
        <v>40</v>
      </c>
      <c r="C175" s="26" t="s">
        <v>5018</v>
      </c>
      <c r="D175" t="s">
        <v>345</v>
      </c>
      <c r="E175" s="27" t="s">
        <v>5019</v>
      </c>
      <c r="F175" s="28" t="s">
        <v>361</v>
      </c>
      <c r="G175" s="29">
        <v>244</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264">
      <c r="A177" s="1" t="s">
        <v>341</v>
      </c>
      <c r="E177" s="32" t="s">
        <v>5020</v>
      </c>
    </row>
    <row r="178" ht="237.6">
      <c r="A178" s="1" t="s">
        <v>342</v>
      </c>
      <c r="E178" s="27" t="s">
        <v>5021</v>
      </c>
    </row>
    <row r="179">
      <c r="A179" s="1" t="s">
        <v>333</v>
      </c>
      <c r="B179" s="1">
        <v>41</v>
      </c>
      <c r="C179" s="26" t="s">
        <v>5022</v>
      </c>
      <c r="D179" t="s">
        <v>345</v>
      </c>
      <c r="E179" s="27" t="s">
        <v>5023</v>
      </c>
      <c r="F179" s="28" t="s">
        <v>355</v>
      </c>
      <c r="G179" s="29">
        <v>2</v>
      </c>
      <c r="H179" s="28">
        <v>0</v>
      </c>
      <c r="I179" s="30">
        <f>ROUND(G179*H179,P4)</f>
        <v>0</v>
      </c>
      <c r="L179" s="30">
        <v>0</v>
      </c>
      <c r="M179" s="24">
        <f>ROUND(G179*L179,P4)</f>
        <v>0</v>
      </c>
      <c r="N179" s="25" t="s">
        <v>1028</v>
      </c>
      <c r="O179" s="31">
        <f>M179*AA179</f>
        <v>0</v>
      </c>
      <c r="P179" s="1">
        <v>3</v>
      </c>
      <c r="AA179" s="1">
        <f>IF(P179=1,$O$3,IF(P179=2,$O$4,$O$5))</f>
        <v>0</v>
      </c>
    </row>
    <row r="180">
      <c r="A180" s="1" t="s">
        <v>339</v>
      </c>
      <c r="E180" s="27" t="s">
        <v>349</v>
      </c>
    </row>
    <row r="181" ht="66">
      <c r="A181" s="1" t="s">
        <v>341</v>
      </c>
      <c r="E181" s="32" t="s">
        <v>5024</v>
      </c>
    </row>
    <row r="182" ht="92.4">
      <c r="A182" s="1" t="s">
        <v>342</v>
      </c>
      <c r="E182" s="27" t="s">
        <v>5025</v>
      </c>
    </row>
    <row r="183" ht="26.4">
      <c r="A183" s="1" t="s">
        <v>333</v>
      </c>
      <c r="B183" s="1">
        <v>42</v>
      </c>
      <c r="C183" s="26" t="s">
        <v>5026</v>
      </c>
      <c r="D183" t="s">
        <v>345</v>
      </c>
      <c r="E183" s="27" t="s">
        <v>5027</v>
      </c>
      <c r="F183" s="28" t="s">
        <v>355</v>
      </c>
      <c r="G183" s="29">
        <v>2</v>
      </c>
      <c r="H183" s="28">
        <v>0</v>
      </c>
      <c r="I183" s="30">
        <f>ROUND(G183*H183,P4)</f>
        <v>0</v>
      </c>
      <c r="L183" s="30">
        <v>0</v>
      </c>
      <c r="M183" s="24">
        <f>ROUND(G183*L183,P4)</f>
        <v>0</v>
      </c>
      <c r="N183" s="25" t="s">
        <v>1028</v>
      </c>
      <c r="O183" s="31">
        <f>M183*AA183</f>
        <v>0</v>
      </c>
      <c r="P183" s="1">
        <v>3</v>
      </c>
      <c r="AA183" s="1">
        <f>IF(P183=1,$O$3,IF(P183=2,$O$4,$O$5))</f>
        <v>0</v>
      </c>
    </row>
    <row r="184">
      <c r="A184" s="1" t="s">
        <v>339</v>
      </c>
      <c r="E184" s="27" t="s">
        <v>349</v>
      </c>
    </row>
    <row r="185" ht="66">
      <c r="A185" s="1" t="s">
        <v>341</v>
      </c>
      <c r="E185" s="32" t="s">
        <v>5028</v>
      </c>
    </row>
    <row r="186" ht="105.6">
      <c r="A186" s="1" t="s">
        <v>342</v>
      </c>
      <c r="E186" s="27" t="s">
        <v>5029</v>
      </c>
    </row>
    <row r="187">
      <c r="A187" s="1" t="s">
        <v>330</v>
      </c>
      <c r="C187" s="22" t="s">
        <v>3778</v>
      </c>
      <c r="E187" s="23" t="s">
        <v>3779</v>
      </c>
      <c r="L187" s="24">
        <f>SUMIFS(L188:L211,A188:A211,"P")</f>
        <v>0</v>
      </c>
      <c r="M187" s="24">
        <f>SUMIFS(M188:M211,A188:A211,"P")</f>
        <v>0</v>
      </c>
      <c r="N187" s="25"/>
    </row>
    <row r="188">
      <c r="A188" s="1" t="s">
        <v>333</v>
      </c>
      <c r="B188" s="1">
        <v>43</v>
      </c>
      <c r="C188" s="26" t="s">
        <v>5030</v>
      </c>
      <c r="D188" t="s">
        <v>345</v>
      </c>
      <c r="E188" s="27" t="s">
        <v>5031</v>
      </c>
      <c r="F188" s="28" t="s">
        <v>361</v>
      </c>
      <c r="G188" s="29">
        <v>530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5032</v>
      </c>
    </row>
    <row r="191" ht="171.6">
      <c r="A191" s="1" t="s">
        <v>342</v>
      </c>
      <c r="E191" s="27" t="s">
        <v>5033</v>
      </c>
    </row>
    <row r="192" ht="26.4">
      <c r="A192" s="1" t="s">
        <v>333</v>
      </c>
      <c r="B192" s="1">
        <v>44</v>
      </c>
      <c r="C192" s="26" t="s">
        <v>5034</v>
      </c>
      <c r="D192" t="s">
        <v>345</v>
      </c>
      <c r="E192" s="27" t="s">
        <v>5035</v>
      </c>
      <c r="F192" s="28" t="s">
        <v>1098</v>
      </c>
      <c r="G192" s="29">
        <v>2774.0999999999999</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5036</v>
      </c>
    </row>
    <row r="195" ht="132">
      <c r="A195" s="1" t="s">
        <v>342</v>
      </c>
      <c r="E195" s="27" t="s">
        <v>1100</v>
      </c>
    </row>
    <row r="196">
      <c r="A196" s="1" t="s">
        <v>333</v>
      </c>
      <c r="B196" s="1">
        <v>45</v>
      </c>
      <c r="C196" s="26" t="s">
        <v>3793</v>
      </c>
      <c r="D196" t="s">
        <v>345</v>
      </c>
      <c r="E196" s="27" t="s">
        <v>3794</v>
      </c>
      <c r="F196" s="28" t="s">
        <v>483</v>
      </c>
      <c r="G196" s="29">
        <v>10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66">
      <c r="A198" s="1" t="s">
        <v>341</v>
      </c>
      <c r="E198" s="32" t="s">
        <v>5037</v>
      </c>
    </row>
    <row r="199" ht="145.2">
      <c r="A199" s="1" t="s">
        <v>342</v>
      </c>
      <c r="E199" s="27" t="s">
        <v>3796</v>
      </c>
    </row>
    <row r="200">
      <c r="A200" s="1" t="s">
        <v>333</v>
      </c>
      <c r="B200" s="1">
        <v>46</v>
      </c>
      <c r="C200" s="26" t="s">
        <v>3797</v>
      </c>
      <c r="D200" t="s">
        <v>345</v>
      </c>
      <c r="E200" s="27" t="s">
        <v>3798</v>
      </c>
      <c r="F200" s="28" t="s">
        <v>1098</v>
      </c>
      <c r="G200" s="29">
        <v>483</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66">
      <c r="A202" s="1" t="s">
        <v>341</v>
      </c>
      <c r="E202" s="32" t="s">
        <v>5038</v>
      </c>
    </row>
    <row r="203" ht="79.2">
      <c r="A203" s="1" t="s">
        <v>342</v>
      </c>
      <c r="E203" s="27" t="s">
        <v>3800</v>
      </c>
    </row>
    <row r="204">
      <c r="A204" s="1" t="s">
        <v>333</v>
      </c>
      <c r="B204" s="1">
        <v>47</v>
      </c>
      <c r="C204" s="26" t="s">
        <v>4402</v>
      </c>
      <c r="D204" t="s">
        <v>345</v>
      </c>
      <c r="E204" s="27" t="s">
        <v>4403</v>
      </c>
      <c r="F204" s="28" t="s">
        <v>337</v>
      </c>
      <c r="G204" s="29">
        <v>4.4000000000000004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5039</v>
      </c>
    </row>
    <row r="207" ht="145.2">
      <c r="A207" s="1" t="s">
        <v>342</v>
      </c>
      <c r="E207" s="27" t="s">
        <v>4405</v>
      </c>
    </row>
    <row r="208">
      <c r="A208" s="1" t="s">
        <v>333</v>
      </c>
      <c r="B208" s="1">
        <v>48</v>
      </c>
      <c r="C208" s="26" t="s">
        <v>4406</v>
      </c>
      <c r="D208" t="s">
        <v>345</v>
      </c>
      <c r="E208" s="27" t="s">
        <v>4407</v>
      </c>
      <c r="F208" s="28" t="s">
        <v>1098</v>
      </c>
      <c r="G208" s="29">
        <v>39.600000000000001</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5040</v>
      </c>
    </row>
    <row r="211" ht="79.2">
      <c r="A211" s="1" t="s">
        <v>342</v>
      </c>
      <c r="E211" s="27" t="s">
        <v>3800</v>
      </c>
    </row>
    <row r="212">
      <c r="A212" s="1" t="s">
        <v>330</v>
      </c>
      <c r="C212" s="22" t="s">
        <v>3801</v>
      </c>
      <c r="E212" s="23" t="s">
        <v>2454</v>
      </c>
      <c r="L212" s="24">
        <f>SUMIFS(L213:L228,A213:A228,"P")</f>
        <v>0</v>
      </c>
      <c r="M212" s="24">
        <f>SUMIFS(M213:M228,A213:A228,"P")</f>
        <v>0</v>
      </c>
      <c r="N212" s="25"/>
    </row>
    <row r="213" ht="26.4">
      <c r="A213" s="1" t="s">
        <v>333</v>
      </c>
      <c r="B213" s="1">
        <v>49</v>
      </c>
      <c r="C213" s="26" t="s">
        <v>449</v>
      </c>
      <c r="D213" t="s">
        <v>450</v>
      </c>
      <c r="E213" s="27" t="s">
        <v>451</v>
      </c>
      <c r="F213" s="28" t="s">
        <v>337</v>
      </c>
      <c r="G213" s="29">
        <v>760</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66">
      <c r="A215" s="1" t="s">
        <v>341</v>
      </c>
      <c r="E215" s="32" t="s">
        <v>5041</v>
      </c>
    </row>
    <row r="216" ht="158.4">
      <c r="A216" s="1" t="s">
        <v>342</v>
      </c>
      <c r="E216" s="27" t="s">
        <v>343</v>
      </c>
    </row>
    <row r="217" ht="26.4">
      <c r="A217" s="1" t="s">
        <v>333</v>
      </c>
      <c r="B217" s="1">
        <v>50</v>
      </c>
      <c r="C217" s="26" t="s">
        <v>453</v>
      </c>
      <c r="D217" t="s">
        <v>454</v>
      </c>
      <c r="E217" s="27" t="s">
        <v>455</v>
      </c>
      <c r="F217" s="28" t="s">
        <v>337</v>
      </c>
      <c r="G217" s="29">
        <v>14.85</v>
      </c>
      <c r="H217" s="28">
        <v>0</v>
      </c>
      <c r="I217" s="30">
        <f>ROUND(G217*H217,P4)</f>
        <v>0</v>
      </c>
      <c r="L217" s="30">
        <v>0</v>
      </c>
      <c r="M217" s="24">
        <f>ROUND(G217*L217,P4)</f>
        <v>0</v>
      </c>
      <c r="N217" s="25" t="s">
        <v>338</v>
      </c>
      <c r="O217" s="31">
        <f>M217*AA217</f>
        <v>0</v>
      </c>
      <c r="P217" s="1">
        <v>3</v>
      </c>
      <c r="AA217" s="1">
        <f>IF(P217=1,$O$3,IF(P217=2,$O$4,$O$5))</f>
        <v>0</v>
      </c>
    </row>
    <row r="218" ht="26.4">
      <c r="A218" s="1" t="s">
        <v>339</v>
      </c>
      <c r="E218" s="27" t="s">
        <v>340</v>
      </c>
    </row>
    <row r="219" ht="66">
      <c r="A219" s="1" t="s">
        <v>341</v>
      </c>
      <c r="E219" s="32" t="s">
        <v>5042</v>
      </c>
    </row>
    <row r="220" ht="158.4">
      <c r="A220" s="1" t="s">
        <v>342</v>
      </c>
      <c r="E220" s="27" t="s">
        <v>343</v>
      </c>
    </row>
    <row r="221" ht="26.4">
      <c r="A221" s="1" t="s">
        <v>333</v>
      </c>
      <c r="B221" s="1">
        <v>51</v>
      </c>
      <c r="C221" s="26" t="s">
        <v>3802</v>
      </c>
      <c r="D221" t="s">
        <v>3803</v>
      </c>
      <c r="E221" s="27" t="s">
        <v>3804</v>
      </c>
      <c r="F221" s="28" t="s">
        <v>337</v>
      </c>
      <c r="G221" s="29">
        <v>615.10000000000002</v>
      </c>
      <c r="H221" s="28">
        <v>0</v>
      </c>
      <c r="I221" s="30">
        <f>ROUND(G221*H221,P4)</f>
        <v>0</v>
      </c>
      <c r="L221" s="30">
        <v>0</v>
      </c>
      <c r="M221" s="24">
        <f>ROUND(G221*L221,P4)</f>
        <v>0</v>
      </c>
      <c r="N221" s="25" t="s">
        <v>338</v>
      </c>
      <c r="O221" s="31">
        <f>M221*AA221</f>
        <v>0</v>
      </c>
      <c r="P221" s="1">
        <v>3</v>
      </c>
      <c r="AA221" s="1">
        <f>IF(P221=1,$O$3,IF(P221=2,$O$4,$O$5))</f>
        <v>0</v>
      </c>
    </row>
    <row r="222" ht="26.4">
      <c r="A222" s="1" t="s">
        <v>339</v>
      </c>
      <c r="E222" s="27" t="s">
        <v>340</v>
      </c>
    </row>
    <row r="223" ht="66">
      <c r="A223" s="1" t="s">
        <v>341</v>
      </c>
      <c r="E223" s="32" t="s">
        <v>5043</v>
      </c>
    </row>
    <row r="224" ht="158.4">
      <c r="A224" s="1" t="s">
        <v>342</v>
      </c>
      <c r="E224" s="27" t="s">
        <v>343</v>
      </c>
    </row>
    <row r="225" ht="26.4">
      <c r="A225" s="1" t="s">
        <v>333</v>
      </c>
      <c r="B225" s="1">
        <v>52</v>
      </c>
      <c r="C225" s="26" t="s">
        <v>2541</v>
      </c>
      <c r="D225" t="s">
        <v>2542</v>
      </c>
      <c r="E225" s="27" t="s">
        <v>2543</v>
      </c>
      <c r="F225" s="28" t="s">
        <v>337</v>
      </c>
      <c r="G225" s="29">
        <v>4.4000000000000004</v>
      </c>
      <c r="H225" s="28">
        <v>0</v>
      </c>
      <c r="I225" s="30">
        <f>ROUND(G225*H225,P4)</f>
        <v>0</v>
      </c>
      <c r="L225" s="30">
        <v>0</v>
      </c>
      <c r="M225" s="24">
        <f>ROUND(G225*L225,P4)</f>
        <v>0</v>
      </c>
      <c r="N225" s="25" t="s">
        <v>338</v>
      </c>
      <c r="O225" s="31">
        <f>M225*AA225</f>
        <v>0</v>
      </c>
      <c r="P225" s="1">
        <v>3</v>
      </c>
      <c r="AA225" s="1">
        <f>IF(P225=1,$O$3,IF(P225=2,$O$4,$O$5))</f>
        <v>0</v>
      </c>
    </row>
    <row r="226" ht="26.4">
      <c r="A226" s="1" t="s">
        <v>339</v>
      </c>
      <c r="E226" s="27" t="s">
        <v>340</v>
      </c>
    </row>
    <row r="227" ht="66">
      <c r="A227" s="1" t="s">
        <v>341</v>
      </c>
      <c r="E227" s="32" t="s">
        <v>5044</v>
      </c>
    </row>
    <row r="228" ht="158.4">
      <c r="A228" s="1" t="s">
        <v>342</v>
      </c>
      <c r="E2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COUNTIFS(L8:L217,"=0",A8:A217,"P")+COUNTIFS(L8:L217,"",A8:A217,"P")+SUM(Q8:Q217)</f>
        <v>0</v>
      </c>
    </row>
    <row r="8">
      <c r="A8" s="1" t="s">
        <v>328</v>
      </c>
      <c r="C8" s="22" t="s">
        <v>5045</v>
      </c>
      <c r="E8" s="23" t="s">
        <v>123</v>
      </c>
      <c r="L8" s="24">
        <f>L9+L50+L63+L76+L81+L86+L127+L184</f>
        <v>0</v>
      </c>
      <c r="M8" s="24">
        <f>M9+M50+M63+M76+M81+M86+M127+M184</f>
        <v>0</v>
      </c>
      <c r="N8" s="25"/>
    </row>
    <row r="9">
      <c r="A9" s="1" t="s">
        <v>330</v>
      </c>
      <c r="C9" s="22" t="s">
        <v>331</v>
      </c>
      <c r="E9" s="23" t="s">
        <v>1382</v>
      </c>
      <c r="L9" s="24">
        <f>SUMIFS(L10:L49,A10:A49,"P")</f>
        <v>0</v>
      </c>
      <c r="M9" s="24">
        <f>SUMIFS(M10:M49,A10:A49,"P")</f>
        <v>0</v>
      </c>
      <c r="N9" s="25"/>
    </row>
    <row r="10" ht="26.4">
      <c r="A10" s="1" t="s">
        <v>333</v>
      </c>
      <c r="B10" s="1">
        <v>1</v>
      </c>
      <c r="C10" s="26" t="s">
        <v>5046</v>
      </c>
      <c r="D10" t="s">
        <v>345</v>
      </c>
      <c r="E10" s="27" t="s">
        <v>5047</v>
      </c>
      <c r="F10" s="28" t="s">
        <v>483</v>
      </c>
      <c r="G10" s="29">
        <v>249.03999999999999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5048</v>
      </c>
    </row>
    <row r="13" ht="105.6">
      <c r="A13" s="1" t="s">
        <v>342</v>
      </c>
      <c r="E13" s="27" t="s">
        <v>4140</v>
      </c>
    </row>
    <row r="14" ht="26.4">
      <c r="A14" s="1" t="s">
        <v>333</v>
      </c>
      <c r="B14" s="1">
        <v>2</v>
      </c>
      <c r="C14" s="26" t="s">
        <v>5049</v>
      </c>
      <c r="D14" t="s">
        <v>345</v>
      </c>
      <c r="E14" s="27" t="s">
        <v>5050</v>
      </c>
      <c r="F14" s="28" t="s">
        <v>1098</v>
      </c>
      <c r="G14" s="29">
        <v>10957.6</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5051</v>
      </c>
    </row>
    <row r="17" ht="79.2">
      <c r="A17" s="1" t="s">
        <v>342</v>
      </c>
      <c r="E17" s="27" t="s">
        <v>4144</v>
      </c>
    </row>
    <row r="18">
      <c r="A18" s="1" t="s">
        <v>333</v>
      </c>
      <c r="B18" s="1">
        <v>3</v>
      </c>
      <c r="C18" s="26" t="s">
        <v>5052</v>
      </c>
      <c r="D18" t="s">
        <v>345</v>
      </c>
      <c r="E18" s="27" t="s">
        <v>5053</v>
      </c>
      <c r="F18" s="28" t="s">
        <v>483</v>
      </c>
      <c r="G18" s="29">
        <v>3684</v>
      </c>
      <c r="H18" s="28">
        <v>0</v>
      </c>
      <c r="I18" s="30">
        <f>ROUND(G18*H18,P4)</f>
        <v>0</v>
      </c>
      <c r="L18" s="30">
        <v>0</v>
      </c>
      <c r="M18" s="24">
        <f>ROUND(G18*L18,P4)</f>
        <v>0</v>
      </c>
      <c r="N18" s="25" t="s">
        <v>348</v>
      </c>
      <c r="O18" s="31">
        <f>M18*AA18</f>
        <v>0</v>
      </c>
      <c r="P18" s="1">
        <v>3</v>
      </c>
      <c r="AA18" s="1">
        <f>IF(P18=1,$O$3,IF(P18=2,$O$4,$O$5))</f>
        <v>0</v>
      </c>
    </row>
    <row r="19">
      <c r="A19" s="1" t="s">
        <v>339</v>
      </c>
      <c r="E19" s="27" t="s">
        <v>349</v>
      </c>
    </row>
    <row r="20" ht="52.8">
      <c r="A20" s="1" t="s">
        <v>341</v>
      </c>
      <c r="E20" s="32" t="s">
        <v>5054</v>
      </c>
    </row>
    <row r="21" ht="409.5">
      <c r="A21" s="1" t="s">
        <v>342</v>
      </c>
      <c r="E21" s="27" t="s">
        <v>3820</v>
      </c>
    </row>
    <row r="22">
      <c r="A22" s="1" t="s">
        <v>333</v>
      </c>
      <c r="B22" s="1">
        <v>4</v>
      </c>
      <c r="C22" s="26" t="s">
        <v>5055</v>
      </c>
      <c r="D22" t="s">
        <v>345</v>
      </c>
      <c r="E22" s="27" t="s">
        <v>5056</v>
      </c>
      <c r="F22" s="28" t="s">
        <v>3814</v>
      </c>
      <c r="G22" s="29">
        <v>25558</v>
      </c>
      <c r="H22" s="28">
        <v>0</v>
      </c>
      <c r="I22" s="30">
        <f>ROUND(G22*H22,P4)</f>
        <v>0</v>
      </c>
      <c r="L22" s="30">
        <v>0</v>
      </c>
      <c r="M22" s="24">
        <f>ROUND(G22*L22,P4)</f>
        <v>0</v>
      </c>
      <c r="N22" s="25" t="s">
        <v>348</v>
      </c>
      <c r="O22" s="31">
        <f>M22*AA22</f>
        <v>0</v>
      </c>
      <c r="P22" s="1">
        <v>3</v>
      </c>
      <c r="AA22" s="1">
        <f>IF(P22=1,$O$3,IF(P22=2,$O$4,$O$5))</f>
        <v>0</v>
      </c>
    </row>
    <row r="23">
      <c r="A23" s="1" t="s">
        <v>339</v>
      </c>
      <c r="E23" s="27" t="s">
        <v>349</v>
      </c>
    </row>
    <row r="24" ht="79.2">
      <c r="A24" s="1" t="s">
        <v>341</v>
      </c>
      <c r="E24" s="32" t="s">
        <v>5057</v>
      </c>
    </row>
    <row r="25" ht="79.2">
      <c r="A25" s="1" t="s">
        <v>342</v>
      </c>
      <c r="E25" s="27" t="s">
        <v>3816</v>
      </c>
    </row>
    <row r="26">
      <c r="A26" s="1" t="s">
        <v>333</v>
      </c>
      <c r="B26" s="1">
        <v>5</v>
      </c>
      <c r="C26" s="26" t="s">
        <v>3830</v>
      </c>
      <c r="D26" t="s">
        <v>345</v>
      </c>
      <c r="E26" s="27" t="s">
        <v>3831</v>
      </c>
      <c r="F26" s="28" t="s">
        <v>483</v>
      </c>
      <c r="G26" s="29">
        <v>46</v>
      </c>
      <c r="H26" s="28">
        <v>0</v>
      </c>
      <c r="I26" s="30">
        <f>ROUND(G26*H26,P4)</f>
        <v>0</v>
      </c>
      <c r="L26" s="30">
        <v>0</v>
      </c>
      <c r="M26" s="24">
        <f>ROUND(G26*L26,P4)</f>
        <v>0</v>
      </c>
      <c r="N26" s="25" t="s">
        <v>348</v>
      </c>
      <c r="O26" s="31">
        <f>M26*AA26</f>
        <v>0</v>
      </c>
      <c r="P26" s="1">
        <v>3</v>
      </c>
      <c r="AA26" s="1">
        <f>IF(P26=1,$O$3,IF(P26=2,$O$4,$O$5))</f>
        <v>0</v>
      </c>
    </row>
    <row r="27">
      <c r="A27" s="1" t="s">
        <v>339</v>
      </c>
      <c r="E27" s="27" t="s">
        <v>349</v>
      </c>
    </row>
    <row r="28" ht="66">
      <c r="A28" s="1" t="s">
        <v>341</v>
      </c>
      <c r="E28" s="32" t="s">
        <v>5058</v>
      </c>
    </row>
    <row r="29" ht="343.2">
      <c r="A29" s="1" t="s">
        <v>342</v>
      </c>
      <c r="E29" s="27" t="s">
        <v>3833</v>
      </c>
    </row>
    <row r="30">
      <c r="A30" s="1" t="s">
        <v>333</v>
      </c>
      <c r="B30" s="1">
        <v>6</v>
      </c>
      <c r="C30" s="26" t="s">
        <v>3834</v>
      </c>
      <c r="D30" t="s">
        <v>345</v>
      </c>
      <c r="E30" s="27" t="s">
        <v>3835</v>
      </c>
      <c r="F30" s="28" t="s">
        <v>3814</v>
      </c>
      <c r="G30" s="29">
        <v>92</v>
      </c>
      <c r="H30" s="28">
        <v>0</v>
      </c>
      <c r="I30" s="30">
        <f>ROUND(G30*H30,P4)</f>
        <v>0</v>
      </c>
      <c r="L30" s="30">
        <v>0</v>
      </c>
      <c r="M30" s="24">
        <f>ROUND(G30*L30,P4)</f>
        <v>0</v>
      </c>
      <c r="N30" s="25" t="s">
        <v>348</v>
      </c>
      <c r="O30" s="31">
        <f>M30*AA30</f>
        <v>0</v>
      </c>
      <c r="P30" s="1">
        <v>3</v>
      </c>
      <c r="AA30" s="1">
        <f>IF(P30=1,$O$3,IF(P30=2,$O$4,$O$5))</f>
        <v>0</v>
      </c>
    </row>
    <row r="31">
      <c r="A31" s="1" t="s">
        <v>339</v>
      </c>
      <c r="E31" s="27" t="s">
        <v>349</v>
      </c>
    </row>
    <row r="32" ht="66">
      <c r="A32" s="1" t="s">
        <v>341</v>
      </c>
      <c r="E32" s="32" t="s">
        <v>5059</v>
      </c>
    </row>
    <row r="33" ht="79.2">
      <c r="A33" s="1" t="s">
        <v>342</v>
      </c>
      <c r="E33" s="27" t="s">
        <v>3816</v>
      </c>
    </row>
    <row r="34">
      <c r="A34" s="1" t="s">
        <v>333</v>
      </c>
      <c r="B34" s="1">
        <v>7</v>
      </c>
      <c r="C34" s="26" t="s">
        <v>3851</v>
      </c>
      <c r="D34" t="s">
        <v>345</v>
      </c>
      <c r="E34" s="27" t="s">
        <v>3852</v>
      </c>
      <c r="F34" s="28" t="s">
        <v>483</v>
      </c>
      <c r="G34" s="29">
        <v>46</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5058</v>
      </c>
    </row>
    <row r="37" ht="224.4">
      <c r="A37" s="1" t="s">
        <v>342</v>
      </c>
      <c r="E37" s="27" t="s">
        <v>3853</v>
      </c>
    </row>
    <row r="38">
      <c r="A38" s="1" t="s">
        <v>333</v>
      </c>
      <c r="B38" s="1">
        <v>8</v>
      </c>
      <c r="C38" s="26" t="s">
        <v>490</v>
      </c>
      <c r="D38" t="s">
        <v>345</v>
      </c>
      <c r="E38" s="27" t="s">
        <v>491</v>
      </c>
      <c r="F38" s="28" t="s">
        <v>483</v>
      </c>
      <c r="G38" s="29">
        <v>46</v>
      </c>
      <c r="H38" s="28">
        <v>0</v>
      </c>
      <c r="I38" s="30">
        <f>ROUND(G38*H38,P4)</f>
        <v>0</v>
      </c>
      <c r="L38" s="30">
        <v>0</v>
      </c>
      <c r="M38" s="24">
        <f>ROUND(G38*L38,P4)</f>
        <v>0</v>
      </c>
      <c r="N38" s="25" t="s">
        <v>348</v>
      </c>
      <c r="O38" s="31">
        <f>M38*AA38</f>
        <v>0</v>
      </c>
      <c r="P38" s="1">
        <v>3</v>
      </c>
      <c r="AA38" s="1">
        <f>IF(P38=1,$O$3,IF(P38=2,$O$4,$O$5))</f>
        <v>0</v>
      </c>
    </row>
    <row r="39">
      <c r="A39" s="1" t="s">
        <v>339</v>
      </c>
      <c r="E39" s="27" t="s">
        <v>349</v>
      </c>
    </row>
    <row r="40" ht="66">
      <c r="A40" s="1" t="s">
        <v>341</v>
      </c>
      <c r="E40" s="32" t="s">
        <v>5060</v>
      </c>
    </row>
    <row r="41" ht="264">
      <c r="A41" s="1" t="s">
        <v>342</v>
      </c>
      <c r="E41" s="27" t="s">
        <v>492</v>
      </c>
    </row>
    <row r="42">
      <c r="A42" s="1" t="s">
        <v>333</v>
      </c>
      <c r="B42" s="1">
        <v>9</v>
      </c>
      <c r="C42" s="26" t="s">
        <v>3859</v>
      </c>
      <c r="D42" t="s">
        <v>345</v>
      </c>
      <c r="E42" s="27" t="s">
        <v>3860</v>
      </c>
      <c r="F42" s="28" t="s">
        <v>483</v>
      </c>
      <c r="G42" s="29">
        <v>2668</v>
      </c>
      <c r="H42" s="28">
        <v>0</v>
      </c>
      <c r="I42" s="30">
        <f>ROUND(G42*H42,P4)</f>
        <v>0</v>
      </c>
      <c r="L42" s="30">
        <v>0</v>
      </c>
      <c r="M42" s="24">
        <f>ROUND(G42*L42,P4)</f>
        <v>0</v>
      </c>
      <c r="N42" s="25" t="s">
        <v>348</v>
      </c>
      <c r="O42" s="31">
        <f>M42*AA42</f>
        <v>0</v>
      </c>
      <c r="P42" s="1">
        <v>3</v>
      </c>
      <c r="AA42" s="1">
        <f>IF(P42=1,$O$3,IF(P42=2,$O$4,$O$5))</f>
        <v>0</v>
      </c>
    </row>
    <row r="43">
      <c r="A43" s="1" t="s">
        <v>339</v>
      </c>
      <c r="E43" s="27" t="s">
        <v>349</v>
      </c>
    </row>
    <row r="44" ht="52.8">
      <c r="A44" s="1" t="s">
        <v>341</v>
      </c>
      <c r="E44" s="32" t="s">
        <v>5061</v>
      </c>
    </row>
    <row r="45" ht="264">
      <c r="A45" s="1" t="s">
        <v>342</v>
      </c>
      <c r="E45" s="27" t="s">
        <v>3862</v>
      </c>
    </row>
    <row r="46">
      <c r="A46" s="1" t="s">
        <v>333</v>
      </c>
      <c r="B46" s="1">
        <v>10</v>
      </c>
      <c r="C46" s="26" t="s">
        <v>3871</v>
      </c>
      <c r="D46" t="s">
        <v>345</v>
      </c>
      <c r="E46" s="27" t="s">
        <v>3872</v>
      </c>
      <c r="F46" s="28" t="s">
        <v>478</v>
      </c>
      <c r="G46" s="29">
        <v>3005.1999999999998</v>
      </c>
      <c r="H46" s="28">
        <v>0</v>
      </c>
      <c r="I46" s="30">
        <f>ROUND(G46*H46,P4)</f>
        <v>0</v>
      </c>
      <c r="L46" s="30">
        <v>0</v>
      </c>
      <c r="M46" s="24">
        <f>ROUND(G46*L46,P4)</f>
        <v>0</v>
      </c>
      <c r="N46" s="25" t="s">
        <v>348</v>
      </c>
      <c r="O46" s="31">
        <f>M46*AA46</f>
        <v>0</v>
      </c>
      <c r="P46" s="1">
        <v>3</v>
      </c>
      <c r="AA46" s="1">
        <f>IF(P46=1,$O$3,IF(P46=2,$O$4,$O$5))</f>
        <v>0</v>
      </c>
    </row>
    <row r="47">
      <c r="A47" s="1" t="s">
        <v>339</v>
      </c>
      <c r="E47" s="27" t="s">
        <v>349</v>
      </c>
    </row>
    <row r="48" ht="52.8">
      <c r="A48" s="1" t="s">
        <v>341</v>
      </c>
      <c r="E48" s="32" t="s">
        <v>5062</v>
      </c>
    </row>
    <row r="49" ht="52.8">
      <c r="A49" s="1" t="s">
        <v>342</v>
      </c>
      <c r="E49" s="27" t="s">
        <v>3874</v>
      </c>
    </row>
    <row r="50">
      <c r="A50" s="1" t="s">
        <v>330</v>
      </c>
      <c r="C50" s="22" t="s">
        <v>2063</v>
      </c>
      <c r="E50" s="23" t="s">
        <v>3909</v>
      </c>
      <c r="L50" s="24">
        <f>SUMIFS(L51:L62,A51:A62,"P")</f>
        <v>0</v>
      </c>
      <c r="M50" s="24">
        <f>SUMIFS(M51:M62,A51:A62,"P")</f>
        <v>0</v>
      </c>
      <c r="N50" s="25"/>
    </row>
    <row r="51">
      <c r="A51" s="1" t="s">
        <v>333</v>
      </c>
      <c r="B51" s="1">
        <v>11</v>
      </c>
      <c r="C51" s="26" t="s">
        <v>4976</v>
      </c>
      <c r="D51" t="s">
        <v>345</v>
      </c>
      <c r="E51" s="27" t="s">
        <v>4977</v>
      </c>
      <c r="F51" s="28" t="s">
        <v>483</v>
      </c>
      <c r="G51" s="29">
        <v>111.384</v>
      </c>
      <c r="H51" s="28">
        <v>0</v>
      </c>
      <c r="I51" s="30">
        <f>ROUND(G51*H51,P4)</f>
        <v>0</v>
      </c>
      <c r="L51" s="30">
        <v>0</v>
      </c>
      <c r="M51" s="24">
        <f>ROUND(G51*L51,P4)</f>
        <v>0</v>
      </c>
      <c r="N51" s="25" t="s">
        <v>348</v>
      </c>
      <c r="O51" s="31">
        <f>M51*AA51</f>
        <v>0</v>
      </c>
      <c r="P51" s="1">
        <v>3</v>
      </c>
      <c r="AA51" s="1">
        <f>IF(P51=1,$O$3,IF(P51=2,$O$4,$O$5))</f>
        <v>0</v>
      </c>
    </row>
    <row r="52">
      <c r="A52" s="1" t="s">
        <v>339</v>
      </c>
      <c r="E52" s="27" t="s">
        <v>349</v>
      </c>
    </row>
    <row r="53" ht="52.8">
      <c r="A53" s="1" t="s">
        <v>341</v>
      </c>
      <c r="E53" s="32" t="s">
        <v>5063</v>
      </c>
    </row>
    <row r="54" ht="382.8">
      <c r="A54" s="1" t="s">
        <v>342</v>
      </c>
      <c r="E54" s="27" t="s">
        <v>2376</v>
      </c>
    </row>
    <row r="55">
      <c r="A55" s="1" t="s">
        <v>333</v>
      </c>
      <c r="B55" s="1">
        <v>12</v>
      </c>
      <c r="C55" s="26" t="s">
        <v>4205</v>
      </c>
      <c r="D55" t="s">
        <v>345</v>
      </c>
      <c r="E55" s="27" t="s">
        <v>4206</v>
      </c>
      <c r="F55" s="28" t="s">
        <v>483</v>
      </c>
      <c r="G55" s="29">
        <v>11.138</v>
      </c>
      <c r="H55" s="28">
        <v>0</v>
      </c>
      <c r="I55" s="30">
        <f>ROUND(G55*H55,P4)</f>
        <v>0</v>
      </c>
      <c r="L55" s="30">
        <v>0</v>
      </c>
      <c r="M55" s="24">
        <f>ROUND(G55*L55,P4)</f>
        <v>0</v>
      </c>
      <c r="N55" s="25" t="s">
        <v>348</v>
      </c>
      <c r="O55" s="31">
        <f>M55*AA55</f>
        <v>0</v>
      </c>
      <c r="P55" s="1">
        <v>3</v>
      </c>
      <c r="AA55" s="1">
        <f>IF(P55=1,$O$3,IF(P55=2,$O$4,$O$5))</f>
        <v>0</v>
      </c>
    </row>
    <row r="56">
      <c r="A56" s="1" t="s">
        <v>339</v>
      </c>
      <c r="E56" s="27" t="s">
        <v>349</v>
      </c>
    </row>
    <row r="57" ht="52.8">
      <c r="A57" s="1" t="s">
        <v>341</v>
      </c>
      <c r="E57" s="32" t="s">
        <v>5064</v>
      </c>
    </row>
    <row r="58" ht="79.2">
      <c r="A58" s="1" t="s">
        <v>342</v>
      </c>
      <c r="E58" s="27" t="s">
        <v>4208</v>
      </c>
    </row>
    <row r="59">
      <c r="A59" s="1" t="s">
        <v>333</v>
      </c>
      <c r="B59" s="1">
        <v>13</v>
      </c>
      <c r="C59" s="26" t="s">
        <v>4492</v>
      </c>
      <c r="D59" t="s">
        <v>345</v>
      </c>
      <c r="E59" s="27" t="s">
        <v>4493</v>
      </c>
      <c r="F59" s="28" t="s">
        <v>483</v>
      </c>
      <c r="G59" s="29">
        <v>222.768</v>
      </c>
      <c r="H59" s="28">
        <v>0</v>
      </c>
      <c r="I59" s="30">
        <f>ROUND(G59*H59,P4)</f>
        <v>0</v>
      </c>
      <c r="L59" s="30">
        <v>0</v>
      </c>
      <c r="M59" s="24">
        <f>ROUND(G59*L59,P4)</f>
        <v>0</v>
      </c>
      <c r="N59" s="25" t="s">
        <v>348</v>
      </c>
      <c r="O59" s="31">
        <f>M59*AA59</f>
        <v>0</v>
      </c>
      <c r="P59" s="1">
        <v>3</v>
      </c>
      <c r="AA59" s="1">
        <f>IF(P59=1,$O$3,IF(P59=2,$O$4,$O$5))</f>
        <v>0</v>
      </c>
    </row>
    <row r="60">
      <c r="A60" s="1" t="s">
        <v>339</v>
      </c>
      <c r="E60" s="27" t="s">
        <v>349</v>
      </c>
    </row>
    <row r="61" ht="52.8">
      <c r="A61" s="1" t="s">
        <v>341</v>
      </c>
      <c r="E61" s="32" t="s">
        <v>5065</v>
      </c>
    </row>
    <row r="62" ht="79.2">
      <c r="A62" s="1" t="s">
        <v>342</v>
      </c>
      <c r="E62" s="27" t="s">
        <v>4212</v>
      </c>
    </row>
    <row r="63">
      <c r="A63" s="1" t="s">
        <v>330</v>
      </c>
      <c r="C63" s="22" t="s">
        <v>488</v>
      </c>
      <c r="E63" s="23" t="s">
        <v>4986</v>
      </c>
      <c r="L63" s="24">
        <f>SUMIFS(L64:L75,A64:A75,"P")</f>
        <v>0</v>
      </c>
      <c r="M63" s="24">
        <f>SUMIFS(M64:M75,A64:A75,"P")</f>
        <v>0</v>
      </c>
      <c r="N63" s="25"/>
    </row>
    <row r="64">
      <c r="A64" s="1" t="s">
        <v>333</v>
      </c>
      <c r="B64" s="1">
        <v>14</v>
      </c>
      <c r="C64" s="26" t="s">
        <v>4021</v>
      </c>
      <c r="D64" t="s">
        <v>345</v>
      </c>
      <c r="E64" s="27" t="s">
        <v>4022</v>
      </c>
      <c r="F64" s="28" t="s">
        <v>483</v>
      </c>
      <c r="G64" s="29">
        <v>730</v>
      </c>
      <c r="H64" s="28">
        <v>0</v>
      </c>
      <c r="I64" s="30">
        <f>ROUND(G64*H64,P4)</f>
        <v>0</v>
      </c>
      <c r="L64" s="30">
        <v>0</v>
      </c>
      <c r="M64" s="24">
        <f>ROUND(G64*L64,P4)</f>
        <v>0</v>
      </c>
      <c r="N64" s="25" t="s">
        <v>348</v>
      </c>
      <c r="O64" s="31">
        <f>M64*AA64</f>
        <v>0</v>
      </c>
      <c r="P64" s="1">
        <v>3</v>
      </c>
      <c r="AA64" s="1">
        <f>IF(P64=1,$O$3,IF(P64=2,$O$4,$O$5))</f>
        <v>0</v>
      </c>
    </row>
    <row r="65">
      <c r="A65" s="1" t="s">
        <v>339</v>
      </c>
      <c r="E65" s="27" t="s">
        <v>349</v>
      </c>
    </row>
    <row r="66" ht="52.8">
      <c r="A66" s="1" t="s">
        <v>341</v>
      </c>
      <c r="E66" s="32" t="s">
        <v>5066</v>
      </c>
    </row>
    <row r="67" ht="79.2">
      <c r="A67" s="1" t="s">
        <v>342</v>
      </c>
      <c r="E67" s="27" t="s">
        <v>4024</v>
      </c>
    </row>
    <row r="68">
      <c r="A68" s="1" t="s">
        <v>333</v>
      </c>
      <c r="B68" s="1">
        <v>15</v>
      </c>
      <c r="C68" s="26" t="s">
        <v>5067</v>
      </c>
      <c r="D68" t="s">
        <v>345</v>
      </c>
      <c r="E68" s="27" t="s">
        <v>5068</v>
      </c>
      <c r="F68" s="28" t="s">
        <v>478</v>
      </c>
      <c r="G68" s="29">
        <v>2277</v>
      </c>
      <c r="H68" s="28">
        <v>0</v>
      </c>
      <c r="I68" s="30">
        <f>ROUND(G68*H68,P4)</f>
        <v>0</v>
      </c>
      <c r="L68" s="30">
        <v>0</v>
      </c>
      <c r="M68" s="24">
        <f>ROUND(G68*L68,P4)</f>
        <v>0</v>
      </c>
      <c r="N68" s="25" t="s">
        <v>348</v>
      </c>
      <c r="O68" s="31">
        <f>M68*AA68</f>
        <v>0</v>
      </c>
      <c r="P68" s="1">
        <v>3</v>
      </c>
      <c r="AA68" s="1">
        <f>IF(P68=1,$O$3,IF(P68=2,$O$4,$O$5))</f>
        <v>0</v>
      </c>
    </row>
    <row r="69">
      <c r="A69" s="1" t="s">
        <v>339</v>
      </c>
      <c r="E69" s="27" t="s">
        <v>349</v>
      </c>
    </row>
    <row r="70" ht="92.4">
      <c r="A70" s="1" t="s">
        <v>341</v>
      </c>
      <c r="E70" s="32" t="s">
        <v>5069</v>
      </c>
    </row>
    <row r="71" ht="171.6">
      <c r="A71" s="1" t="s">
        <v>342</v>
      </c>
      <c r="E71" s="27" t="s">
        <v>4991</v>
      </c>
    </row>
    <row r="72" ht="26.4">
      <c r="A72" s="1" t="s">
        <v>333</v>
      </c>
      <c r="B72" s="1">
        <v>16</v>
      </c>
      <c r="C72" s="26" t="s">
        <v>5070</v>
      </c>
      <c r="D72" t="s">
        <v>345</v>
      </c>
      <c r="E72" s="27" t="s">
        <v>5071</v>
      </c>
      <c r="F72" s="28" t="s">
        <v>478</v>
      </c>
      <c r="G72" s="29">
        <v>19.800000000000001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ht="52.8">
      <c r="A74" s="1" t="s">
        <v>341</v>
      </c>
      <c r="E74" s="32" t="s">
        <v>5072</v>
      </c>
    </row>
    <row r="75" ht="171.6">
      <c r="A75" s="1" t="s">
        <v>342</v>
      </c>
      <c r="E75" s="27" t="s">
        <v>4991</v>
      </c>
    </row>
    <row r="76">
      <c r="A76" s="1" t="s">
        <v>330</v>
      </c>
      <c r="C76" s="22" t="s">
        <v>4025</v>
      </c>
      <c r="E76" s="23" t="s">
        <v>4026</v>
      </c>
      <c r="L76" s="24">
        <f>SUMIFS(L77:L80,A77:A80,"P")</f>
        <v>0</v>
      </c>
      <c r="M76" s="24">
        <f>SUMIFS(M77:M80,A77:A80,"P")</f>
        <v>0</v>
      </c>
      <c r="N76" s="25"/>
    </row>
    <row r="77" ht="26.4">
      <c r="A77" s="1" t="s">
        <v>333</v>
      </c>
      <c r="B77" s="1">
        <v>17</v>
      </c>
      <c r="C77" s="26" t="s">
        <v>4027</v>
      </c>
      <c r="D77" t="s">
        <v>345</v>
      </c>
      <c r="E77" s="27" t="s">
        <v>4028</v>
      </c>
      <c r="F77" s="28" t="s">
        <v>478</v>
      </c>
      <c r="G77" s="29">
        <v>1936</v>
      </c>
      <c r="H77" s="28">
        <v>0</v>
      </c>
      <c r="I77" s="30">
        <f>ROUND(G77*H77,P4)</f>
        <v>0</v>
      </c>
      <c r="L77" s="30">
        <v>0</v>
      </c>
      <c r="M77" s="24">
        <f>ROUND(G77*L77,P4)</f>
        <v>0</v>
      </c>
      <c r="N77" s="25" t="s">
        <v>348</v>
      </c>
      <c r="O77" s="31">
        <f>M77*AA77</f>
        <v>0</v>
      </c>
      <c r="P77" s="1">
        <v>3</v>
      </c>
      <c r="AA77" s="1">
        <f>IF(P77=1,$O$3,IF(P77=2,$O$4,$O$5))</f>
        <v>0</v>
      </c>
    </row>
    <row r="78">
      <c r="A78" s="1" t="s">
        <v>339</v>
      </c>
      <c r="E78" s="27" t="s">
        <v>349</v>
      </c>
    </row>
    <row r="79" ht="66">
      <c r="A79" s="1" t="s">
        <v>341</v>
      </c>
      <c r="E79" s="32" t="s">
        <v>5073</v>
      </c>
    </row>
    <row r="80" ht="211.2">
      <c r="A80" s="1" t="s">
        <v>342</v>
      </c>
      <c r="E80" s="27" t="s">
        <v>4030</v>
      </c>
    </row>
    <row r="81" ht="26.4">
      <c r="A81" s="1" t="s">
        <v>330</v>
      </c>
      <c r="C81" s="22" t="s">
        <v>5008</v>
      </c>
      <c r="E81" s="23" t="s">
        <v>5009</v>
      </c>
      <c r="L81" s="24">
        <f>SUMIFS(L82:L85,A82:A85,"P")</f>
        <v>0</v>
      </c>
      <c r="M81" s="24">
        <f>SUMIFS(M82:M85,A82:A85,"P")</f>
        <v>0</v>
      </c>
      <c r="N81" s="25"/>
    </row>
    <row r="82">
      <c r="A82" s="1" t="s">
        <v>333</v>
      </c>
      <c r="B82" s="1">
        <v>18</v>
      </c>
      <c r="C82" s="26" t="s">
        <v>5014</v>
      </c>
      <c r="D82" t="s">
        <v>345</v>
      </c>
      <c r="E82" s="27" t="s">
        <v>5015</v>
      </c>
      <c r="F82" s="28" t="s">
        <v>361</v>
      </c>
      <c r="G82" s="29">
        <v>25</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5074</v>
      </c>
    </row>
    <row r="85" ht="79.2">
      <c r="A85" s="1" t="s">
        <v>342</v>
      </c>
      <c r="E85" s="27" t="s">
        <v>5017</v>
      </c>
    </row>
    <row r="86">
      <c r="A86" s="1" t="s">
        <v>330</v>
      </c>
      <c r="C86" s="22" t="s">
        <v>3742</v>
      </c>
      <c r="E86" s="23" t="s">
        <v>3743</v>
      </c>
      <c r="L86" s="24">
        <f>SUMIFS(L87:L126,A87:A126,"P")</f>
        <v>0</v>
      </c>
      <c r="M86" s="24">
        <f>SUMIFS(M87:M126,A87:A126,"P")</f>
        <v>0</v>
      </c>
      <c r="N86" s="25"/>
    </row>
    <row r="87">
      <c r="A87" s="1" t="s">
        <v>333</v>
      </c>
      <c r="B87" s="1">
        <v>19</v>
      </c>
      <c r="C87" s="26" t="s">
        <v>5075</v>
      </c>
      <c r="D87" t="s">
        <v>345</v>
      </c>
      <c r="E87" s="27" t="s">
        <v>5076</v>
      </c>
      <c r="F87" s="28" t="s">
        <v>478</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ht="66">
      <c r="A89" s="1" t="s">
        <v>341</v>
      </c>
      <c r="E89" s="32" t="s">
        <v>5077</v>
      </c>
    </row>
    <row r="90" ht="79.2">
      <c r="A90" s="1" t="s">
        <v>342</v>
      </c>
      <c r="E90" s="27" t="s">
        <v>5078</v>
      </c>
    </row>
    <row r="91">
      <c r="A91" s="1" t="s">
        <v>333</v>
      </c>
      <c r="B91" s="1">
        <v>20</v>
      </c>
      <c r="C91" s="26" t="s">
        <v>5079</v>
      </c>
      <c r="D91" t="s">
        <v>345</v>
      </c>
      <c r="E91" s="27" t="s">
        <v>5080</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5081</v>
      </c>
    </row>
    <row r="94" ht="52.8">
      <c r="A94" s="1" t="s">
        <v>342</v>
      </c>
      <c r="E94" s="27" t="s">
        <v>5082</v>
      </c>
    </row>
    <row r="95">
      <c r="A95" s="1" t="s">
        <v>333</v>
      </c>
      <c r="B95" s="1">
        <v>21</v>
      </c>
      <c r="C95" s="26" t="s">
        <v>5083</v>
      </c>
      <c r="D95" t="s">
        <v>345</v>
      </c>
      <c r="E95" s="27" t="s">
        <v>5084</v>
      </c>
      <c r="F95" s="28" t="s">
        <v>361</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ht="79.2">
      <c r="A97" s="1" t="s">
        <v>341</v>
      </c>
      <c r="E97" s="32" t="s">
        <v>5085</v>
      </c>
    </row>
    <row r="98" ht="171.6">
      <c r="A98" s="1" t="s">
        <v>342</v>
      </c>
      <c r="E98" s="27" t="s">
        <v>5086</v>
      </c>
    </row>
    <row r="99">
      <c r="A99" s="1" t="s">
        <v>333</v>
      </c>
      <c r="B99" s="1">
        <v>22</v>
      </c>
      <c r="C99" s="26" t="s">
        <v>5087</v>
      </c>
      <c r="D99" t="s">
        <v>345</v>
      </c>
      <c r="E99" s="27" t="s">
        <v>5088</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198">
      <c r="A101" s="1" t="s">
        <v>341</v>
      </c>
      <c r="E101" s="32" t="s">
        <v>5089</v>
      </c>
    </row>
    <row r="102" ht="237.6">
      <c r="A102" s="1" t="s">
        <v>342</v>
      </c>
      <c r="E102" s="27" t="s">
        <v>5021</v>
      </c>
    </row>
    <row r="103">
      <c r="A103" s="1" t="s">
        <v>333</v>
      </c>
      <c r="B103" s="1">
        <v>23</v>
      </c>
      <c r="C103" s="26" t="s">
        <v>5090</v>
      </c>
      <c r="D103" t="s">
        <v>345</v>
      </c>
      <c r="E103" s="27" t="s">
        <v>5091</v>
      </c>
      <c r="F103" s="28" t="s">
        <v>361</v>
      </c>
      <c r="G103" s="29">
        <v>866.25300000000004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5092</v>
      </c>
    </row>
    <row r="106" ht="92.4">
      <c r="A106" s="1" t="s">
        <v>342</v>
      </c>
      <c r="E106" s="27" t="s">
        <v>5093</v>
      </c>
    </row>
    <row r="107">
      <c r="A107" s="1" t="s">
        <v>333</v>
      </c>
      <c r="B107" s="1">
        <v>24</v>
      </c>
      <c r="C107" s="26" t="s">
        <v>5094</v>
      </c>
      <c r="D107" t="s">
        <v>345</v>
      </c>
      <c r="E107" s="27" t="s">
        <v>5095</v>
      </c>
      <c r="F107" s="28" t="s">
        <v>361</v>
      </c>
      <c r="G107" s="29">
        <v>882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52.8">
      <c r="A109" s="1" t="s">
        <v>341</v>
      </c>
      <c r="E109" s="32" t="s">
        <v>5096</v>
      </c>
    </row>
    <row r="110" ht="237.6">
      <c r="A110" s="1" t="s">
        <v>342</v>
      </c>
      <c r="E110" s="27" t="s">
        <v>5097</v>
      </c>
    </row>
    <row r="111">
      <c r="A111" s="1" t="s">
        <v>333</v>
      </c>
      <c r="B111" s="1">
        <v>25</v>
      </c>
      <c r="C111" s="26" t="s">
        <v>5098</v>
      </c>
      <c r="D111" t="s">
        <v>345</v>
      </c>
      <c r="E111" s="27" t="s">
        <v>5099</v>
      </c>
      <c r="F111" s="28" t="s">
        <v>355</v>
      </c>
      <c r="G111" s="29">
        <v>16</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ht="52.8">
      <c r="A113" s="1" t="s">
        <v>341</v>
      </c>
      <c r="E113" s="32" t="s">
        <v>5100</v>
      </c>
    </row>
    <row r="114" ht="92.4">
      <c r="A114" s="1" t="s">
        <v>342</v>
      </c>
      <c r="E114" s="27" t="s">
        <v>5025</v>
      </c>
    </row>
    <row r="115">
      <c r="A115" s="1" t="s">
        <v>333</v>
      </c>
      <c r="B115" s="1">
        <v>26</v>
      </c>
      <c r="C115" s="26" t="s">
        <v>5022</v>
      </c>
      <c r="D115" t="s">
        <v>345</v>
      </c>
      <c r="E115" s="27" t="s">
        <v>5023</v>
      </c>
      <c r="F115" s="28" t="s">
        <v>355</v>
      </c>
      <c r="G115" s="29">
        <v>8</v>
      </c>
      <c r="H115" s="28">
        <v>0</v>
      </c>
      <c r="I115" s="30">
        <f>ROUND(G115*H115,P4)</f>
        <v>0</v>
      </c>
      <c r="L115" s="30">
        <v>0</v>
      </c>
      <c r="M115" s="24">
        <f>ROUND(G115*L115,P4)</f>
        <v>0</v>
      </c>
      <c r="N115" s="25" t="s">
        <v>1028</v>
      </c>
      <c r="O115" s="31">
        <f>M115*AA115</f>
        <v>0</v>
      </c>
      <c r="P115" s="1">
        <v>3</v>
      </c>
      <c r="AA115" s="1">
        <f>IF(P115=1,$O$3,IF(P115=2,$O$4,$O$5))</f>
        <v>0</v>
      </c>
    </row>
    <row r="116">
      <c r="A116" s="1" t="s">
        <v>339</v>
      </c>
      <c r="E116" s="27" t="s">
        <v>349</v>
      </c>
    </row>
    <row r="117" ht="66">
      <c r="A117" s="1" t="s">
        <v>341</v>
      </c>
      <c r="E117" s="32" t="s">
        <v>5101</v>
      </c>
    </row>
    <row r="118" ht="92.4">
      <c r="A118" s="1" t="s">
        <v>342</v>
      </c>
      <c r="E118" s="27" t="s">
        <v>5025</v>
      </c>
    </row>
    <row r="119">
      <c r="A119" s="1" t="s">
        <v>333</v>
      </c>
      <c r="B119" s="1">
        <v>27</v>
      </c>
      <c r="C119" s="26" t="s">
        <v>5102</v>
      </c>
      <c r="D119" t="s">
        <v>345</v>
      </c>
      <c r="E119" s="27" t="s">
        <v>5103</v>
      </c>
      <c r="F119" s="28" t="s">
        <v>355</v>
      </c>
      <c r="G119" s="29">
        <v>4</v>
      </c>
      <c r="H119" s="28">
        <v>0</v>
      </c>
      <c r="I119" s="30">
        <f>ROUND(G119*H119,P4)</f>
        <v>0</v>
      </c>
      <c r="L119" s="30">
        <v>0</v>
      </c>
      <c r="M119" s="24">
        <f>ROUND(G119*L119,P4)</f>
        <v>0</v>
      </c>
      <c r="N119" s="25" t="s">
        <v>1028</v>
      </c>
      <c r="O119" s="31">
        <f>M119*AA119</f>
        <v>0</v>
      </c>
      <c r="P119" s="1">
        <v>3</v>
      </c>
      <c r="AA119" s="1">
        <f>IF(P119=1,$O$3,IF(P119=2,$O$4,$O$5))</f>
        <v>0</v>
      </c>
    </row>
    <row r="120">
      <c r="A120" s="1" t="s">
        <v>339</v>
      </c>
      <c r="E120" s="27" t="s">
        <v>349</v>
      </c>
    </row>
    <row r="121" ht="66">
      <c r="A121" s="1" t="s">
        <v>341</v>
      </c>
      <c r="E121" s="32" t="s">
        <v>5104</v>
      </c>
    </row>
    <row r="122" ht="79.2">
      <c r="A122" s="1" t="s">
        <v>342</v>
      </c>
      <c r="E122" s="27" t="s">
        <v>5105</v>
      </c>
    </row>
    <row r="123" ht="26.4">
      <c r="A123" s="1" t="s">
        <v>333</v>
      </c>
      <c r="B123" s="1">
        <v>28</v>
      </c>
      <c r="C123" s="26" t="s">
        <v>5026</v>
      </c>
      <c r="D123" t="s">
        <v>345</v>
      </c>
      <c r="E123" s="27" t="s">
        <v>5027</v>
      </c>
      <c r="F123" s="28" t="s">
        <v>355</v>
      </c>
      <c r="G123" s="29">
        <v>4</v>
      </c>
      <c r="H123" s="28">
        <v>0</v>
      </c>
      <c r="I123" s="30">
        <f>ROUND(G123*H123,P4)</f>
        <v>0</v>
      </c>
      <c r="L123" s="30">
        <v>0</v>
      </c>
      <c r="M123" s="24">
        <f>ROUND(G123*L123,P4)</f>
        <v>0</v>
      </c>
      <c r="N123" s="25" t="s">
        <v>1028</v>
      </c>
      <c r="O123" s="31">
        <f>M123*AA123</f>
        <v>0</v>
      </c>
      <c r="P123" s="1">
        <v>3</v>
      </c>
      <c r="AA123" s="1">
        <f>IF(P123=1,$O$3,IF(P123=2,$O$4,$O$5))</f>
        <v>0</v>
      </c>
    </row>
    <row r="124">
      <c r="A124" s="1" t="s">
        <v>339</v>
      </c>
      <c r="E124" s="27" t="s">
        <v>349</v>
      </c>
    </row>
    <row r="125" ht="66">
      <c r="A125" s="1" t="s">
        <v>341</v>
      </c>
      <c r="E125" s="32" t="s">
        <v>5106</v>
      </c>
    </row>
    <row r="126" ht="105.6">
      <c r="A126" s="1" t="s">
        <v>342</v>
      </c>
      <c r="E126" s="27" t="s">
        <v>5107</v>
      </c>
    </row>
    <row r="127">
      <c r="A127" s="1" t="s">
        <v>330</v>
      </c>
      <c r="C127" s="22" t="s">
        <v>3778</v>
      </c>
      <c r="E127" s="23" t="s">
        <v>3779</v>
      </c>
      <c r="L127" s="24">
        <f>SUMIFS(L128:L183,A128:A183,"P")</f>
        <v>0</v>
      </c>
      <c r="M127" s="24">
        <f>SUMIFS(M128:M183,A128:A183,"P")</f>
        <v>0</v>
      </c>
      <c r="N127" s="25"/>
    </row>
    <row r="128">
      <c r="A128" s="1" t="s">
        <v>333</v>
      </c>
      <c r="B128" s="1">
        <v>29</v>
      </c>
      <c r="C128" s="26" t="s">
        <v>4582</v>
      </c>
      <c r="D128" t="s">
        <v>345</v>
      </c>
      <c r="E128" s="27" t="s">
        <v>4583</v>
      </c>
      <c r="F128" s="28" t="s">
        <v>478</v>
      </c>
      <c r="G128" s="29">
        <v>32.549999999999997</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ht="52.8">
      <c r="A130" s="1" t="s">
        <v>341</v>
      </c>
      <c r="E130" s="32" t="s">
        <v>5108</v>
      </c>
    </row>
    <row r="131" ht="184.8">
      <c r="A131" s="1" t="s">
        <v>342</v>
      </c>
      <c r="E131" s="27" t="s">
        <v>4585</v>
      </c>
    </row>
    <row r="132" ht="26.4">
      <c r="A132" s="1" t="s">
        <v>333</v>
      </c>
      <c r="B132" s="1">
        <v>30</v>
      </c>
      <c r="C132" s="26" t="s">
        <v>4586</v>
      </c>
      <c r="D132" t="s">
        <v>345</v>
      </c>
      <c r="E132" s="27" t="s">
        <v>4587</v>
      </c>
      <c r="F132" s="28" t="s">
        <v>1098</v>
      </c>
      <c r="G132" s="29">
        <v>207.56999999999999</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ht="52.8">
      <c r="A134" s="1" t="s">
        <v>341</v>
      </c>
      <c r="E134" s="32" t="s">
        <v>5109</v>
      </c>
    </row>
    <row r="135" ht="132">
      <c r="A135" s="1" t="s">
        <v>342</v>
      </c>
      <c r="E135" s="27" t="s">
        <v>4589</v>
      </c>
    </row>
    <row r="136">
      <c r="A136" s="1" t="s">
        <v>333</v>
      </c>
      <c r="B136" s="1">
        <v>31</v>
      </c>
      <c r="C136" s="26" t="s">
        <v>5110</v>
      </c>
      <c r="D136" t="s">
        <v>345</v>
      </c>
      <c r="E136" s="27" t="s">
        <v>5111</v>
      </c>
      <c r="F136" s="28" t="s">
        <v>478</v>
      </c>
      <c r="G136" s="29">
        <v>32.549999999999997</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52.8">
      <c r="A138" s="1" t="s">
        <v>341</v>
      </c>
      <c r="E138" s="32" t="s">
        <v>5112</v>
      </c>
    </row>
    <row r="139" ht="184.8">
      <c r="A139" s="1" t="s">
        <v>342</v>
      </c>
      <c r="E139" s="27" t="s">
        <v>4585</v>
      </c>
    </row>
    <row r="140" ht="26.4">
      <c r="A140" s="1" t="s">
        <v>333</v>
      </c>
      <c r="B140" s="1">
        <v>32</v>
      </c>
      <c r="C140" s="26" t="s">
        <v>5113</v>
      </c>
      <c r="D140" t="s">
        <v>345</v>
      </c>
      <c r="E140" s="27" t="s">
        <v>5114</v>
      </c>
      <c r="F140" s="28" t="s">
        <v>1098</v>
      </c>
      <c r="G140" s="29">
        <v>157.75999999999999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ht="52.8">
      <c r="A142" s="1" t="s">
        <v>341</v>
      </c>
      <c r="E142" s="32" t="s">
        <v>5115</v>
      </c>
    </row>
    <row r="143" ht="132">
      <c r="A143" s="1" t="s">
        <v>342</v>
      </c>
      <c r="E143" s="27" t="s">
        <v>4589</v>
      </c>
    </row>
    <row r="144">
      <c r="A144" s="1" t="s">
        <v>333</v>
      </c>
      <c r="B144" s="1">
        <v>33</v>
      </c>
      <c r="C144" s="26" t="s">
        <v>5030</v>
      </c>
      <c r="D144" t="s">
        <v>345</v>
      </c>
      <c r="E144" s="27" t="s">
        <v>5031</v>
      </c>
      <c r="F144" s="28" t="s">
        <v>361</v>
      </c>
      <c r="G144" s="29">
        <v>1228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5116</v>
      </c>
    </row>
    <row r="147" ht="171.6">
      <c r="A147" s="1" t="s">
        <v>342</v>
      </c>
      <c r="E147" s="27" t="s">
        <v>5033</v>
      </c>
    </row>
    <row r="148" ht="26.4">
      <c r="A148" s="1" t="s">
        <v>333</v>
      </c>
      <c r="B148" s="1">
        <v>34</v>
      </c>
      <c r="C148" s="26" t="s">
        <v>5034</v>
      </c>
      <c r="D148" t="s">
        <v>345</v>
      </c>
      <c r="E148" s="27" t="s">
        <v>5035</v>
      </c>
      <c r="F148" s="28" t="s">
        <v>1098</v>
      </c>
      <c r="G148" s="29">
        <v>17853.060000000001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5117</v>
      </c>
    </row>
    <row r="151" ht="132">
      <c r="A151" s="1" t="s">
        <v>342</v>
      </c>
      <c r="E151" s="27" t="s">
        <v>1100</v>
      </c>
    </row>
    <row r="152">
      <c r="A152" s="1" t="s">
        <v>333</v>
      </c>
      <c r="B152" s="1">
        <v>35</v>
      </c>
      <c r="C152" s="26" t="s">
        <v>5118</v>
      </c>
      <c r="D152" t="s">
        <v>345</v>
      </c>
      <c r="E152" s="27" t="s">
        <v>5119</v>
      </c>
      <c r="F152" s="28" t="s">
        <v>483</v>
      </c>
      <c r="G152" s="29">
        <v>5</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5120</v>
      </c>
    </row>
    <row r="155" ht="145.2">
      <c r="A155" s="1" t="s">
        <v>342</v>
      </c>
      <c r="E155" s="27" t="s">
        <v>3796</v>
      </c>
    </row>
    <row r="156">
      <c r="A156" s="1" t="s">
        <v>333</v>
      </c>
      <c r="B156" s="1">
        <v>36</v>
      </c>
      <c r="C156" s="26" t="s">
        <v>5121</v>
      </c>
      <c r="D156" t="s">
        <v>345</v>
      </c>
      <c r="E156" s="27" t="s">
        <v>5122</v>
      </c>
      <c r="F156" s="28" t="s">
        <v>1098</v>
      </c>
      <c r="G156" s="29">
        <v>287.5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5123</v>
      </c>
    </row>
    <row r="159" ht="79.2">
      <c r="A159" s="1" t="s">
        <v>342</v>
      </c>
      <c r="E159" s="27" t="s">
        <v>3800</v>
      </c>
    </row>
    <row r="160">
      <c r="A160" s="1" t="s">
        <v>333</v>
      </c>
      <c r="B160" s="1">
        <v>37</v>
      </c>
      <c r="C160" s="26" t="s">
        <v>3793</v>
      </c>
      <c r="D160" t="s">
        <v>345</v>
      </c>
      <c r="E160" s="27" t="s">
        <v>3794</v>
      </c>
      <c r="F160" s="28" t="s">
        <v>483</v>
      </c>
      <c r="G160" s="29">
        <v>378.08999999999997</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118.8">
      <c r="A162" s="1" t="s">
        <v>341</v>
      </c>
      <c r="E162" s="32" t="s">
        <v>5124</v>
      </c>
    </row>
    <row r="163" ht="145.2">
      <c r="A163" s="1" t="s">
        <v>342</v>
      </c>
      <c r="E163" s="27" t="s">
        <v>3796</v>
      </c>
    </row>
    <row r="164">
      <c r="A164" s="1" t="s">
        <v>333</v>
      </c>
      <c r="B164" s="1">
        <v>38</v>
      </c>
      <c r="C164" s="26" t="s">
        <v>3797</v>
      </c>
      <c r="D164" t="s">
        <v>345</v>
      </c>
      <c r="E164" s="27" t="s">
        <v>3798</v>
      </c>
      <c r="F164" s="28" t="s">
        <v>1098</v>
      </c>
      <c r="G164" s="29">
        <v>19279.75</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118.8">
      <c r="A166" s="1" t="s">
        <v>341</v>
      </c>
      <c r="E166" s="32" t="s">
        <v>5125</v>
      </c>
    </row>
    <row r="167" ht="79.2">
      <c r="A167" s="1" t="s">
        <v>342</v>
      </c>
      <c r="E167" s="27" t="s">
        <v>3800</v>
      </c>
    </row>
    <row r="168">
      <c r="A168" s="1" t="s">
        <v>333</v>
      </c>
      <c r="B168" s="1">
        <v>39</v>
      </c>
      <c r="C168" s="26" t="s">
        <v>5126</v>
      </c>
      <c r="D168" t="s">
        <v>345</v>
      </c>
      <c r="E168" s="27" t="s">
        <v>5127</v>
      </c>
      <c r="F168" s="28" t="s">
        <v>483</v>
      </c>
      <c r="G168" s="29">
        <v>6.25</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5128</v>
      </c>
    </row>
    <row r="171" ht="145.2">
      <c r="A171" s="1" t="s">
        <v>342</v>
      </c>
      <c r="E171" s="27" t="s">
        <v>3796</v>
      </c>
    </row>
    <row r="172">
      <c r="A172" s="1" t="s">
        <v>333</v>
      </c>
      <c r="B172" s="1">
        <v>40</v>
      </c>
      <c r="C172" s="26" t="s">
        <v>5129</v>
      </c>
      <c r="D172" t="s">
        <v>345</v>
      </c>
      <c r="E172" s="27" t="s">
        <v>5130</v>
      </c>
      <c r="F172" s="28" t="s">
        <v>1098</v>
      </c>
      <c r="G172" s="29">
        <v>85</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52.8">
      <c r="A174" s="1" t="s">
        <v>341</v>
      </c>
      <c r="E174" s="32" t="s">
        <v>5131</v>
      </c>
    </row>
    <row r="175" ht="79.2">
      <c r="A175" s="1" t="s">
        <v>342</v>
      </c>
      <c r="E175" s="27" t="s">
        <v>3800</v>
      </c>
    </row>
    <row r="176">
      <c r="A176" s="1" t="s">
        <v>333</v>
      </c>
      <c r="B176" s="1">
        <v>41</v>
      </c>
      <c r="C176" s="26" t="s">
        <v>4402</v>
      </c>
      <c r="D176" t="s">
        <v>345</v>
      </c>
      <c r="E176" s="27" t="s">
        <v>4403</v>
      </c>
      <c r="F176" s="28" t="s">
        <v>337</v>
      </c>
      <c r="G176" s="29">
        <v>5</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52.8">
      <c r="A178" s="1" t="s">
        <v>341</v>
      </c>
      <c r="E178" s="32" t="s">
        <v>5132</v>
      </c>
    </row>
    <row r="179" ht="145.2">
      <c r="A179" s="1" t="s">
        <v>342</v>
      </c>
      <c r="E179" s="27" t="s">
        <v>4405</v>
      </c>
    </row>
    <row r="180">
      <c r="A180" s="1" t="s">
        <v>333</v>
      </c>
      <c r="B180" s="1">
        <v>42</v>
      </c>
      <c r="C180" s="26" t="s">
        <v>4406</v>
      </c>
      <c r="D180" t="s">
        <v>345</v>
      </c>
      <c r="E180" s="27" t="s">
        <v>4407</v>
      </c>
      <c r="F180" s="28" t="s">
        <v>1098</v>
      </c>
      <c r="G180" s="29">
        <v>90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52.8">
      <c r="A182" s="1" t="s">
        <v>341</v>
      </c>
      <c r="E182" s="32" t="s">
        <v>5133</v>
      </c>
    </row>
    <row r="183" ht="79.2">
      <c r="A183" s="1" t="s">
        <v>342</v>
      </c>
      <c r="E183" s="27" t="s">
        <v>3800</v>
      </c>
    </row>
    <row r="184">
      <c r="A184" s="1" t="s">
        <v>330</v>
      </c>
      <c r="C184" s="22" t="s">
        <v>3801</v>
      </c>
      <c r="E184" s="23" t="s">
        <v>2454</v>
      </c>
      <c r="L184" s="24">
        <f>SUMIFS(L185:L216,A185:A216,"P")</f>
        <v>0</v>
      </c>
      <c r="M184" s="24">
        <f>SUMIFS(M185:M216,A185:A216,"P")</f>
        <v>0</v>
      </c>
      <c r="N184" s="25"/>
    </row>
    <row r="185" ht="26.4">
      <c r="A185" s="1" t="s">
        <v>333</v>
      </c>
      <c r="B185" s="1">
        <v>43</v>
      </c>
      <c r="C185" s="26" t="s">
        <v>449</v>
      </c>
      <c r="D185" t="s">
        <v>450</v>
      </c>
      <c r="E185" s="27" t="s">
        <v>451</v>
      </c>
      <c r="F185" s="28" t="s">
        <v>337</v>
      </c>
      <c r="G185" s="29">
        <v>7736.3999999999996</v>
      </c>
      <c r="H185" s="28">
        <v>0</v>
      </c>
      <c r="I185" s="30">
        <f>ROUND(G185*H185,P4)</f>
        <v>0</v>
      </c>
      <c r="L185" s="30">
        <v>0</v>
      </c>
      <c r="M185" s="24">
        <f>ROUND(G185*L185,P4)</f>
        <v>0</v>
      </c>
      <c r="N185" s="25" t="s">
        <v>338</v>
      </c>
      <c r="O185" s="31">
        <f>M185*AA185</f>
        <v>0</v>
      </c>
      <c r="P185" s="1">
        <v>3</v>
      </c>
      <c r="AA185" s="1">
        <f>IF(P185=1,$O$3,IF(P185=2,$O$4,$O$5))</f>
        <v>0</v>
      </c>
    </row>
    <row r="186" ht="26.4">
      <c r="A186" s="1" t="s">
        <v>339</v>
      </c>
      <c r="E186" s="27" t="s">
        <v>340</v>
      </c>
    </row>
    <row r="187" ht="52.8">
      <c r="A187" s="1" t="s">
        <v>341</v>
      </c>
      <c r="E187" s="32" t="s">
        <v>5134</v>
      </c>
    </row>
    <row r="188" ht="158.4">
      <c r="A188" s="1" t="s">
        <v>342</v>
      </c>
      <c r="E188" s="27" t="s">
        <v>343</v>
      </c>
    </row>
    <row r="189" ht="26.4">
      <c r="A189" s="1" t="s">
        <v>333</v>
      </c>
      <c r="B189" s="1">
        <v>44</v>
      </c>
      <c r="C189" s="26" t="s">
        <v>1849</v>
      </c>
      <c r="D189" t="s">
        <v>1850</v>
      </c>
      <c r="E189" s="27" t="s">
        <v>1851</v>
      </c>
      <c r="F189" s="28" t="s">
        <v>337</v>
      </c>
      <c r="G189" s="29">
        <v>12.5</v>
      </c>
      <c r="H189" s="28">
        <v>0</v>
      </c>
      <c r="I189" s="30">
        <f>ROUND(G189*H189,P4)</f>
        <v>0</v>
      </c>
      <c r="L189" s="30">
        <v>0</v>
      </c>
      <c r="M189" s="24">
        <f>ROUND(G189*L189,P4)</f>
        <v>0</v>
      </c>
      <c r="N189" s="25" t="s">
        <v>338</v>
      </c>
      <c r="O189" s="31">
        <f>M189*AA189</f>
        <v>0</v>
      </c>
      <c r="P189" s="1">
        <v>3</v>
      </c>
      <c r="AA189" s="1">
        <f>IF(P189=1,$O$3,IF(P189=2,$O$4,$O$5))</f>
        <v>0</v>
      </c>
    </row>
    <row r="190" ht="26.4">
      <c r="A190" s="1" t="s">
        <v>339</v>
      </c>
      <c r="E190" s="27" t="s">
        <v>340</v>
      </c>
    </row>
    <row r="191" ht="66">
      <c r="A191" s="1" t="s">
        <v>341</v>
      </c>
      <c r="E191" s="32" t="s">
        <v>5135</v>
      </c>
    </row>
    <row r="192" ht="158.4">
      <c r="A192" s="1" t="s">
        <v>342</v>
      </c>
      <c r="E192" s="27" t="s">
        <v>343</v>
      </c>
    </row>
    <row r="193" ht="26.4">
      <c r="A193" s="1" t="s">
        <v>333</v>
      </c>
      <c r="B193" s="1">
        <v>45</v>
      </c>
      <c r="C193" s="26" t="s">
        <v>453</v>
      </c>
      <c r="D193" t="s">
        <v>454</v>
      </c>
      <c r="E193" s="27" t="s">
        <v>455</v>
      </c>
      <c r="F193" s="28" t="s">
        <v>337</v>
      </c>
      <c r="G193" s="29">
        <v>273.94</v>
      </c>
      <c r="H193" s="28">
        <v>0</v>
      </c>
      <c r="I193" s="30">
        <f>ROUND(G193*H193,P4)</f>
        <v>0</v>
      </c>
      <c r="L193" s="30">
        <v>0</v>
      </c>
      <c r="M193" s="24">
        <f>ROUND(G193*L193,P4)</f>
        <v>0</v>
      </c>
      <c r="N193" s="25" t="s">
        <v>338</v>
      </c>
      <c r="O193" s="31">
        <f>M193*AA193</f>
        <v>0</v>
      </c>
      <c r="P193" s="1">
        <v>3</v>
      </c>
      <c r="AA193" s="1">
        <f>IF(P193=1,$O$3,IF(P193=2,$O$4,$O$5))</f>
        <v>0</v>
      </c>
    </row>
    <row r="194" ht="26.4">
      <c r="A194" s="1" t="s">
        <v>339</v>
      </c>
      <c r="E194" s="27" t="s">
        <v>340</v>
      </c>
    </row>
    <row r="195" ht="66">
      <c r="A195" s="1" t="s">
        <v>341</v>
      </c>
      <c r="E195" s="32" t="s">
        <v>5136</v>
      </c>
    </row>
    <row r="196" ht="158.4">
      <c r="A196" s="1" t="s">
        <v>342</v>
      </c>
      <c r="E196" s="27" t="s">
        <v>343</v>
      </c>
    </row>
    <row r="197" ht="26.4">
      <c r="A197" s="1" t="s">
        <v>333</v>
      </c>
      <c r="B197" s="1">
        <v>46</v>
      </c>
      <c r="C197" s="26" t="s">
        <v>3802</v>
      </c>
      <c r="D197" t="s">
        <v>3803</v>
      </c>
      <c r="E197" s="27" t="s">
        <v>3804</v>
      </c>
      <c r="F197" s="28" t="s">
        <v>337</v>
      </c>
      <c r="G197" s="29">
        <v>1614.46</v>
      </c>
      <c r="H197" s="28">
        <v>0</v>
      </c>
      <c r="I197" s="30">
        <f>ROUND(G197*H197,P4)</f>
        <v>0</v>
      </c>
      <c r="L197" s="30">
        <v>0</v>
      </c>
      <c r="M197" s="24">
        <f>ROUND(G197*L197,P4)</f>
        <v>0</v>
      </c>
      <c r="N197" s="25" t="s">
        <v>338</v>
      </c>
      <c r="O197" s="31">
        <f>M197*AA197</f>
        <v>0</v>
      </c>
      <c r="P197" s="1">
        <v>3</v>
      </c>
      <c r="AA197" s="1">
        <f>IF(P197=1,$O$3,IF(P197=2,$O$4,$O$5))</f>
        <v>0</v>
      </c>
    </row>
    <row r="198" ht="26.4">
      <c r="A198" s="1" t="s">
        <v>339</v>
      </c>
      <c r="E198" s="27" t="s">
        <v>340</v>
      </c>
    </row>
    <row r="199" ht="52.8">
      <c r="A199" s="1" t="s">
        <v>341</v>
      </c>
      <c r="E199" s="32" t="s">
        <v>5137</v>
      </c>
    </row>
    <row r="200" ht="158.4">
      <c r="A200" s="1" t="s">
        <v>342</v>
      </c>
      <c r="E200" s="27" t="s">
        <v>343</v>
      </c>
    </row>
    <row r="201" ht="26.4">
      <c r="A201" s="1" t="s">
        <v>333</v>
      </c>
      <c r="B201" s="1">
        <v>47</v>
      </c>
      <c r="C201" s="26" t="s">
        <v>4618</v>
      </c>
      <c r="D201" t="s">
        <v>4619</v>
      </c>
      <c r="E201" s="27" t="s">
        <v>4620</v>
      </c>
      <c r="F201" s="28" t="s">
        <v>337</v>
      </c>
      <c r="G201" s="29">
        <v>19.280000000000001</v>
      </c>
      <c r="H201" s="28">
        <v>0</v>
      </c>
      <c r="I201" s="30">
        <f>ROUND(G201*H201,P4)</f>
        <v>0</v>
      </c>
      <c r="L201" s="30">
        <v>0</v>
      </c>
      <c r="M201" s="24">
        <f>ROUND(G201*L201,P4)</f>
        <v>0</v>
      </c>
      <c r="N201" s="25" t="s">
        <v>338</v>
      </c>
      <c r="O201" s="31">
        <f>M201*AA201</f>
        <v>0</v>
      </c>
      <c r="P201" s="1">
        <v>3</v>
      </c>
      <c r="AA201" s="1">
        <f>IF(P201=1,$O$3,IF(P201=2,$O$4,$O$5))</f>
        <v>0</v>
      </c>
    </row>
    <row r="202" ht="26.4">
      <c r="A202" s="1" t="s">
        <v>339</v>
      </c>
      <c r="E202" s="27" t="s">
        <v>340</v>
      </c>
    </row>
    <row r="203" ht="92.4">
      <c r="A203" s="1" t="s">
        <v>341</v>
      </c>
      <c r="E203" s="32" t="s">
        <v>5138</v>
      </c>
    </row>
    <row r="204" ht="158.4">
      <c r="A204" s="1" t="s">
        <v>342</v>
      </c>
      <c r="E204" s="27" t="s">
        <v>343</v>
      </c>
    </row>
    <row r="205" ht="26.4">
      <c r="A205" s="1" t="s">
        <v>333</v>
      </c>
      <c r="B205" s="1">
        <v>48</v>
      </c>
      <c r="C205" s="26" t="s">
        <v>4123</v>
      </c>
      <c r="D205" t="s">
        <v>4124</v>
      </c>
      <c r="E205" s="27" t="s">
        <v>4125</v>
      </c>
      <c r="F205" s="28" t="s">
        <v>337</v>
      </c>
      <c r="G205" s="29">
        <v>12.210000000000001</v>
      </c>
      <c r="H205" s="28">
        <v>0</v>
      </c>
      <c r="I205" s="30">
        <f>ROUND(G205*H205,P4)</f>
        <v>0</v>
      </c>
      <c r="L205" s="30">
        <v>0</v>
      </c>
      <c r="M205" s="24">
        <f>ROUND(G205*L205,P4)</f>
        <v>0</v>
      </c>
      <c r="N205" s="25" t="s">
        <v>338</v>
      </c>
      <c r="O205" s="31">
        <f>M205*AA205</f>
        <v>0</v>
      </c>
      <c r="P205" s="1">
        <v>3</v>
      </c>
      <c r="AA205" s="1">
        <f>IF(P205=1,$O$3,IF(P205=2,$O$4,$O$5))</f>
        <v>0</v>
      </c>
    </row>
    <row r="206" ht="26.4">
      <c r="A206" s="1" t="s">
        <v>339</v>
      </c>
      <c r="E206" s="27" t="s">
        <v>340</v>
      </c>
    </row>
    <row r="207" ht="66">
      <c r="A207" s="1" t="s">
        <v>341</v>
      </c>
      <c r="E207" s="32" t="s">
        <v>5139</v>
      </c>
    </row>
    <row r="208" ht="158.4">
      <c r="A208" s="1" t="s">
        <v>342</v>
      </c>
      <c r="E208" s="27" t="s">
        <v>343</v>
      </c>
    </row>
    <row r="209" ht="26.4">
      <c r="A209" s="1" t="s">
        <v>333</v>
      </c>
      <c r="B209" s="1">
        <v>49</v>
      </c>
      <c r="C209" s="26" t="s">
        <v>2610</v>
      </c>
      <c r="D209" t="s">
        <v>2611</v>
      </c>
      <c r="E209" s="27" t="s">
        <v>2612</v>
      </c>
      <c r="F209" s="28" t="s">
        <v>337</v>
      </c>
      <c r="G209" s="29">
        <v>273.94</v>
      </c>
      <c r="H209" s="28">
        <v>0</v>
      </c>
      <c r="I209" s="30">
        <f>ROUND(G209*H209,P4)</f>
        <v>0</v>
      </c>
      <c r="L209" s="30">
        <v>0</v>
      </c>
      <c r="M209" s="24">
        <f>ROUND(G209*L209,P4)</f>
        <v>0</v>
      </c>
      <c r="N209" s="25" t="s">
        <v>338</v>
      </c>
      <c r="O209" s="31">
        <f>M209*AA209</f>
        <v>0</v>
      </c>
      <c r="P209" s="1">
        <v>3</v>
      </c>
      <c r="AA209" s="1">
        <f>IF(P209=1,$O$3,IF(P209=2,$O$4,$O$5))</f>
        <v>0</v>
      </c>
    </row>
    <row r="210" ht="26.4">
      <c r="A210" s="1" t="s">
        <v>339</v>
      </c>
      <c r="E210" s="27" t="s">
        <v>340</v>
      </c>
    </row>
    <row r="211" ht="66">
      <c r="A211" s="1" t="s">
        <v>341</v>
      </c>
      <c r="E211" s="32" t="s">
        <v>5140</v>
      </c>
    </row>
    <row r="212" ht="158.4">
      <c r="A212" s="1" t="s">
        <v>342</v>
      </c>
      <c r="E212" s="27" t="s">
        <v>343</v>
      </c>
    </row>
    <row r="213" ht="26.4">
      <c r="A213" s="1" t="s">
        <v>333</v>
      </c>
      <c r="B213" s="1">
        <v>50</v>
      </c>
      <c r="C213" s="26" t="s">
        <v>2541</v>
      </c>
      <c r="D213" t="s">
        <v>2542</v>
      </c>
      <c r="E213" s="27" t="s">
        <v>2543</v>
      </c>
      <c r="F213" s="28" t="s">
        <v>337</v>
      </c>
      <c r="G213" s="29">
        <v>5</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52.8">
      <c r="A215" s="1" t="s">
        <v>341</v>
      </c>
      <c r="E215" s="32" t="s">
        <v>5141</v>
      </c>
    </row>
    <row r="216" ht="158.4">
      <c r="A216" s="1" t="s">
        <v>342</v>
      </c>
      <c r="E21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COUNTIFS(L8:L114,"=0",A8:A114,"P")+COUNTIFS(L8:L114,"",A8:A114,"P")+SUM(Q8:Q114)</f>
        <v>0</v>
      </c>
    </row>
    <row r="8">
      <c r="A8" s="1" t="s">
        <v>328</v>
      </c>
      <c r="C8" s="22" t="s">
        <v>5142</v>
      </c>
      <c r="E8" s="23" t="s">
        <v>127</v>
      </c>
      <c r="L8" s="24">
        <f>L9+L18+L31+L40+L53+L62+L71+L80+L101</f>
        <v>0</v>
      </c>
      <c r="M8" s="24">
        <f>M9+M18+M31+M40+M53+M62+M71+M80+M101</f>
        <v>0</v>
      </c>
      <c r="N8" s="25"/>
    </row>
    <row r="9">
      <c r="A9" s="1" t="s">
        <v>330</v>
      </c>
      <c r="C9" s="22" t="s">
        <v>331</v>
      </c>
      <c r="E9" s="23" t="s">
        <v>5143</v>
      </c>
      <c r="L9" s="24">
        <f>SUMIFS(L10:L17,A10:A17,"P")</f>
        <v>0</v>
      </c>
      <c r="M9" s="24">
        <f>SUMIFS(M10:M17,A10:A17,"P")</f>
        <v>0</v>
      </c>
      <c r="N9" s="25"/>
    </row>
    <row r="10">
      <c r="A10" s="1" t="s">
        <v>333</v>
      </c>
      <c r="B10" s="1">
        <v>1</v>
      </c>
      <c r="C10" s="26" t="s">
        <v>5144</v>
      </c>
      <c r="D10" t="s">
        <v>345</v>
      </c>
      <c r="E10" s="27" t="s">
        <v>5145</v>
      </c>
      <c r="F10" s="28" t="s">
        <v>483</v>
      </c>
      <c r="G10" s="29">
        <v>800</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5147</v>
      </c>
    </row>
    <row r="13" ht="356.4">
      <c r="A13" s="1" t="s">
        <v>342</v>
      </c>
      <c r="E13" s="27" t="s">
        <v>487</v>
      </c>
    </row>
    <row r="14">
      <c r="A14" s="1" t="s">
        <v>333</v>
      </c>
      <c r="B14" s="1">
        <v>2</v>
      </c>
      <c r="C14" s="26" t="s">
        <v>3859</v>
      </c>
      <c r="D14" t="s">
        <v>345</v>
      </c>
      <c r="E14" s="27" t="s">
        <v>3860</v>
      </c>
      <c r="F14" s="28" t="s">
        <v>483</v>
      </c>
      <c r="G14" s="29">
        <v>630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5148</v>
      </c>
    </row>
    <row r="17" ht="264">
      <c r="A17" s="1" t="s">
        <v>342</v>
      </c>
      <c r="E17" s="27" t="s">
        <v>3862</v>
      </c>
    </row>
    <row r="18">
      <c r="A18" s="1" t="s">
        <v>330</v>
      </c>
      <c r="C18" s="22" t="s">
        <v>351</v>
      </c>
      <c r="E18" s="23" t="s">
        <v>5149</v>
      </c>
      <c r="L18" s="24">
        <f>SUMIFS(L19:L30,A19:A30,"P")</f>
        <v>0</v>
      </c>
      <c r="M18" s="24">
        <f>SUMIFS(M19:M30,A19:A30,"P")</f>
        <v>0</v>
      </c>
      <c r="N18" s="25"/>
    </row>
    <row r="19">
      <c r="A19" s="1" t="s">
        <v>333</v>
      </c>
      <c r="B19" s="1">
        <v>3</v>
      </c>
      <c r="C19" s="26" t="s">
        <v>5150</v>
      </c>
      <c r="D19" t="s">
        <v>345</v>
      </c>
      <c r="E19" s="27" t="s">
        <v>5151</v>
      </c>
      <c r="F19" s="28" t="s">
        <v>361</v>
      </c>
      <c r="G19" s="29">
        <v>65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5152</v>
      </c>
    </row>
    <row r="22" ht="198">
      <c r="A22" s="1" t="s">
        <v>342</v>
      </c>
      <c r="E22" s="27" t="s">
        <v>5153</v>
      </c>
    </row>
    <row r="23">
      <c r="A23" s="1" t="s">
        <v>333</v>
      </c>
      <c r="B23" s="1">
        <v>4</v>
      </c>
      <c r="C23" s="26" t="s">
        <v>5154</v>
      </c>
      <c r="D23" t="s">
        <v>345</v>
      </c>
      <c r="E23" s="27" t="s">
        <v>5155</v>
      </c>
      <c r="F23" s="28" t="s">
        <v>478</v>
      </c>
      <c r="G23" s="29">
        <v>180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5156</v>
      </c>
    </row>
    <row r="26" ht="382.8">
      <c r="A26" s="1" t="s">
        <v>342</v>
      </c>
      <c r="E26" s="27" t="s">
        <v>5157</v>
      </c>
    </row>
    <row r="27">
      <c r="A27" s="1" t="s">
        <v>333</v>
      </c>
      <c r="B27" s="1">
        <v>5</v>
      </c>
      <c r="C27" s="26" t="s">
        <v>5158</v>
      </c>
      <c r="D27" t="s">
        <v>345</v>
      </c>
      <c r="E27" s="27" t="s">
        <v>5159</v>
      </c>
      <c r="F27" s="28" t="s">
        <v>478</v>
      </c>
      <c r="G27" s="29">
        <v>2000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5160</v>
      </c>
    </row>
    <row r="30" ht="158.4">
      <c r="A30" s="1" t="s">
        <v>342</v>
      </c>
      <c r="E30" s="27" t="s">
        <v>5161</v>
      </c>
    </row>
    <row r="31">
      <c r="A31" s="1" t="s">
        <v>330</v>
      </c>
      <c r="C31" s="22" t="s">
        <v>357</v>
      </c>
      <c r="E31" s="23" t="s">
        <v>3894</v>
      </c>
      <c r="L31" s="24">
        <f>SUMIFS(L32:L39,A32:A39,"P")</f>
        <v>0</v>
      </c>
      <c r="M31" s="24">
        <f>SUMIFS(M32:M39,A32:A39,"P")</f>
        <v>0</v>
      </c>
      <c r="N31" s="25"/>
    </row>
    <row r="32">
      <c r="A32" s="1" t="s">
        <v>333</v>
      </c>
      <c r="B32" s="1">
        <v>6</v>
      </c>
      <c r="C32" s="26" t="s">
        <v>5162</v>
      </c>
      <c r="D32" t="s">
        <v>345</v>
      </c>
      <c r="E32" s="27" t="s">
        <v>5163</v>
      </c>
      <c r="F32" s="28" t="s">
        <v>483</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5164</v>
      </c>
    </row>
    <row r="35" ht="382.8">
      <c r="A35" s="1" t="s">
        <v>342</v>
      </c>
      <c r="E35" s="27" t="s">
        <v>3901</v>
      </c>
    </row>
    <row r="36">
      <c r="A36" s="1" t="s">
        <v>333</v>
      </c>
      <c r="B36" s="1">
        <v>7</v>
      </c>
      <c r="C36" s="26" t="s">
        <v>5165</v>
      </c>
      <c r="D36" t="s">
        <v>345</v>
      </c>
      <c r="E36" s="27" t="s">
        <v>5166</v>
      </c>
      <c r="F36" s="28" t="s">
        <v>337</v>
      </c>
      <c r="G36" s="29">
        <v>0.56899999999999995</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5167</v>
      </c>
    </row>
    <row r="39" ht="303.6">
      <c r="A39" s="1" t="s">
        <v>342</v>
      </c>
      <c r="E39" s="27" t="s">
        <v>3905</v>
      </c>
    </row>
    <row r="40">
      <c r="A40" s="1" t="s">
        <v>330</v>
      </c>
      <c r="C40" s="22" t="s">
        <v>2063</v>
      </c>
      <c r="E40" s="23" t="s">
        <v>3909</v>
      </c>
      <c r="L40" s="24">
        <f>SUMIFS(L41:L52,A41:A52,"P")</f>
        <v>0</v>
      </c>
      <c r="M40" s="24">
        <f>SUMIFS(M41:M52,A41:A52,"P")</f>
        <v>0</v>
      </c>
      <c r="N40" s="25"/>
    </row>
    <row r="41">
      <c r="A41" s="1" t="s">
        <v>333</v>
      </c>
      <c r="B41" s="1">
        <v>8</v>
      </c>
      <c r="C41" s="26" t="s">
        <v>5168</v>
      </c>
      <c r="D41" t="s">
        <v>345</v>
      </c>
      <c r="E41" s="27" t="s">
        <v>5169</v>
      </c>
      <c r="F41" s="28" t="s">
        <v>483</v>
      </c>
      <c r="G41" s="29">
        <v>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5170</v>
      </c>
    </row>
    <row r="44" ht="382.8">
      <c r="A44" s="1" t="s">
        <v>342</v>
      </c>
      <c r="E44" s="27" t="s">
        <v>3901</v>
      </c>
    </row>
    <row r="45">
      <c r="A45" s="1" t="s">
        <v>333</v>
      </c>
      <c r="B45" s="1">
        <v>9</v>
      </c>
      <c r="C45" s="26" t="s">
        <v>5171</v>
      </c>
      <c r="D45" t="s">
        <v>345</v>
      </c>
      <c r="E45" s="27" t="s">
        <v>5172</v>
      </c>
      <c r="F45" s="28" t="s">
        <v>337</v>
      </c>
      <c r="G45" s="29">
        <v>0.47399999999999998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5173</v>
      </c>
    </row>
    <row r="48" ht="303.6">
      <c r="A48" s="1" t="s">
        <v>342</v>
      </c>
      <c r="E48" s="27" t="s">
        <v>3905</v>
      </c>
    </row>
    <row r="49">
      <c r="A49" s="1" t="s">
        <v>333</v>
      </c>
      <c r="B49" s="1">
        <v>10</v>
      </c>
      <c r="C49" s="26" t="s">
        <v>5174</v>
      </c>
      <c r="D49" t="s">
        <v>345</v>
      </c>
      <c r="E49" s="27" t="s">
        <v>5175</v>
      </c>
      <c r="F49" s="28" t="s">
        <v>478</v>
      </c>
      <c r="G49" s="29">
        <v>60</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5176</v>
      </c>
    </row>
    <row r="52" ht="145.2">
      <c r="A52" s="1" t="s">
        <v>342</v>
      </c>
      <c r="E52" s="27" t="s">
        <v>5177</v>
      </c>
    </row>
    <row r="53">
      <c r="A53" s="1" t="s">
        <v>330</v>
      </c>
      <c r="C53" s="22" t="s">
        <v>499</v>
      </c>
      <c r="E53" s="23" t="s">
        <v>5178</v>
      </c>
      <c r="L53" s="24">
        <f>SUMIFS(L54:L61,A54:A61,"P")</f>
        <v>0</v>
      </c>
      <c r="M53" s="24">
        <f>SUMIFS(M54:M61,A54:A61,"P")</f>
        <v>0</v>
      </c>
      <c r="N53" s="25"/>
    </row>
    <row r="54" ht="26.4">
      <c r="A54" s="1" t="s">
        <v>333</v>
      </c>
      <c r="B54" s="1">
        <v>11</v>
      </c>
      <c r="C54" s="26" t="s">
        <v>5179</v>
      </c>
      <c r="D54" t="s">
        <v>345</v>
      </c>
      <c r="E54" s="27" t="s">
        <v>5180</v>
      </c>
      <c r="F54" s="28" t="s">
        <v>478</v>
      </c>
      <c r="G54" s="29">
        <v>600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5181</v>
      </c>
    </row>
    <row r="57" ht="105.6">
      <c r="A57" s="1" t="s">
        <v>342</v>
      </c>
      <c r="E57" s="27" t="s">
        <v>2679</v>
      </c>
    </row>
    <row r="58">
      <c r="A58" s="1" t="s">
        <v>333</v>
      </c>
      <c r="B58" s="1">
        <v>12</v>
      </c>
      <c r="C58" s="26" t="s">
        <v>5182</v>
      </c>
      <c r="D58" t="s">
        <v>345</v>
      </c>
      <c r="E58" s="27" t="s">
        <v>5183</v>
      </c>
      <c r="F58" s="28" t="s">
        <v>478</v>
      </c>
      <c r="G58" s="29">
        <v>600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5181</v>
      </c>
    </row>
    <row r="61" ht="105.6">
      <c r="A61" s="1" t="s">
        <v>342</v>
      </c>
      <c r="E61" s="27" t="s">
        <v>2679</v>
      </c>
    </row>
    <row r="62">
      <c r="A62" s="1" t="s">
        <v>330</v>
      </c>
      <c r="C62" s="22" t="s">
        <v>4025</v>
      </c>
      <c r="E62" s="23" t="s">
        <v>5184</v>
      </c>
      <c r="L62" s="24">
        <f>SUMIFS(L63:L70,A63:A70,"P")</f>
        <v>0</v>
      </c>
      <c r="M62" s="24">
        <f>SUMIFS(M63:M70,A63:A70,"P")</f>
        <v>0</v>
      </c>
      <c r="N62" s="25"/>
    </row>
    <row r="63">
      <c r="A63" s="1" t="s">
        <v>333</v>
      </c>
      <c r="B63" s="1">
        <v>18</v>
      </c>
      <c r="C63" s="26" t="s">
        <v>5185</v>
      </c>
      <c r="D63" t="s">
        <v>345</v>
      </c>
      <c r="E63" s="27" t="s">
        <v>5186</v>
      </c>
      <c r="F63" s="28" t="s">
        <v>478</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5187</v>
      </c>
    </row>
    <row r="66" ht="224.4">
      <c r="A66" s="1" t="s">
        <v>342</v>
      </c>
      <c r="E66" s="27" t="s">
        <v>5188</v>
      </c>
    </row>
    <row r="67">
      <c r="A67" s="1" t="s">
        <v>333</v>
      </c>
      <c r="B67" s="1">
        <v>19</v>
      </c>
      <c r="C67" s="26" t="s">
        <v>5189</v>
      </c>
      <c r="D67" t="s">
        <v>345</v>
      </c>
      <c r="E67" s="27" t="s">
        <v>5190</v>
      </c>
      <c r="F67" s="28" t="s">
        <v>478</v>
      </c>
      <c r="G67" s="29">
        <v>120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5191</v>
      </c>
    </row>
    <row r="70" ht="66">
      <c r="A70" s="1" t="s">
        <v>342</v>
      </c>
      <c r="E70" s="27" t="s">
        <v>5192</v>
      </c>
    </row>
    <row r="71">
      <c r="A71" s="1" t="s">
        <v>330</v>
      </c>
      <c r="C71" s="22" t="s">
        <v>5193</v>
      </c>
      <c r="E71" s="23" t="s">
        <v>5194</v>
      </c>
      <c r="L71" s="24">
        <f>SUMIFS(L72:L79,A72:A79,"P")</f>
        <v>0</v>
      </c>
      <c r="M71" s="24">
        <f>SUMIFS(M72:M79,A72:A79,"P")</f>
        <v>0</v>
      </c>
      <c r="N71" s="25"/>
    </row>
    <row r="72">
      <c r="A72" s="1" t="s">
        <v>333</v>
      </c>
      <c r="B72" s="1">
        <v>20</v>
      </c>
      <c r="C72" s="26" t="s">
        <v>5195</v>
      </c>
      <c r="D72" t="s">
        <v>345</v>
      </c>
      <c r="E72" s="27" t="s">
        <v>5196</v>
      </c>
      <c r="F72" s="28" t="s">
        <v>478</v>
      </c>
      <c r="G72" s="29">
        <v>600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5181</v>
      </c>
    </row>
    <row r="75" ht="92.4">
      <c r="A75" s="1" t="s">
        <v>342</v>
      </c>
      <c r="E75" s="27" t="s">
        <v>5197</v>
      </c>
    </row>
    <row r="76">
      <c r="A76" s="1" t="s">
        <v>333</v>
      </c>
      <c r="B76" s="1">
        <v>21</v>
      </c>
      <c r="C76" s="26" t="s">
        <v>5198</v>
      </c>
      <c r="D76" t="s">
        <v>345</v>
      </c>
      <c r="E76" s="27" t="s">
        <v>5199</v>
      </c>
      <c r="F76" s="28" t="s">
        <v>478</v>
      </c>
      <c r="G76" s="29">
        <v>600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5181</v>
      </c>
    </row>
    <row r="79" ht="92.4">
      <c r="A79" s="1" t="s">
        <v>342</v>
      </c>
      <c r="E79" s="27" t="s">
        <v>5197</v>
      </c>
    </row>
    <row r="80">
      <c r="A80" s="1" t="s">
        <v>330</v>
      </c>
      <c r="C80" s="22" t="s">
        <v>4053</v>
      </c>
      <c r="E80" s="23" t="s">
        <v>5200</v>
      </c>
      <c r="L80" s="24">
        <f>SUMIFS(L81:L100,A81:A100,"P")</f>
        <v>0</v>
      </c>
      <c r="M80" s="24">
        <f>SUMIFS(M81:M100,A81:A100,"P")</f>
        <v>0</v>
      </c>
      <c r="N80" s="25"/>
    </row>
    <row r="81">
      <c r="A81" s="1" t="s">
        <v>333</v>
      </c>
      <c r="B81" s="1">
        <v>13</v>
      </c>
      <c r="C81" s="26" t="s">
        <v>5201</v>
      </c>
      <c r="D81" t="s">
        <v>345</v>
      </c>
      <c r="E81" s="27" t="s">
        <v>5202</v>
      </c>
      <c r="F81" s="28" t="s">
        <v>361</v>
      </c>
      <c r="G81" s="29">
        <v>27</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5203</v>
      </c>
    </row>
    <row r="84" ht="92.4">
      <c r="A84" s="1" t="s">
        <v>342</v>
      </c>
      <c r="E84" s="27" t="s">
        <v>5204</v>
      </c>
    </row>
    <row r="85">
      <c r="A85" s="1" t="s">
        <v>333</v>
      </c>
      <c r="B85" s="1">
        <v>14</v>
      </c>
      <c r="C85" s="26" t="s">
        <v>5205</v>
      </c>
      <c r="D85" t="s">
        <v>345</v>
      </c>
      <c r="E85" s="27" t="s">
        <v>5206</v>
      </c>
      <c r="F85" s="28" t="s">
        <v>361</v>
      </c>
      <c r="G85" s="29">
        <v>27</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5207</v>
      </c>
    </row>
    <row r="88" ht="66">
      <c r="A88" s="1" t="s">
        <v>342</v>
      </c>
      <c r="E88" s="27" t="s">
        <v>5208</v>
      </c>
    </row>
    <row r="89">
      <c r="A89" s="1" t="s">
        <v>333</v>
      </c>
      <c r="B89" s="1">
        <v>15</v>
      </c>
      <c r="C89" s="26" t="s">
        <v>5209</v>
      </c>
      <c r="D89" t="s">
        <v>345</v>
      </c>
      <c r="E89" s="27" t="s">
        <v>5210</v>
      </c>
      <c r="F89" s="28" t="s">
        <v>478</v>
      </c>
      <c r="G89" s="29">
        <v>600</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c r="E91" s="32" t="s">
        <v>5181</v>
      </c>
    </row>
    <row r="92" ht="66">
      <c r="A92" s="1" t="s">
        <v>342</v>
      </c>
      <c r="E92" s="27" t="s">
        <v>5211</v>
      </c>
    </row>
    <row r="93">
      <c r="A93" s="1" t="s">
        <v>333</v>
      </c>
      <c r="B93" s="1">
        <v>16</v>
      </c>
      <c r="C93" s="26" t="s">
        <v>5212</v>
      </c>
      <c r="D93" t="s">
        <v>345</v>
      </c>
      <c r="E93" s="27" t="s">
        <v>5213</v>
      </c>
      <c r="F93" s="28" t="s">
        <v>483</v>
      </c>
      <c r="G93" s="29">
        <v>4.5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5214</v>
      </c>
    </row>
    <row r="96" ht="92.4">
      <c r="A96" s="1" t="s">
        <v>342</v>
      </c>
      <c r="E96" s="27" t="s">
        <v>5215</v>
      </c>
    </row>
    <row r="97">
      <c r="A97" s="1" t="s">
        <v>333</v>
      </c>
      <c r="B97" s="1">
        <v>17</v>
      </c>
      <c r="C97" s="26" t="s">
        <v>5216</v>
      </c>
      <c r="D97" t="s">
        <v>345</v>
      </c>
      <c r="E97" s="27" t="s">
        <v>5217</v>
      </c>
      <c r="F97" s="28" t="s">
        <v>478</v>
      </c>
      <c r="G97" s="29">
        <v>330</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5218</v>
      </c>
    </row>
    <row r="100" ht="92.4">
      <c r="A100" s="1" t="s">
        <v>342</v>
      </c>
      <c r="E100" s="27" t="s">
        <v>5219</v>
      </c>
    </row>
    <row r="101">
      <c r="A101" s="1" t="s">
        <v>330</v>
      </c>
      <c r="C101" s="22" t="s">
        <v>5220</v>
      </c>
      <c r="E101" s="23" t="s">
        <v>5221</v>
      </c>
      <c r="L101" s="24">
        <f>SUMIFS(L102:L113,A102:A113,"P")</f>
        <v>0</v>
      </c>
      <c r="M101" s="24">
        <f>SUMIFS(M102:M113,A102:A113,"P")</f>
        <v>0</v>
      </c>
      <c r="N101" s="25"/>
    </row>
    <row r="102" ht="26.4">
      <c r="A102" s="1" t="s">
        <v>333</v>
      </c>
      <c r="B102" s="1">
        <v>22</v>
      </c>
      <c r="C102" s="26" t="s">
        <v>4602</v>
      </c>
      <c r="D102" t="s">
        <v>4603</v>
      </c>
      <c r="E102" s="27" t="s">
        <v>4604</v>
      </c>
      <c r="F102" s="28" t="s">
        <v>337</v>
      </c>
      <c r="G102" s="29">
        <v>1440</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c r="E104" s="32" t="s">
        <v>5222</v>
      </c>
    </row>
    <row r="105" ht="158.4">
      <c r="A105" s="1" t="s">
        <v>342</v>
      </c>
      <c r="E105" s="27" t="s">
        <v>343</v>
      </c>
    </row>
    <row r="106" ht="26.4">
      <c r="A106" s="1" t="s">
        <v>333</v>
      </c>
      <c r="B106" s="1">
        <v>23</v>
      </c>
      <c r="C106" s="26" t="s">
        <v>3802</v>
      </c>
      <c r="D106" t="s">
        <v>3803</v>
      </c>
      <c r="E106" s="27" t="s">
        <v>3804</v>
      </c>
      <c r="F106" s="28" t="s">
        <v>337</v>
      </c>
      <c r="G106" s="29">
        <v>10.800000000000001</v>
      </c>
      <c r="H106" s="28">
        <v>0</v>
      </c>
      <c r="I106" s="30">
        <f>ROUND(G106*H106,P4)</f>
        <v>0</v>
      </c>
      <c r="L106" s="30">
        <v>0</v>
      </c>
      <c r="M106" s="24">
        <f>ROUND(G106*L106,P4)</f>
        <v>0</v>
      </c>
      <c r="N106" s="25" t="s">
        <v>338</v>
      </c>
      <c r="O106" s="31">
        <f>M106*AA106</f>
        <v>0</v>
      </c>
      <c r="P106" s="1">
        <v>3</v>
      </c>
      <c r="AA106" s="1">
        <f>IF(P106=1,$O$3,IF(P106=2,$O$4,$O$5))</f>
        <v>0</v>
      </c>
    </row>
    <row r="107" ht="26.4">
      <c r="A107" s="1" t="s">
        <v>339</v>
      </c>
      <c r="E107" s="27" t="s">
        <v>340</v>
      </c>
    </row>
    <row r="108">
      <c r="A108" s="1" t="s">
        <v>341</v>
      </c>
      <c r="E108" s="32" t="s">
        <v>5223</v>
      </c>
    </row>
    <row r="109" ht="158.4">
      <c r="A109" s="1" t="s">
        <v>342</v>
      </c>
      <c r="E109" s="27" t="s">
        <v>343</v>
      </c>
    </row>
    <row r="110" ht="26.4">
      <c r="A110" s="1" t="s">
        <v>333</v>
      </c>
      <c r="B110" s="1">
        <v>24</v>
      </c>
      <c r="C110" s="26" t="s">
        <v>1377</v>
      </c>
      <c r="D110" t="s">
        <v>1378</v>
      </c>
      <c r="E110" s="27" t="s">
        <v>1379</v>
      </c>
      <c r="F110" s="28" t="s">
        <v>337</v>
      </c>
      <c r="G110" s="29">
        <v>1.6499999999999999</v>
      </c>
      <c r="H110" s="28">
        <v>0</v>
      </c>
      <c r="I110" s="30">
        <f>ROUND(G110*H110,P4)</f>
        <v>0</v>
      </c>
      <c r="L110" s="30">
        <v>0</v>
      </c>
      <c r="M110" s="24">
        <f>ROUND(G110*L110,P4)</f>
        <v>0</v>
      </c>
      <c r="N110" s="25" t="s">
        <v>338</v>
      </c>
      <c r="O110" s="31">
        <f>M110*AA110</f>
        <v>0</v>
      </c>
      <c r="P110" s="1">
        <v>3</v>
      </c>
      <c r="AA110" s="1">
        <f>IF(P110=1,$O$3,IF(P110=2,$O$4,$O$5))</f>
        <v>0</v>
      </c>
    </row>
    <row r="111" ht="26.4">
      <c r="A111" s="1" t="s">
        <v>339</v>
      </c>
      <c r="E111" s="27" t="s">
        <v>340</v>
      </c>
    </row>
    <row r="112">
      <c r="A112" s="1" t="s">
        <v>341</v>
      </c>
      <c r="E112" s="32" t="s">
        <v>5224</v>
      </c>
    </row>
    <row r="113" ht="158.4">
      <c r="A113" s="1" t="s">
        <v>342</v>
      </c>
      <c r="E11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COUNTIFS(L8:L145,"=0",A8:A145,"P")+COUNTIFS(L8:L145,"",A8:A145,"P")+SUM(Q8:Q145)</f>
        <v>0</v>
      </c>
    </row>
    <row r="8">
      <c r="A8" s="1" t="s">
        <v>328</v>
      </c>
      <c r="C8" s="22" t="s">
        <v>5225</v>
      </c>
      <c r="E8" s="23" t="s">
        <v>129</v>
      </c>
      <c r="L8" s="24">
        <f>L9+L18+L55+L64+L73+L86+L107+L116</f>
        <v>0</v>
      </c>
      <c r="M8" s="24">
        <f>M9+M18+M55+M64+M73+M86+M107+M116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56.003999999999998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5227</v>
      </c>
    </row>
    <row r="13" ht="158.4">
      <c r="A13" s="1" t="s">
        <v>342</v>
      </c>
      <c r="E13" s="27" t="s">
        <v>343</v>
      </c>
    </row>
    <row r="14" ht="26.4">
      <c r="A14" s="1" t="s">
        <v>333</v>
      </c>
      <c r="B14" s="1">
        <v>2</v>
      </c>
      <c r="C14" s="26" t="s">
        <v>3802</v>
      </c>
      <c r="D14" t="s">
        <v>3803</v>
      </c>
      <c r="E14" s="27" t="s">
        <v>3804</v>
      </c>
      <c r="F14" s="28" t="s">
        <v>337</v>
      </c>
      <c r="G14" s="29">
        <v>17.437999999999999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5228</v>
      </c>
    </row>
    <row r="17" ht="158.4">
      <c r="A17" s="1" t="s">
        <v>342</v>
      </c>
      <c r="E17" s="27" t="s">
        <v>343</v>
      </c>
    </row>
    <row r="18">
      <c r="A18" s="1" t="s">
        <v>330</v>
      </c>
      <c r="C18" s="22" t="s">
        <v>331</v>
      </c>
      <c r="E18" s="23" t="s">
        <v>1382</v>
      </c>
      <c r="L18" s="24">
        <f>SUMIFS(L19:L54,A19:A54,"P")</f>
        <v>0</v>
      </c>
      <c r="M18" s="24">
        <f>SUMIFS(M19:M54,A19:A54,"P")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5237</v>
      </c>
      <c r="D27" t="s">
        <v>345</v>
      </c>
      <c r="E27" s="27" t="s">
        <v>5238</v>
      </c>
      <c r="F27" s="28" t="s">
        <v>483</v>
      </c>
      <c r="G27" s="29">
        <v>0.23000000000000001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5239</v>
      </c>
    </row>
    <row r="30" ht="409.2">
      <c r="A30" s="1" t="s">
        <v>342</v>
      </c>
      <c r="E30" s="27" t="s">
        <v>4812</v>
      </c>
    </row>
    <row r="31">
      <c r="A31" s="1" t="s">
        <v>333</v>
      </c>
      <c r="B31" s="1">
        <v>6</v>
      </c>
      <c r="C31" s="26" t="s">
        <v>5240</v>
      </c>
      <c r="D31" t="s">
        <v>345</v>
      </c>
      <c r="E31" s="27" t="s">
        <v>5241</v>
      </c>
      <c r="F31" s="28" t="s">
        <v>483</v>
      </c>
      <c r="G31" s="29">
        <v>11.66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5242</v>
      </c>
    </row>
    <row r="34" ht="409.2">
      <c r="A34" s="1" t="s">
        <v>342</v>
      </c>
      <c r="E34" s="27" t="s">
        <v>4812</v>
      </c>
    </row>
    <row r="35">
      <c r="A35" s="1" t="s">
        <v>333</v>
      </c>
      <c r="B35" s="1">
        <v>7</v>
      </c>
      <c r="C35" s="26" t="s">
        <v>5243</v>
      </c>
      <c r="D35" t="s">
        <v>345</v>
      </c>
      <c r="E35" s="27" t="s">
        <v>5244</v>
      </c>
      <c r="F35" s="28" t="s">
        <v>483</v>
      </c>
      <c r="G35" s="29">
        <v>0.23000000000000001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5245</v>
      </c>
    </row>
    <row r="38" ht="330">
      <c r="A38" s="1" t="s">
        <v>342</v>
      </c>
      <c r="E38" s="27" t="s">
        <v>5246</v>
      </c>
    </row>
    <row r="39">
      <c r="A39" s="1" t="s">
        <v>333</v>
      </c>
      <c r="B39" s="1">
        <v>8</v>
      </c>
      <c r="C39" s="26" t="s">
        <v>5247</v>
      </c>
      <c r="D39" t="s">
        <v>345</v>
      </c>
      <c r="E39" s="27" t="s">
        <v>5248</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5249</v>
      </c>
    </row>
    <row r="41">
      <c r="A41" s="1" t="s">
        <v>341</v>
      </c>
      <c r="E41" s="32" t="s">
        <v>5250</v>
      </c>
    </row>
    <row r="42" ht="92.4">
      <c r="A42" s="1" t="s">
        <v>342</v>
      </c>
      <c r="E42" s="27" t="s">
        <v>4156</v>
      </c>
    </row>
    <row r="43">
      <c r="A43" s="1" t="s">
        <v>333</v>
      </c>
      <c r="B43" s="1">
        <v>9</v>
      </c>
      <c r="C43" s="26" t="s">
        <v>5251</v>
      </c>
      <c r="D43" t="s">
        <v>345</v>
      </c>
      <c r="E43" s="27" t="s">
        <v>5252</v>
      </c>
      <c r="F43" s="28" t="s">
        <v>361</v>
      </c>
      <c r="G43" s="29">
        <v>21.140000000000001</v>
      </c>
      <c r="H43" s="28">
        <v>0</v>
      </c>
      <c r="I43" s="30">
        <f>ROUND(G43*H43,P4)</f>
        <v>0</v>
      </c>
      <c r="L43" s="30">
        <v>0</v>
      </c>
      <c r="M43" s="24">
        <f>ROUND(G43*L43,P4)</f>
        <v>0</v>
      </c>
      <c r="N43" s="25" t="s">
        <v>348</v>
      </c>
      <c r="O43" s="31">
        <f>M43*AA43</f>
        <v>0</v>
      </c>
      <c r="P43" s="1">
        <v>3</v>
      </c>
      <c r="AA43" s="1">
        <f>IF(P43=1,$O$3,IF(P43=2,$O$4,$O$5))</f>
        <v>0</v>
      </c>
    </row>
    <row r="44">
      <c r="A44" s="1" t="s">
        <v>339</v>
      </c>
      <c r="E44" s="27" t="s">
        <v>5249</v>
      </c>
    </row>
    <row r="45">
      <c r="A45" s="1" t="s">
        <v>341</v>
      </c>
      <c r="E45" s="32" t="s">
        <v>5253</v>
      </c>
    </row>
    <row r="46" ht="92.4">
      <c r="A46" s="1" t="s">
        <v>342</v>
      </c>
      <c r="E46" s="27" t="s">
        <v>4156</v>
      </c>
    </row>
    <row r="47">
      <c r="A47" s="1" t="s">
        <v>333</v>
      </c>
      <c r="B47" s="1">
        <v>10</v>
      </c>
      <c r="C47" s="26" t="s">
        <v>3851</v>
      </c>
      <c r="D47" t="s">
        <v>345</v>
      </c>
      <c r="E47" s="27" t="s">
        <v>3852</v>
      </c>
      <c r="F47" s="28" t="s">
        <v>483</v>
      </c>
      <c r="G47" s="29">
        <v>11.890000000000001</v>
      </c>
      <c r="H47" s="28">
        <v>0</v>
      </c>
      <c r="I47" s="30">
        <f>ROUND(G47*H47,P4)</f>
        <v>0</v>
      </c>
      <c r="L47" s="30">
        <v>0</v>
      </c>
      <c r="M47" s="24">
        <f>ROUND(G47*L47,P4)</f>
        <v>0</v>
      </c>
      <c r="N47" s="25" t="s">
        <v>348</v>
      </c>
      <c r="O47" s="31">
        <f>M47*AA47</f>
        <v>0</v>
      </c>
      <c r="P47" s="1">
        <v>3</v>
      </c>
      <c r="AA47" s="1">
        <f>IF(P47=1,$O$3,IF(P47=2,$O$4,$O$5))</f>
        <v>0</v>
      </c>
    </row>
    <row r="48">
      <c r="A48" s="1" t="s">
        <v>339</v>
      </c>
      <c r="E48" s="27" t="s">
        <v>5254</v>
      </c>
    </row>
    <row r="49">
      <c r="A49" s="1" t="s">
        <v>341</v>
      </c>
      <c r="E49" s="32" t="s">
        <v>5255</v>
      </c>
    </row>
    <row r="50" ht="224.4">
      <c r="A50" s="1" t="s">
        <v>342</v>
      </c>
      <c r="E50" s="27" t="s">
        <v>3853</v>
      </c>
    </row>
    <row r="51">
      <c r="A51" s="1" t="s">
        <v>333</v>
      </c>
      <c r="B51" s="1">
        <v>11</v>
      </c>
      <c r="C51" s="26" t="s">
        <v>490</v>
      </c>
      <c r="D51" t="s">
        <v>345</v>
      </c>
      <c r="E51" s="27" t="s">
        <v>491</v>
      </c>
      <c r="F51" s="28" t="s">
        <v>483</v>
      </c>
      <c r="G51" s="29">
        <v>0.23000000000000001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5256</v>
      </c>
    </row>
    <row r="54" ht="264">
      <c r="A54" s="1" t="s">
        <v>342</v>
      </c>
      <c r="E54" s="27" t="s">
        <v>492</v>
      </c>
    </row>
    <row r="55">
      <c r="A55" s="1" t="s">
        <v>330</v>
      </c>
      <c r="C55" s="22" t="s">
        <v>351</v>
      </c>
      <c r="E55" s="23" t="s">
        <v>5257</v>
      </c>
      <c r="L55" s="24">
        <f>SUMIFS(L56:L63,A56:A63,"P")</f>
        <v>0</v>
      </c>
      <c r="M55" s="24">
        <f>SUMIFS(M56:M63,A56:A63,"P")</f>
        <v>0</v>
      </c>
      <c r="N55" s="25"/>
    </row>
    <row r="56">
      <c r="A56" s="1" t="s">
        <v>333</v>
      </c>
      <c r="B56" s="1">
        <v>12</v>
      </c>
      <c r="C56" s="26" t="s">
        <v>2374</v>
      </c>
      <c r="D56" t="s">
        <v>345</v>
      </c>
      <c r="E56" s="27" t="s">
        <v>2375</v>
      </c>
      <c r="F56" s="28" t="s">
        <v>483</v>
      </c>
      <c r="G56" s="29">
        <v>0.90000000000000002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5258</v>
      </c>
    </row>
    <row r="59" ht="382.8">
      <c r="A59" s="1" t="s">
        <v>342</v>
      </c>
      <c r="E59" s="27" t="s">
        <v>2376</v>
      </c>
    </row>
    <row r="60">
      <c r="A60" s="1" t="s">
        <v>333</v>
      </c>
      <c r="B60" s="1">
        <v>13</v>
      </c>
      <c r="C60" s="26" t="s">
        <v>5259</v>
      </c>
      <c r="D60" t="s">
        <v>345</v>
      </c>
      <c r="E60" s="27" t="s">
        <v>5260</v>
      </c>
      <c r="F60" s="28" t="s">
        <v>355</v>
      </c>
      <c r="G60" s="29">
        <v>172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5261</v>
      </c>
    </row>
    <row r="63" ht="92.4">
      <c r="A63" s="1" t="s">
        <v>342</v>
      </c>
      <c r="E63" s="27" t="s">
        <v>5262</v>
      </c>
    </row>
    <row r="64">
      <c r="A64" s="1" t="s">
        <v>330</v>
      </c>
      <c r="C64" s="22" t="s">
        <v>357</v>
      </c>
      <c r="E64" s="23" t="s">
        <v>5263</v>
      </c>
      <c r="L64" s="24">
        <f>SUMIFS(L65:L72,A65:A72,"P")</f>
        <v>0</v>
      </c>
      <c r="M64" s="24">
        <f>SUMIFS(M65:M72,A65:A72,"P")</f>
        <v>0</v>
      </c>
      <c r="N64" s="25"/>
    </row>
    <row r="65">
      <c r="A65" s="1" t="s">
        <v>333</v>
      </c>
      <c r="B65" s="1">
        <v>14</v>
      </c>
      <c r="C65" s="26" t="s">
        <v>5162</v>
      </c>
      <c r="D65" t="s">
        <v>345</v>
      </c>
      <c r="E65" s="27" t="s">
        <v>5163</v>
      </c>
      <c r="F65" s="28" t="s">
        <v>483</v>
      </c>
      <c r="G65" s="29">
        <v>2.3500000000000001</v>
      </c>
      <c r="H65" s="28">
        <v>0</v>
      </c>
      <c r="I65" s="30">
        <f>ROUND(G65*H65,P4)</f>
        <v>0</v>
      </c>
      <c r="L65" s="30">
        <v>0</v>
      </c>
      <c r="M65" s="24">
        <f>ROUND(G65*L65,P4)</f>
        <v>0</v>
      </c>
      <c r="N65" s="25" t="s">
        <v>348</v>
      </c>
      <c r="O65" s="31">
        <f>M65*AA65</f>
        <v>0</v>
      </c>
      <c r="P65" s="1">
        <v>3</v>
      </c>
      <c r="AA65" s="1">
        <f>IF(P65=1,$O$3,IF(P65=2,$O$4,$O$5))</f>
        <v>0</v>
      </c>
    </row>
    <row r="66">
      <c r="A66" s="1" t="s">
        <v>339</v>
      </c>
      <c r="E66" s="27" t="s">
        <v>5264</v>
      </c>
    </row>
    <row r="67">
      <c r="A67" s="1" t="s">
        <v>341</v>
      </c>
      <c r="E67" s="32" t="s">
        <v>5265</v>
      </c>
    </row>
    <row r="68" ht="382.8">
      <c r="A68" s="1" t="s">
        <v>342</v>
      </c>
      <c r="E68" s="27" t="s">
        <v>3901</v>
      </c>
    </row>
    <row r="69">
      <c r="A69" s="1" t="s">
        <v>333</v>
      </c>
      <c r="B69" s="1">
        <v>15</v>
      </c>
      <c r="C69" s="26" t="s">
        <v>5165</v>
      </c>
      <c r="D69" t="s">
        <v>345</v>
      </c>
      <c r="E69" s="27" t="s">
        <v>5166</v>
      </c>
      <c r="F69" s="28" t="s">
        <v>337</v>
      </c>
      <c r="G69" s="29">
        <v>0.32900000000000001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5266</v>
      </c>
    </row>
    <row r="72" ht="303.6">
      <c r="A72" s="1" t="s">
        <v>342</v>
      </c>
      <c r="E72" s="27" t="s">
        <v>3905</v>
      </c>
    </row>
    <row r="73">
      <c r="A73" s="1" t="s">
        <v>330</v>
      </c>
      <c r="C73" s="22" t="s">
        <v>2063</v>
      </c>
      <c r="E73" s="23" t="s">
        <v>3909</v>
      </c>
      <c r="L73" s="24">
        <f>SUMIFS(L74:L85,A74:A85,"P")</f>
        <v>0</v>
      </c>
      <c r="M73" s="24">
        <f>SUMIFS(M74:M85,A74:A85,"P")</f>
        <v>0</v>
      </c>
      <c r="N73" s="25"/>
    </row>
    <row r="74">
      <c r="A74" s="1" t="s">
        <v>333</v>
      </c>
      <c r="B74" s="1">
        <v>16</v>
      </c>
      <c r="C74" s="26" t="s">
        <v>5267</v>
      </c>
      <c r="D74" t="s">
        <v>345</v>
      </c>
      <c r="E74" s="27" t="s">
        <v>5268</v>
      </c>
      <c r="F74" s="28" t="s">
        <v>483</v>
      </c>
      <c r="G74" s="29">
        <v>3.4649999999999999</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5269</v>
      </c>
    </row>
    <row r="77" ht="382.8">
      <c r="A77" s="1" t="s">
        <v>342</v>
      </c>
      <c r="E77" s="27" t="s">
        <v>3901</v>
      </c>
    </row>
    <row r="78">
      <c r="A78" s="1" t="s">
        <v>333</v>
      </c>
      <c r="B78" s="1">
        <v>17</v>
      </c>
      <c r="C78" s="26" t="s">
        <v>5171</v>
      </c>
      <c r="D78" t="s">
        <v>345</v>
      </c>
      <c r="E78" s="27" t="s">
        <v>5172</v>
      </c>
      <c r="F78" s="28" t="s">
        <v>337</v>
      </c>
      <c r="G78" s="29">
        <v>0.125</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5270</v>
      </c>
    </row>
    <row r="81" ht="303.6">
      <c r="A81" s="1" t="s">
        <v>342</v>
      </c>
      <c r="E81" s="27" t="s">
        <v>3905</v>
      </c>
    </row>
    <row r="82">
      <c r="A82" s="1" t="s">
        <v>333</v>
      </c>
      <c r="B82" s="1">
        <v>18</v>
      </c>
      <c r="C82" s="26" t="s">
        <v>3916</v>
      </c>
      <c r="D82" t="s">
        <v>345</v>
      </c>
      <c r="E82" s="27" t="s">
        <v>3917</v>
      </c>
      <c r="F82" s="28" t="s">
        <v>483</v>
      </c>
      <c r="G82" s="29">
        <v>3.4649999999999999</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5271</v>
      </c>
    </row>
    <row r="85" ht="118.8">
      <c r="A85" s="1" t="s">
        <v>342</v>
      </c>
      <c r="E85" s="27" t="s">
        <v>3919</v>
      </c>
    </row>
    <row r="86">
      <c r="A86" s="1" t="s">
        <v>330</v>
      </c>
      <c r="C86" s="22" t="s">
        <v>499</v>
      </c>
      <c r="E86" s="23" t="s">
        <v>5272</v>
      </c>
      <c r="L86" s="24">
        <f>SUMIFS(L87:L106,A87:A106,"P")</f>
        <v>0</v>
      </c>
      <c r="M86" s="24">
        <f>SUMIFS(M87:M106,A87:A106,"P")</f>
        <v>0</v>
      </c>
      <c r="N86" s="25"/>
    </row>
    <row r="87" ht="26.4">
      <c r="A87" s="1" t="s">
        <v>333</v>
      </c>
      <c r="B87" s="1">
        <v>19</v>
      </c>
      <c r="C87" s="26" t="s">
        <v>5273</v>
      </c>
      <c r="D87" t="s">
        <v>331</v>
      </c>
      <c r="E87" s="27" t="s">
        <v>5274</v>
      </c>
      <c r="F87" s="28" t="s">
        <v>478</v>
      </c>
      <c r="G87" s="29">
        <v>25.34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5275</v>
      </c>
    </row>
    <row r="90" ht="105.6">
      <c r="A90" s="1" t="s">
        <v>342</v>
      </c>
      <c r="E90" s="27" t="s">
        <v>2679</v>
      </c>
    </row>
    <row r="91" ht="26.4">
      <c r="A91" s="1" t="s">
        <v>333</v>
      </c>
      <c r="B91" s="1">
        <v>20</v>
      </c>
      <c r="C91" s="26" t="s">
        <v>5273</v>
      </c>
      <c r="D91" t="s">
        <v>351</v>
      </c>
      <c r="E91" s="27" t="s">
        <v>5274</v>
      </c>
      <c r="F91" s="28" t="s">
        <v>478</v>
      </c>
      <c r="G91" s="29">
        <v>39.479999999999997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5276</v>
      </c>
    </row>
    <row r="94" ht="105.6">
      <c r="A94" s="1" t="s">
        <v>342</v>
      </c>
      <c r="E94" s="27" t="s">
        <v>2679</v>
      </c>
    </row>
    <row r="95">
      <c r="A95" s="1" t="s">
        <v>333</v>
      </c>
      <c r="B95" s="1">
        <v>21</v>
      </c>
      <c r="C95" s="26" t="s">
        <v>5182</v>
      </c>
      <c r="D95" t="s">
        <v>345</v>
      </c>
      <c r="E95" s="27" t="s">
        <v>5183</v>
      </c>
      <c r="F95" s="28" t="s">
        <v>478</v>
      </c>
      <c r="G95" s="29">
        <v>64.819999999999993</v>
      </c>
      <c r="H95" s="28">
        <v>0</v>
      </c>
      <c r="I95" s="30">
        <f>ROUND(G95*H95,P4)</f>
        <v>0</v>
      </c>
      <c r="L95" s="30">
        <v>0</v>
      </c>
      <c r="M95" s="24">
        <f>ROUND(G95*L95,P4)</f>
        <v>0</v>
      </c>
      <c r="N95" s="25" t="s">
        <v>348</v>
      </c>
      <c r="O95" s="31">
        <f>M95*AA95</f>
        <v>0</v>
      </c>
      <c r="P95" s="1">
        <v>3</v>
      </c>
      <c r="AA95" s="1">
        <f>IF(P95=1,$O$3,IF(P95=2,$O$4,$O$5))</f>
        <v>0</v>
      </c>
    </row>
    <row r="96">
      <c r="A96" s="1" t="s">
        <v>339</v>
      </c>
      <c r="E96" s="27" t="s">
        <v>349</v>
      </c>
    </row>
    <row r="97" ht="26.4">
      <c r="A97" s="1" t="s">
        <v>341</v>
      </c>
      <c r="E97" s="32" t="s">
        <v>5277</v>
      </c>
    </row>
    <row r="98" ht="105.6">
      <c r="A98" s="1" t="s">
        <v>342</v>
      </c>
      <c r="E98" s="27" t="s">
        <v>2679</v>
      </c>
    </row>
    <row r="99">
      <c r="A99" s="1" t="s">
        <v>333</v>
      </c>
      <c r="B99" s="1">
        <v>22</v>
      </c>
      <c r="C99" s="26" t="s">
        <v>5278</v>
      </c>
      <c r="D99" t="s">
        <v>345</v>
      </c>
      <c r="E99" s="27" t="s">
        <v>5279</v>
      </c>
      <c r="F99" s="28" t="s">
        <v>478</v>
      </c>
      <c r="G99" s="29">
        <v>64.819999999999993</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5280</v>
      </c>
    </row>
    <row r="102" ht="105.6">
      <c r="A102" s="1" t="s">
        <v>342</v>
      </c>
      <c r="E102" s="27" t="s">
        <v>2679</v>
      </c>
    </row>
    <row r="103">
      <c r="A103" s="1" t="s">
        <v>333</v>
      </c>
      <c r="B103" s="1">
        <v>23</v>
      </c>
      <c r="C103" s="26" t="s">
        <v>5281</v>
      </c>
      <c r="D103" t="s">
        <v>345</v>
      </c>
      <c r="E103" s="27" t="s">
        <v>5282</v>
      </c>
      <c r="F103" s="28" t="s">
        <v>478</v>
      </c>
      <c r="G103" s="29">
        <v>39.479999999999997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5283</v>
      </c>
    </row>
    <row r="106" ht="92.4">
      <c r="A106" s="1" t="s">
        <v>342</v>
      </c>
      <c r="E106" s="27" t="s">
        <v>5284</v>
      </c>
    </row>
    <row r="107">
      <c r="A107" s="1" t="s">
        <v>330</v>
      </c>
      <c r="C107" s="22" t="s">
        <v>525</v>
      </c>
      <c r="E107" s="23" t="s">
        <v>5285</v>
      </c>
      <c r="L107" s="24">
        <f>SUMIFS(L108:L115,A108:A115,"P")</f>
        <v>0</v>
      </c>
      <c r="M107" s="24">
        <f>SUMIFS(M108:M115,A108:A115,"P")</f>
        <v>0</v>
      </c>
      <c r="N107" s="25"/>
    </row>
    <row r="108" ht="26.4">
      <c r="A108" s="1" t="s">
        <v>333</v>
      </c>
      <c r="B108" s="1">
        <v>24</v>
      </c>
      <c r="C108" s="26" t="s">
        <v>4027</v>
      </c>
      <c r="D108" t="s">
        <v>345</v>
      </c>
      <c r="E108" s="27" t="s">
        <v>4028</v>
      </c>
      <c r="F108" s="28" t="s">
        <v>478</v>
      </c>
      <c r="G108" s="29">
        <v>6.8200000000000003</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5286</v>
      </c>
    </row>
    <row r="111" ht="211.2">
      <c r="A111" s="1" t="s">
        <v>342</v>
      </c>
      <c r="E111" s="27" t="s">
        <v>4030</v>
      </c>
    </row>
    <row r="112">
      <c r="A112" s="1" t="s">
        <v>333</v>
      </c>
      <c r="B112" s="1">
        <v>25</v>
      </c>
      <c r="C112" s="26" t="s">
        <v>5287</v>
      </c>
      <c r="D112" t="s">
        <v>345</v>
      </c>
      <c r="E112" s="27" t="s">
        <v>5288</v>
      </c>
      <c r="F112" s="28" t="s">
        <v>478</v>
      </c>
      <c r="G112" s="29">
        <v>25.34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5289</v>
      </c>
    </row>
    <row r="115" ht="92.4">
      <c r="A115" s="1" t="s">
        <v>342</v>
      </c>
      <c r="E115" s="27" t="s">
        <v>5197</v>
      </c>
    </row>
    <row r="116">
      <c r="A116" s="1" t="s">
        <v>330</v>
      </c>
      <c r="C116" s="22" t="s">
        <v>4053</v>
      </c>
      <c r="E116" s="23" t="s">
        <v>5290</v>
      </c>
      <c r="L116" s="24">
        <f>SUMIFS(L117:L144,A117:A144,"P")</f>
        <v>0</v>
      </c>
      <c r="M116" s="24">
        <f>SUMIFS(M117:M144,A117:A144,"P")</f>
        <v>0</v>
      </c>
      <c r="N116" s="25"/>
    </row>
    <row r="117">
      <c r="A117" s="1" t="s">
        <v>333</v>
      </c>
      <c r="B117" s="1">
        <v>26</v>
      </c>
      <c r="C117" s="26" t="s">
        <v>5014</v>
      </c>
      <c r="D117" t="s">
        <v>345</v>
      </c>
      <c r="E117" s="27" t="s">
        <v>5015</v>
      </c>
      <c r="F117" s="28" t="s">
        <v>361</v>
      </c>
      <c r="G117" s="29">
        <v>41.399999999999999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5291</v>
      </c>
    </row>
    <row r="120" ht="79.2">
      <c r="A120" s="1" t="s">
        <v>342</v>
      </c>
      <c r="E120" s="27" t="s">
        <v>5017</v>
      </c>
    </row>
    <row r="121" ht="26.4">
      <c r="A121" s="1" t="s">
        <v>333</v>
      </c>
      <c r="B121" s="1">
        <v>27</v>
      </c>
      <c r="C121" s="26" t="s">
        <v>5292</v>
      </c>
      <c r="D121" t="s">
        <v>345</v>
      </c>
      <c r="E121" s="27" t="s">
        <v>5293</v>
      </c>
      <c r="F121" s="28" t="s">
        <v>361</v>
      </c>
      <c r="G121" s="29">
        <v>45.240000000000002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5294</v>
      </c>
    </row>
    <row r="124" ht="79.2">
      <c r="A124" s="1" t="s">
        <v>342</v>
      </c>
      <c r="E124" s="27" t="s">
        <v>4576</v>
      </c>
    </row>
    <row r="125">
      <c r="A125" s="1" t="s">
        <v>333</v>
      </c>
      <c r="B125" s="1">
        <v>28</v>
      </c>
      <c r="C125" s="26" t="s">
        <v>5295</v>
      </c>
      <c r="D125" t="s">
        <v>345</v>
      </c>
      <c r="E125" s="27" t="s">
        <v>5296</v>
      </c>
      <c r="F125" s="28" t="s">
        <v>478</v>
      </c>
      <c r="G125" s="29">
        <v>25.34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5297</v>
      </c>
    </row>
    <row r="128" ht="66">
      <c r="A128" s="1" t="s">
        <v>342</v>
      </c>
      <c r="E128" s="27" t="s">
        <v>5211</v>
      </c>
    </row>
    <row r="129">
      <c r="A129" s="1" t="s">
        <v>333</v>
      </c>
      <c r="B129" s="1">
        <v>29</v>
      </c>
      <c r="C129" s="26" t="s">
        <v>5298</v>
      </c>
      <c r="D129" t="s">
        <v>345</v>
      </c>
      <c r="E129" s="27" t="s">
        <v>5299</v>
      </c>
      <c r="F129" s="28" t="s">
        <v>478</v>
      </c>
      <c r="G129" s="29">
        <v>64.819999999999993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5300</v>
      </c>
    </row>
    <row r="132" ht="66">
      <c r="A132" s="1" t="s">
        <v>342</v>
      </c>
      <c r="E132" s="27" t="s">
        <v>5211</v>
      </c>
    </row>
    <row r="133">
      <c r="A133" s="1" t="s">
        <v>333</v>
      </c>
      <c r="B133" s="1">
        <v>30</v>
      </c>
      <c r="C133" s="26" t="s">
        <v>5301</v>
      </c>
      <c r="D133" t="s">
        <v>345</v>
      </c>
      <c r="E133" s="27" t="s">
        <v>5302</v>
      </c>
      <c r="F133" s="28" t="s">
        <v>483</v>
      </c>
      <c r="G133" s="29">
        <v>1.1919999999999999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5249</v>
      </c>
    </row>
    <row r="135">
      <c r="A135" s="1" t="s">
        <v>341</v>
      </c>
      <c r="E135" s="32" t="s">
        <v>5303</v>
      </c>
    </row>
    <row r="136" ht="92.4">
      <c r="A136" s="1" t="s">
        <v>342</v>
      </c>
      <c r="E136" s="27" t="s">
        <v>5215</v>
      </c>
    </row>
    <row r="137">
      <c r="A137" s="1" t="s">
        <v>333</v>
      </c>
      <c r="B137" s="1">
        <v>31</v>
      </c>
      <c r="C137" s="26" t="s">
        <v>5304</v>
      </c>
      <c r="D137" t="s">
        <v>345</v>
      </c>
      <c r="E137" s="27" t="s">
        <v>5305</v>
      </c>
      <c r="F137" s="28" t="s">
        <v>483</v>
      </c>
      <c r="G137" s="29">
        <v>4.5700000000000003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5249</v>
      </c>
    </row>
    <row r="139">
      <c r="A139" s="1" t="s">
        <v>341</v>
      </c>
      <c r="E139" s="32" t="s">
        <v>5306</v>
      </c>
    </row>
    <row r="140" ht="92.4">
      <c r="A140" s="1" t="s">
        <v>342</v>
      </c>
      <c r="E140" s="27" t="s">
        <v>5215</v>
      </c>
    </row>
    <row r="141">
      <c r="A141" s="1" t="s">
        <v>333</v>
      </c>
      <c r="B141" s="1">
        <v>32</v>
      </c>
      <c r="C141" s="26" t="s">
        <v>5307</v>
      </c>
      <c r="D141" t="s">
        <v>345</v>
      </c>
      <c r="E141" s="27" t="s">
        <v>5308</v>
      </c>
      <c r="F141" s="28" t="s">
        <v>478</v>
      </c>
      <c r="G141" s="29">
        <v>25.34</v>
      </c>
      <c r="H141" s="28">
        <v>0</v>
      </c>
      <c r="I141" s="30">
        <f>ROUND(G141*H141,P4)</f>
        <v>0</v>
      </c>
      <c r="L141" s="30">
        <v>0</v>
      </c>
      <c r="M141" s="24">
        <f>ROUND(G141*L141,P4)</f>
        <v>0</v>
      </c>
      <c r="N141" s="25" t="s">
        <v>348</v>
      </c>
      <c r="O141" s="31">
        <f>M141*AA141</f>
        <v>0</v>
      </c>
      <c r="P141" s="1">
        <v>3</v>
      </c>
      <c r="AA141" s="1">
        <f>IF(P141=1,$O$3,IF(P141=2,$O$4,$O$5))</f>
        <v>0</v>
      </c>
    </row>
    <row r="142">
      <c r="A142" s="1" t="s">
        <v>339</v>
      </c>
      <c r="E142" s="27" t="s">
        <v>5249</v>
      </c>
    </row>
    <row r="143">
      <c r="A143" s="1" t="s">
        <v>341</v>
      </c>
      <c r="E143" s="32" t="s">
        <v>5309</v>
      </c>
    </row>
    <row r="144" ht="92.4">
      <c r="A144" s="1" t="s">
        <v>342</v>
      </c>
      <c r="E144"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5310</v>
      </c>
      <c r="E8" s="23" t="s">
        <v>131</v>
      </c>
      <c r="L8" s="24">
        <f>L9+L18+L55+L64+L73+L86+L107+L116</f>
        <v>0</v>
      </c>
      <c r="M8" s="24">
        <f>M9+M18+M55+M64+M73+M86+M107+M116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126.04000000000001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5311</v>
      </c>
    </row>
    <row r="13" ht="158.4">
      <c r="A13" s="1" t="s">
        <v>342</v>
      </c>
      <c r="E13" s="27" t="s">
        <v>343</v>
      </c>
    </row>
    <row r="14" ht="26.4">
      <c r="A14" s="1" t="s">
        <v>333</v>
      </c>
      <c r="B14" s="1">
        <v>2</v>
      </c>
      <c r="C14" s="26" t="s">
        <v>3802</v>
      </c>
      <c r="D14" t="s">
        <v>3803</v>
      </c>
      <c r="E14" s="27" t="s">
        <v>3804</v>
      </c>
      <c r="F14" s="28" t="s">
        <v>337</v>
      </c>
      <c r="G14" s="29">
        <v>10.9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5312</v>
      </c>
    </row>
    <row r="17" ht="158.4">
      <c r="A17" s="1" t="s">
        <v>342</v>
      </c>
      <c r="E17" s="27" t="s">
        <v>343</v>
      </c>
    </row>
    <row r="18">
      <c r="A18" s="1" t="s">
        <v>330</v>
      </c>
      <c r="C18" s="22" t="s">
        <v>331</v>
      </c>
      <c r="E18" s="23" t="s">
        <v>1382</v>
      </c>
      <c r="L18" s="24">
        <f>SUMIFS(L19:L54,A19:A54,"P")</f>
        <v>0</v>
      </c>
      <c r="M18" s="24">
        <f>SUMIFS(M19:M54,A19:A54,"P")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5237</v>
      </c>
      <c r="D27" t="s">
        <v>345</v>
      </c>
      <c r="E27" s="27" t="s">
        <v>5238</v>
      </c>
      <c r="F27" s="28" t="s">
        <v>483</v>
      </c>
      <c r="G27" s="29">
        <v>3.3999999999999999</v>
      </c>
      <c r="H27" s="28">
        <v>0</v>
      </c>
      <c r="I27" s="30">
        <f>ROUND(G27*H27,P4)</f>
        <v>0</v>
      </c>
      <c r="L27" s="30">
        <v>0</v>
      </c>
      <c r="M27" s="24">
        <f>ROUND(G27*L27,P4)</f>
        <v>0</v>
      </c>
      <c r="N27" s="25" t="s">
        <v>348</v>
      </c>
      <c r="O27" s="31">
        <f>M27*AA27</f>
        <v>0</v>
      </c>
      <c r="P27" s="1">
        <v>3</v>
      </c>
      <c r="AA27" s="1">
        <f>IF(P27=1,$O$3,IF(P27=2,$O$4,$O$5))</f>
        <v>0</v>
      </c>
    </row>
    <row r="28">
      <c r="A28" s="1" t="s">
        <v>339</v>
      </c>
      <c r="E28" s="27" t="s">
        <v>5313</v>
      </c>
    </row>
    <row r="29">
      <c r="A29" s="1" t="s">
        <v>341</v>
      </c>
      <c r="E29" s="32" t="s">
        <v>5314</v>
      </c>
    </row>
    <row r="30" ht="409.2">
      <c r="A30" s="1" t="s">
        <v>342</v>
      </c>
      <c r="E30" s="27" t="s">
        <v>4812</v>
      </c>
    </row>
    <row r="31">
      <c r="A31" s="1" t="s">
        <v>333</v>
      </c>
      <c r="B31" s="1">
        <v>6</v>
      </c>
      <c r="C31" s="26" t="s">
        <v>5240</v>
      </c>
      <c r="D31" t="s">
        <v>345</v>
      </c>
      <c r="E31" s="27" t="s">
        <v>5241</v>
      </c>
      <c r="F31" s="28" t="s">
        <v>483</v>
      </c>
      <c r="G31" s="29">
        <v>37.119999999999997</v>
      </c>
      <c r="H31" s="28">
        <v>0</v>
      </c>
      <c r="I31" s="30">
        <f>ROUND(G31*H31,P4)</f>
        <v>0</v>
      </c>
      <c r="L31" s="30">
        <v>0</v>
      </c>
      <c r="M31" s="24">
        <f>ROUND(G31*L31,P4)</f>
        <v>0</v>
      </c>
      <c r="N31" s="25" t="s">
        <v>348</v>
      </c>
      <c r="O31" s="31">
        <f>M31*AA31</f>
        <v>0</v>
      </c>
      <c r="P31" s="1">
        <v>3</v>
      </c>
      <c r="AA31" s="1">
        <f>IF(P31=1,$O$3,IF(P31=2,$O$4,$O$5))</f>
        <v>0</v>
      </c>
    </row>
    <row r="32">
      <c r="A32" s="1" t="s">
        <v>339</v>
      </c>
      <c r="E32" s="27" t="s">
        <v>5315</v>
      </c>
    </row>
    <row r="33">
      <c r="A33" s="1" t="s">
        <v>341</v>
      </c>
      <c r="E33" s="32" t="s">
        <v>5316</v>
      </c>
    </row>
    <row r="34" ht="409.2">
      <c r="A34" s="1" t="s">
        <v>342</v>
      </c>
      <c r="E34" s="27" t="s">
        <v>4812</v>
      </c>
    </row>
    <row r="35">
      <c r="A35" s="1" t="s">
        <v>333</v>
      </c>
      <c r="B35" s="1">
        <v>7</v>
      </c>
      <c r="C35" s="26" t="s">
        <v>5243</v>
      </c>
      <c r="D35" t="s">
        <v>345</v>
      </c>
      <c r="E35" s="27" t="s">
        <v>5244</v>
      </c>
      <c r="F35" s="28" t="s">
        <v>483</v>
      </c>
      <c r="G35" s="29">
        <v>3.3999999999999999</v>
      </c>
      <c r="H35" s="28">
        <v>0</v>
      </c>
      <c r="I35" s="30">
        <f>ROUND(G35*H35,P4)</f>
        <v>0</v>
      </c>
      <c r="L35" s="30">
        <v>0</v>
      </c>
      <c r="M35" s="24">
        <f>ROUND(G35*L35,P4)</f>
        <v>0</v>
      </c>
      <c r="N35" s="25" t="s">
        <v>348</v>
      </c>
      <c r="O35" s="31">
        <f>M35*AA35</f>
        <v>0</v>
      </c>
      <c r="P35" s="1">
        <v>3</v>
      </c>
      <c r="AA35" s="1">
        <f>IF(P35=1,$O$3,IF(P35=2,$O$4,$O$5))</f>
        <v>0</v>
      </c>
    </row>
    <row r="36">
      <c r="A36" s="1" t="s">
        <v>339</v>
      </c>
      <c r="E36" s="27" t="s">
        <v>5317</v>
      </c>
    </row>
    <row r="37">
      <c r="A37" s="1" t="s">
        <v>341</v>
      </c>
      <c r="E37" s="32" t="s">
        <v>5318</v>
      </c>
    </row>
    <row r="38" ht="330">
      <c r="A38" s="1" t="s">
        <v>342</v>
      </c>
      <c r="E38" s="27" t="s">
        <v>5246</v>
      </c>
    </row>
    <row r="39">
      <c r="A39" s="1" t="s">
        <v>333</v>
      </c>
      <c r="B39" s="1">
        <v>8</v>
      </c>
      <c r="C39" s="26" t="s">
        <v>5247</v>
      </c>
      <c r="D39" t="s">
        <v>345</v>
      </c>
      <c r="E39" s="27" t="s">
        <v>5248</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5249</v>
      </c>
    </row>
    <row r="41">
      <c r="A41" s="1" t="s">
        <v>341</v>
      </c>
      <c r="E41" s="32" t="s">
        <v>5250</v>
      </c>
    </row>
    <row r="42" ht="92.4">
      <c r="A42" s="1" t="s">
        <v>342</v>
      </c>
      <c r="E42" s="27" t="s">
        <v>4156</v>
      </c>
    </row>
    <row r="43">
      <c r="A43" s="1" t="s">
        <v>333</v>
      </c>
      <c r="B43" s="1">
        <v>9</v>
      </c>
      <c r="C43" s="26" t="s">
        <v>5251</v>
      </c>
      <c r="D43" t="s">
        <v>345</v>
      </c>
      <c r="E43" s="27" t="s">
        <v>5252</v>
      </c>
      <c r="F43" s="28" t="s">
        <v>361</v>
      </c>
      <c r="G43" s="29">
        <v>53.119999999999997</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5319</v>
      </c>
    </row>
    <row r="46" ht="92.4">
      <c r="A46" s="1" t="s">
        <v>342</v>
      </c>
      <c r="E46" s="27" t="s">
        <v>4156</v>
      </c>
    </row>
    <row r="47">
      <c r="A47" s="1" t="s">
        <v>333</v>
      </c>
      <c r="B47" s="1">
        <v>10</v>
      </c>
      <c r="C47" s="26" t="s">
        <v>3851</v>
      </c>
      <c r="D47" t="s">
        <v>345</v>
      </c>
      <c r="E47" s="27" t="s">
        <v>3852</v>
      </c>
      <c r="F47" s="28" t="s">
        <v>483</v>
      </c>
      <c r="G47" s="29">
        <v>40.520000000000003</v>
      </c>
      <c r="H47" s="28">
        <v>0</v>
      </c>
      <c r="I47" s="30">
        <f>ROUND(G47*H47,P4)</f>
        <v>0</v>
      </c>
      <c r="L47" s="30">
        <v>0</v>
      </c>
      <c r="M47" s="24">
        <f>ROUND(G47*L47,P4)</f>
        <v>0</v>
      </c>
      <c r="N47" s="25" t="s">
        <v>348</v>
      </c>
      <c r="O47" s="31">
        <f>M47*AA47</f>
        <v>0</v>
      </c>
      <c r="P47" s="1">
        <v>3</v>
      </c>
      <c r="AA47" s="1">
        <f>IF(P47=1,$O$3,IF(P47=2,$O$4,$O$5))</f>
        <v>0</v>
      </c>
    </row>
    <row r="48">
      <c r="A48" s="1" t="s">
        <v>339</v>
      </c>
      <c r="E48" s="27" t="s">
        <v>5254</v>
      </c>
    </row>
    <row r="49">
      <c r="A49" s="1" t="s">
        <v>341</v>
      </c>
      <c r="E49" s="32" t="s">
        <v>5320</v>
      </c>
    </row>
    <row r="50" ht="224.4">
      <c r="A50" s="1" t="s">
        <v>342</v>
      </c>
      <c r="E50" s="27" t="s">
        <v>3853</v>
      </c>
    </row>
    <row r="51">
      <c r="A51" s="1" t="s">
        <v>333</v>
      </c>
      <c r="B51" s="1">
        <v>11</v>
      </c>
      <c r="C51" s="26" t="s">
        <v>490</v>
      </c>
      <c r="D51" t="s">
        <v>345</v>
      </c>
      <c r="E51" s="27" t="s">
        <v>491</v>
      </c>
      <c r="F51" s="28" t="s">
        <v>483</v>
      </c>
      <c r="G51" s="29">
        <v>3.3999999999999999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5321</v>
      </c>
    </row>
    <row r="54" ht="264">
      <c r="A54" s="1" t="s">
        <v>342</v>
      </c>
      <c r="E54" s="27" t="s">
        <v>492</v>
      </c>
    </row>
    <row r="55">
      <c r="A55" s="1" t="s">
        <v>330</v>
      </c>
      <c r="C55" s="22" t="s">
        <v>351</v>
      </c>
      <c r="E55" s="23" t="s">
        <v>5257</v>
      </c>
      <c r="L55" s="24">
        <f>SUMIFS(L56:L63,A56:A63,"P")</f>
        <v>0</v>
      </c>
      <c r="M55" s="24">
        <f>SUMIFS(M56:M63,A56:A63,"P")</f>
        <v>0</v>
      </c>
      <c r="N55" s="25"/>
    </row>
    <row r="56">
      <c r="A56" s="1" t="s">
        <v>333</v>
      </c>
      <c r="B56" s="1">
        <v>12</v>
      </c>
      <c r="C56" s="26" t="s">
        <v>2374</v>
      </c>
      <c r="D56" t="s">
        <v>345</v>
      </c>
      <c r="E56" s="27" t="s">
        <v>2375</v>
      </c>
      <c r="F56" s="28" t="s">
        <v>483</v>
      </c>
      <c r="G56" s="29">
        <v>1.54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5322</v>
      </c>
    </row>
    <row r="59" ht="382.8">
      <c r="A59" s="1" t="s">
        <v>342</v>
      </c>
      <c r="E59" s="27" t="s">
        <v>2376</v>
      </c>
    </row>
    <row r="60">
      <c r="A60" s="1" t="s">
        <v>333</v>
      </c>
      <c r="B60" s="1">
        <v>13</v>
      </c>
      <c r="C60" s="26" t="s">
        <v>5259</v>
      </c>
      <c r="D60" t="s">
        <v>345</v>
      </c>
      <c r="E60" s="27" t="s">
        <v>5260</v>
      </c>
      <c r="F60" s="28" t="s">
        <v>355</v>
      </c>
      <c r="G60" s="29">
        <v>152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5323</v>
      </c>
    </row>
    <row r="63" ht="92.4">
      <c r="A63" s="1" t="s">
        <v>342</v>
      </c>
      <c r="E63" s="27" t="s">
        <v>5262</v>
      </c>
    </row>
    <row r="64">
      <c r="A64" s="1" t="s">
        <v>330</v>
      </c>
      <c r="C64" s="22" t="s">
        <v>357</v>
      </c>
      <c r="E64" s="23" t="s">
        <v>5263</v>
      </c>
      <c r="L64" s="24">
        <f>SUMIFS(L65:L72,A65:A72,"P")</f>
        <v>0</v>
      </c>
      <c r="M64" s="24">
        <f>SUMIFS(M65:M72,A65:A72,"P")</f>
        <v>0</v>
      </c>
      <c r="N64" s="25"/>
    </row>
    <row r="65">
      <c r="A65" s="1" t="s">
        <v>333</v>
      </c>
      <c r="B65" s="1">
        <v>14</v>
      </c>
      <c r="C65" s="26" t="s">
        <v>5162</v>
      </c>
      <c r="D65" t="s">
        <v>345</v>
      </c>
      <c r="E65" s="27" t="s">
        <v>5163</v>
      </c>
      <c r="F65" s="28" t="s">
        <v>483</v>
      </c>
      <c r="G65" s="29">
        <v>2.1099999999999999</v>
      </c>
      <c r="H65" s="28">
        <v>0</v>
      </c>
      <c r="I65" s="30">
        <f>ROUND(G65*H65,P4)</f>
        <v>0</v>
      </c>
      <c r="L65" s="30">
        <v>0</v>
      </c>
      <c r="M65" s="24">
        <f>ROUND(G65*L65,P4)</f>
        <v>0</v>
      </c>
      <c r="N65" s="25" t="s">
        <v>348</v>
      </c>
      <c r="O65" s="31">
        <f>M65*AA65</f>
        <v>0</v>
      </c>
      <c r="P65" s="1">
        <v>3</v>
      </c>
      <c r="AA65" s="1">
        <f>IF(P65=1,$O$3,IF(P65=2,$O$4,$O$5))</f>
        <v>0</v>
      </c>
    </row>
    <row r="66">
      <c r="A66" s="1" t="s">
        <v>339</v>
      </c>
      <c r="E66" s="27" t="s">
        <v>5264</v>
      </c>
    </row>
    <row r="67">
      <c r="A67" s="1" t="s">
        <v>341</v>
      </c>
      <c r="E67" s="32" t="s">
        <v>5324</v>
      </c>
    </row>
    <row r="68" ht="382.8">
      <c r="A68" s="1" t="s">
        <v>342</v>
      </c>
      <c r="E68" s="27" t="s">
        <v>3901</v>
      </c>
    </row>
    <row r="69">
      <c r="A69" s="1" t="s">
        <v>333</v>
      </c>
      <c r="B69" s="1">
        <v>15</v>
      </c>
      <c r="C69" s="26" t="s">
        <v>5165</v>
      </c>
      <c r="D69" t="s">
        <v>345</v>
      </c>
      <c r="E69" s="27" t="s">
        <v>5166</v>
      </c>
      <c r="F69" s="28" t="s">
        <v>337</v>
      </c>
      <c r="G69" s="29">
        <v>0.28699999999999998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5325</v>
      </c>
    </row>
    <row r="72" ht="303.6">
      <c r="A72" s="1" t="s">
        <v>342</v>
      </c>
      <c r="E72" s="27" t="s">
        <v>3905</v>
      </c>
    </row>
    <row r="73">
      <c r="A73" s="1" t="s">
        <v>330</v>
      </c>
      <c r="C73" s="22" t="s">
        <v>2063</v>
      </c>
      <c r="E73" s="23" t="s">
        <v>3909</v>
      </c>
      <c r="L73" s="24">
        <f>SUMIFS(L74:L85,A74:A85,"P")</f>
        <v>0</v>
      </c>
      <c r="M73" s="24">
        <f>SUMIFS(M74:M85,A74:A85,"P")</f>
        <v>0</v>
      </c>
      <c r="N73" s="25"/>
    </row>
    <row r="74">
      <c r="A74" s="1" t="s">
        <v>333</v>
      </c>
      <c r="B74" s="1">
        <v>16</v>
      </c>
      <c r="C74" s="26" t="s">
        <v>5267</v>
      </c>
      <c r="D74" t="s">
        <v>345</v>
      </c>
      <c r="E74" s="27" t="s">
        <v>5268</v>
      </c>
      <c r="F74" s="28" t="s">
        <v>483</v>
      </c>
      <c r="G74" s="29">
        <v>5.5</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5326</v>
      </c>
    </row>
    <row r="77" ht="382.8">
      <c r="A77" s="1" t="s">
        <v>342</v>
      </c>
      <c r="E77" s="27" t="s">
        <v>3901</v>
      </c>
    </row>
    <row r="78">
      <c r="A78" s="1" t="s">
        <v>333</v>
      </c>
      <c r="B78" s="1">
        <v>17</v>
      </c>
      <c r="C78" s="26" t="s">
        <v>5171</v>
      </c>
      <c r="D78" t="s">
        <v>345</v>
      </c>
      <c r="E78" s="27" t="s">
        <v>5172</v>
      </c>
      <c r="F78" s="28" t="s">
        <v>337</v>
      </c>
      <c r="G78" s="29">
        <v>0.11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5327</v>
      </c>
    </row>
    <row r="81" ht="303.6">
      <c r="A81" s="1" t="s">
        <v>342</v>
      </c>
      <c r="E81" s="27" t="s">
        <v>3905</v>
      </c>
    </row>
    <row r="82">
      <c r="A82" s="1" t="s">
        <v>333</v>
      </c>
      <c r="B82" s="1">
        <v>18</v>
      </c>
      <c r="C82" s="26" t="s">
        <v>3916</v>
      </c>
      <c r="D82" t="s">
        <v>345</v>
      </c>
      <c r="E82" s="27" t="s">
        <v>3917</v>
      </c>
      <c r="F82" s="28" t="s">
        <v>483</v>
      </c>
      <c r="G82" s="29">
        <v>5.5</v>
      </c>
      <c r="H82" s="28">
        <v>0</v>
      </c>
      <c r="I82" s="30">
        <f>ROUND(G82*H82,P4)</f>
        <v>0</v>
      </c>
      <c r="L82" s="30">
        <v>0</v>
      </c>
      <c r="M82" s="24">
        <f>ROUND(G82*L82,P4)</f>
        <v>0</v>
      </c>
      <c r="N82" s="25" t="s">
        <v>348</v>
      </c>
      <c r="O82" s="31">
        <f>M82*AA82</f>
        <v>0</v>
      </c>
      <c r="P82" s="1">
        <v>3</v>
      </c>
      <c r="AA82" s="1">
        <f>IF(P82=1,$O$3,IF(P82=2,$O$4,$O$5))</f>
        <v>0</v>
      </c>
    </row>
    <row r="83">
      <c r="A83" s="1" t="s">
        <v>339</v>
      </c>
      <c r="E83" s="27" t="s">
        <v>5146</v>
      </c>
    </row>
    <row r="84">
      <c r="A84" s="1" t="s">
        <v>341</v>
      </c>
      <c r="E84" s="32" t="s">
        <v>5328</v>
      </c>
    </row>
    <row r="85" ht="118.8">
      <c r="A85" s="1" t="s">
        <v>342</v>
      </c>
      <c r="E85" s="27" t="s">
        <v>3919</v>
      </c>
    </row>
    <row r="86">
      <c r="A86" s="1" t="s">
        <v>330</v>
      </c>
      <c r="C86" s="22" t="s">
        <v>499</v>
      </c>
      <c r="E86" s="23" t="s">
        <v>5272</v>
      </c>
      <c r="L86" s="24">
        <f>SUMIFS(L87:L106,A87:A106,"P")</f>
        <v>0</v>
      </c>
      <c r="M86" s="24">
        <f>SUMIFS(M87:M106,A87:A106,"P")</f>
        <v>0</v>
      </c>
      <c r="N86" s="25"/>
    </row>
    <row r="87" ht="26.4">
      <c r="A87" s="1" t="s">
        <v>333</v>
      </c>
      <c r="B87" s="1">
        <v>19</v>
      </c>
      <c r="C87" s="26" t="s">
        <v>5273</v>
      </c>
      <c r="D87" t="s">
        <v>331</v>
      </c>
      <c r="E87" s="27" t="s">
        <v>5274</v>
      </c>
      <c r="F87" s="28" t="s">
        <v>478</v>
      </c>
      <c r="G87" s="29">
        <v>23.100000000000001</v>
      </c>
      <c r="H87" s="28">
        <v>0</v>
      </c>
      <c r="I87" s="30">
        <f>ROUND(G87*H87,P4)</f>
        <v>0</v>
      </c>
      <c r="L87" s="30">
        <v>0</v>
      </c>
      <c r="M87" s="24">
        <f>ROUND(G87*L87,P4)</f>
        <v>0</v>
      </c>
      <c r="N87" s="25" t="s">
        <v>348</v>
      </c>
      <c r="O87" s="31">
        <f>M87*AA87</f>
        <v>0</v>
      </c>
      <c r="P87" s="1">
        <v>3</v>
      </c>
      <c r="AA87" s="1">
        <f>IF(P87=1,$O$3,IF(P87=2,$O$4,$O$5))</f>
        <v>0</v>
      </c>
    </row>
    <row r="88">
      <c r="A88" s="1" t="s">
        <v>339</v>
      </c>
      <c r="E88" s="27" t="s">
        <v>5329</v>
      </c>
    </row>
    <row r="89">
      <c r="A89" s="1" t="s">
        <v>341</v>
      </c>
      <c r="E89" s="32" t="s">
        <v>5330</v>
      </c>
    </row>
    <row r="90" ht="105.6">
      <c r="A90" s="1" t="s">
        <v>342</v>
      </c>
      <c r="E90" s="27" t="s">
        <v>2679</v>
      </c>
    </row>
    <row r="91" ht="26.4">
      <c r="A91" s="1" t="s">
        <v>333</v>
      </c>
      <c r="B91" s="1">
        <v>20</v>
      </c>
      <c r="C91" s="26" t="s">
        <v>5273</v>
      </c>
      <c r="D91" t="s">
        <v>351</v>
      </c>
      <c r="E91" s="27" t="s">
        <v>5274</v>
      </c>
      <c r="F91" s="28" t="s">
        <v>478</v>
      </c>
      <c r="G91" s="29">
        <v>99.700000000000003</v>
      </c>
      <c r="H91" s="28">
        <v>0</v>
      </c>
      <c r="I91" s="30">
        <f>ROUND(G91*H91,P4)</f>
        <v>0</v>
      </c>
      <c r="L91" s="30">
        <v>0</v>
      </c>
      <c r="M91" s="24">
        <f>ROUND(G91*L91,P4)</f>
        <v>0</v>
      </c>
      <c r="N91" s="25" t="s">
        <v>348</v>
      </c>
      <c r="O91" s="31">
        <f>M91*AA91</f>
        <v>0</v>
      </c>
      <c r="P91" s="1">
        <v>3</v>
      </c>
      <c r="AA91" s="1">
        <f>IF(P91=1,$O$3,IF(P91=2,$O$4,$O$5))</f>
        <v>0</v>
      </c>
    </row>
    <row r="92">
      <c r="A92" s="1" t="s">
        <v>339</v>
      </c>
      <c r="E92" s="27" t="s">
        <v>5331</v>
      </c>
    </row>
    <row r="93">
      <c r="A93" s="1" t="s">
        <v>341</v>
      </c>
      <c r="E93" s="32" t="s">
        <v>5332</v>
      </c>
    </row>
    <row r="94" ht="105.6">
      <c r="A94" s="1" t="s">
        <v>342</v>
      </c>
      <c r="E94" s="27" t="s">
        <v>2679</v>
      </c>
    </row>
    <row r="95">
      <c r="A95" s="1" t="s">
        <v>333</v>
      </c>
      <c r="B95" s="1">
        <v>21</v>
      </c>
      <c r="C95" s="26" t="s">
        <v>5182</v>
      </c>
      <c r="D95" t="s">
        <v>345</v>
      </c>
      <c r="E95" s="27" t="s">
        <v>5183</v>
      </c>
      <c r="F95" s="28" t="s">
        <v>478</v>
      </c>
      <c r="G95" s="29">
        <v>122.8</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5333</v>
      </c>
    </row>
    <row r="98" ht="105.6">
      <c r="A98" s="1" t="s">
        <v>342</v>
      </c>
      <c r="E98" s="27" t="s">
        <v>2679</v>
      </c>
    </row>
    <row r="99">
      <c r="A99" s="1" t="s">
        <v>333</v>
      </c>
      <c r="B99" s="1">
        <v>22</v>
      </c>
      <c r="C99" s="26" t="s">
        <v>5278</v>
      </c>
      <c r="D99" t="s">
        <v>345</v>
      </c>
      <c r="E99" s="27" t="s">
        <v>5279</v>
      </c>
      <c r="F99" s="28" t="s">
        <v>478</v>
      </c>
      <c r="G99" s="29">
        <v>122.8</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52.8">
      <c r="A101" s="1" t="s">
        <v>341</v>
      </c>
      <c r="E101" s="32" t="s">
        <v>5334</v>
      </c>
    </row>
    <row r="102" ht="105.6">
      <c r="A102" s="1" t="s">
        <v>342</v>
      </c>
      <c r="E102" s="27" t="s">
        <v>2679</v>
      </c>
    </row>
    <row r="103">
      <c r="A103" s="1" t="s">
        <v>333</v>
      </c>
      <c r="B103" s="1">
        <v>23</v>
      </c>
      <c r="C103" s="26" t="s">
        <v>5281</v>
      </c>
      <c r="D103" t="s">
        <v>345</v>
      </c>
      <c r="E103" s="27" t="s">
        <v>5282</v>
      </c>
      <c r="F103" s="28" t="s">
        <v>478</v>
      </c>
      <c r="G103" s="29">
        <v>99.700000000000003</v>
      </c>
      <c r="H103" s="28">
        <v>0</v>
      </c>
      <c r="I103" s="30">
        <f>ROUND(G103*H103,P4)</f>
        <v>0</v>
      </c>
      <c r="L103" s="30">
        <v>0</v>
      </c>
      <c r="M103" s="24">
        <f>ROUND(G103*L103,P4)</f>
        <v>0</v>
      </c>
      <c r="N103" s="25" t="s">
        <v>348</v>
      </c>
      <c r="O103" s="31">
        <f>M103*AA103</f>
        <v>0</v>
      </c>
      <c r="P103" s="1">
        <v>3</v>
      </c>
      <c r="AA103" s="1">
        <f>IF(P103=1,$O$3,IF(P103=2,$O$4,$O$5))</f>
        <v>0</v>
      </c>
    </row>
    <row r="104">
      <c r="A104" s="1" t="s">
        <v>339</v>
      </c>
      <c r="E104" s="27" t="s">
        <v>5331</v>
      </c>
    </row>
    <row r="105">
      <c r="A105" s="1" t="s">
        <v>341</v>
      </c>
      <c r="E105" s="32" t="s">
        <v>5335</v>
      </c>
    </row>
    <row r="106" ht="92.4">
      <c r="A106" s="1" t="s">
        <v>342</v>
      </c>
      <c r="E106" s="27" t="s">
        <v>5284</v>
      </c>
    </row>
    <row r="107">
      <c r="A107" s="1" t="s">
        <v>330</v>
      </c>
      <c r="C107" s="22" t="s">
        <v>525</v>
      </c>
      <c r="E107" s="23" t="s">
        <v>5285</v>
      </c>
      <c r="L107" s="24">
        <f>SUMIFS(L108:L115,A108:A115,"P")</f>
        <v>0</v>
      </c>
      <c r="M107" s="24">
        <f>SUMIFS(M108:M115,A108:A115,"P")</f>
        <v>0</v>
      </c>
      <c r="N107" s="25"/>
    </row>
    <row r="108" ht="26.4">
      <c r="A108" s="1" t="s">
        <v>333</v>
      </c>
      <c r="B108" s="1">
        <v>24</v>
      </c>
      <c r="C108" s="26" t="s">
        <v>4027</v>
      </c>
      <c r="D108" t="s">
        <v>345</v>
      </c>
      <c r="E108" s="27" t="s">
        <v>4028</v>
      </c>
      <c r="F108" s="28" t="s">
        <v>478</v>
      </c>
      <c r="G108" s="29">
        <v>5.9000000000000004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5336</v>
      </c>
    </row>
    <row r="111" ht="211.2">
      <c r="A111" s="1" t="s">
        <v>342</v>
      </c>
      <c r="E111" s="27" t="s">
        <v>4030</v>
      </c>
    </row>
    <row r="112">
      <c r="A112" s="1" t="s">
        <v>333</v>
      </c>
      <c r="B112" s="1">
        <v>25</v>
      </c>
      <c r="C112" s="26" t="s">
        <v>5287</v>
      </c>
      <c r="D112" t="s">
        <v>345</v>
      </c>
      <c r="E112" s="27" t="s">
        <v>5288</v>
      </c>
      <c r="F112" s="28" t="s">
        <v>478</v>
      </c>
      <c r="G112" s="29">
        <v>23.100000000000001</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5337</v>
      </c>
    </row>
    <row r="115" ht="92.4">
      <c r="A115" s="1" t="s">
        <v>342</v>
      </c>
      <c r="E115" s="27" t="s">
        <v>5197</v>
      </c>
    </row>
    <row r="116">
      <c r="A116" s="1" t="s">
        <v>330</v>
      </c>
      <c r="C116" s="22" t="s">
        <v>4053</v>
      </c>
      <c r="E116" s="23" t="s">
        <v>5290</v>
      </c>
      <c r="L116" s="24">
        <f>SUMIFS(L117:L140,A117:A140,"P")</f>
        <v>0</v>
      </c>
      <c r="M116" s="24">
        <f>SUMIFS(M117:M140,A117:A140,"P")</f>
        <v>0</v>
      </c>
      <c r="N116" s="25"/>
    </row>
    <row r="117">
      <c r="A117" s="1" t="s">
        <v>333</v>
      </c>
      <c r="B117" s="1">
        <v>26</v>
      </c>
      <c r="C117" s="26" t="s">
        <v>5014</v>
      </c>
      <c r="D117" t="s">
        <v>345</v>
      </c>
      <c r="E117" s="27" t="s">
        <v>5015</v>
      </c>
      <c r="F117" s="28" t="s">
        <v>361</v>
      </c>
      <c r="G117" s="29">
        <v>40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5338</v>
      </c>
    </row>
    <row r="120" ht="79.2">
      <c r="A120" s="1" t="s">
        <v>342</v>
      </c>
      <c r="E120" s="27" t="s">
        <v>5017</v>
      </c>
    </row>
    <row r="121" ht="26.4">
      <c r="A121" s="1" t="s">
        <v>333</v>
      </c>
      <c r="B121" s="1">
        <v>27</v>
      </c>
      <c r="C121" s="26" t="s">
        <v>5292</v>
      </c>
      <c r="D121" t="s">
        <v>345</v>
      </c>
      <c r="E121" s="27" t="s">
        <v>5293</v>
      </c>
      <c r="F121" s="28" t="s">
        <v>361</v>
      </c>
      <c r="G121" s="29">
        <v>98.019999999999996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5339</v>
      </c>
    </row>
    <row r="124" ht="79.2">
      <c r="A124" s="1" t="s">
        <v>342</v>
      </c>
      <c r="E124" s="27" t="s">
        <v>4576</v>
      </c>
    </row>
    <row r="125">
      <c r="A125" s="1" t="s">
        <v>333</v>
      </c>
      <c r="B125" s="1">
        <v>28</v>
      </c>
      <c r="C125" s="26" t="s">
        <v>5298</v>
      </c>
      <c r="D125" t="s">
        <v>345</v>
      </c>
      <c r="E125" s="27" t="s">
        <v>5299</v>
      </c>
      <c r="F125" s="28" t="s">
        <v>478</v>
      </c>
      <c r="G125" s="29">
        <v>122.8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39.6">
      <c r="A127" s="1" t="s">
        <v>341</v>
      </c>
      <c r="E127" s="32" t="s">
        <v>5340</v>
      </c>
    </row>
    <row r="128" ht="66">
      <c r="A128" s="1" t="s">
        <v>342</v>
      </c>
      <c r="E128" s="27" t="s">
        <v>5211</v>
      </c>
    </row>
    <row r="129">
      <c r="A129" s="1" t="s">
        <v>333</v>
      </c>
      <c r="B129" s="1">
        <v>29</v>
      </c>
      <c r="C129" s="26" t="s">
        <v>5295</v>
      </c>
      <c r="D129" t="s">
        <v>345</v>
      </c>
      <c r="E129" s="27" t="s">
        <v>5296</v>
      </c>
      <c r="F129" s="28" t="s">
        <v>478</v>
      </c>
      <c r="G129" s="29">
        <v>23.100000000000001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5341</v>
      </c>
    </row>
    <row r="132" ht="66">
      <c r="A132" s="1" t="s">
        <v>342</v>
      </c>
      <c r="E132" s="27" t="s">
        <v>5211</v>
      </c>
    </row>
    <row r="133">
      <c r="A133" s="1" t="s">
        <v>333</v>
      </c>
      <c r="B133" s="1">
        <v>30</v>
      </c>
      <c r="C133" s="26" t="s">
        <v>5304</v>
      </c>
      <c r="D133" t="s">
        <v>345</v>
      </c>
      <c r="E133" s="27" t="s">
        <v>5305</v>
      </c>
      <c r="F133" s="28" t="s">
        <v>483</v>
      </c>
      <c r="G133" s="29">
        <v>3.5699999999999998</v>
      </c>
      <c r="H133" s="28">
        <v>0</v>
      </c>
      <c r="I133" s="30">
        <f>ROUND(G133*H133,P4)</f>
        <v>0</v>
      </c>
      <c r="L133" s="30">
        <v>0</v>
      </c>
      <c r="M133" s="24">
        <f>ROUND(G133*L133,P4)</f>
        <v>0</v>
      </c>
      <c r="N133" s="25" t="s">
        <v>348</v>
      </c>
      <c r="O133" s="31">
        <f>M133*AA133</f>
        <v>0</v>
      </c>
      <c r="P133" s="1">
        <v>3</v>
      </c>
      <c r="AA133" s="1">
        <f>IF(P133=1,$O$3,IF(P133=2,$O$4,$O$5))</f>
        <v>0</v>
      </c>
    </row>
    <row r="134">
      <c r="A134" s="1" t="s">
        <v>339</v>
      </c>
      <c r="E134" s="27" t="s">
        <v>5249</v>
      </c>
    </row>
    <row r="135">
      <c r="A135" s="1" t="s">
        <v>341</v>
      </c>
      <c r="E135" s="32" t="s">
        <v>5342</v>
      </c>
    </row>
    <row r="136" ht="92.4">
      <c r="A136" s="1" t="s">
        <v>342</v>
      </c>
      <c r="E136" s="27" t="s">
        <v>5215</v>
      </c>
    </row>
    <row r="137">
      <c r="A137" s="1" t="s">
        <v>333</v>
      </c>
      <c r="B137" s="1">
        <v>31</v>
      </c>
      <c r="C137" s="26" t="s">
        <v>5307</v>
      </c>
      <c r="D137" t="s">
        <v>345</v>
      </c>
      <c r="E137" s="27" t="s">
        <v>5308</v>
      </c>
      <c r="F137" s="28" t="s">
        <v>478</v>
      </c>
      <c r="G137" s="29">
        <v>23.100000000000001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5249</v>
      </c>
    </row>
    <row r="139">
      <c r="A139" s="1" t="s">
        <v>341</v>
      </c>
      <c r="E139" s="32" t="s">
        <v>5343</v>
      </c>
    </row>
    <row r="140" ht="92.4">
      <c r="A140" s="1" t="s">
        <v>342</v>
      </c>
      <c r="E14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COUNTIFS(L8:L26,"=0",A8:A26,"P")+COUNTIFS(L8:L26,"",A8:A26,"P")+SUM(Q8:Q26)</f>
        <v>0</v>
      </c>
    </row>
    <row r="8" ht="26.4">
      <c r="A8" s="1" t="s">
        <v>328</v>
      </c>
      <c r="C8" s="22" t="s">
        <v>5344</v>
      </c>
      <c r="E8" s="23" t="s">
        <v>133</v>
      </c>
      <c r="L8" s="24">
        <f>L9</f>
        <v>0</v>
      </c>
      <c r="M8" s="24">
        <f>M9</f>
        <v>0</v>
      </c>
      <c r="N8" s="25"/>
    </row>
    <row r="9">
      <c r="A9" s="1" t="s">
        <v>330</v>
      </c>
      <c r="C9" s="22" t="s">
        <v>4053</v>
      </c>
      <c r="E9" s="23" t="s">
        <v>5290</v>
      </c>
      <c r="L9" s="24">
        <f>SUMIFS(L10:L25,A10:A25,"P")</f>
        <v>0</v>
      </c>
      <c r="M9" s="24">
        <f>SUMIFS(M10:M25,A10:A25,"P")</f>
        <v>0</v>
      </c>
      <c r="N9" s="25"/>
    </row>
    <row r="10">
      <c r="A10" s="1" t="s">
        <v>333</v>
      </c>
      <c r="B10" s="1">
        <v>1</v>
      </c>
      <c r="C10" s="26" t="s">
        <v>5345</v>
      </c>
      <c r="D10" t="s">
        <v>345</v>
      </c>
      <c r="E10" s="27" t="s">
        <v>5346</v>
      </c>
      <c r="F10" s="28" t="s">
        <v>478</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5347</v>
      </c>
    </row>
    <row r="13" ht="105.6">
      <c r="A13" s="1" t="s">
        <v>342</v>
      </c>
      <c r="E13" s="27" t="s">
        <v>5348</v>
      </c>
    </row>
    <row r="14">
      <c r="A14" s="1" t="s">
        <v>333</v>
      </c>
      <c r="B14" s="1">
        <v>2</v>
      </c>
      <c r="C14" s="26" t="s">
        <v>5349</v>
      </c>
      <c r="D14" t="s">
        <v>345</v>
      </c>
      <c r="E14" s="27" t="s">
        <v>5350</v>
      </c>
      <c r="F14" s="28" t="s">
        <v>478</v>
      </c>
      <c r="G14" s="29">
        <v>64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5351</v>
      </c>
    </row>
    <row r="17" ht="105.6">
      <c r="A17" s="1" t="s">
        <v>342</v>
      </c>
      <c r="E17" s="27" t="s">
        <v>5352</v>
      </c>
    </row>
    <row r="18">
      <c r="A18" s="1" t="s">
        <v>333</v>
      </c>
      <c r="B18" s="1">
        <v>3</v>
      </c>
      <c r="C18" s="26" t="s">
        <v>5353</v>
      </c>
      <c r="D18" t="s">
        <v>345</v>
      </c>
      <c r="E18" s="27" t="s">
        <v>5354</v>
      </c>
      <c r="F18" s="28" t="s">
        <v>478</v>
      </c>
      <c r="G18" s="29">
        <v>64.799999999999997</v>
      </c>
      <c r="H18" s="28">
        <v>0</v>
      </c>
      <c r="I18" s="30">
        <f>ROUND(G18*H18,P4)</f>
        <v>0</v>
      </c>
      <c r="L18" s="30">
        <v>0</v>
      </c>
      <c r="M18" s="24">
        <f>ROUND(G18*L18,P4)</f>
        <v>0</v>
      </c>
      <c r="N18" s="25" t="s">
        <v>1028</v>
      </c>
      <c r="O18" s="31">
        <f>M18*AA18</f>
        <v>0</v>
      </c>
      <c r="P18" s="1">
        <v>3</v>
      </c>
      <c r="AA18" s="1">
        <f>IF(P18=1,$O$3,IF(P18=2,$O$4,$O$5))</f>
        <v>0</v>
      </c>
    </row>
    <row r="19">
      <c r="A19" s="1" t="s">
        <v>339</v>
      </c>
      <c r="E19" s="27" t="s">
        <v>5355</v>
      </c>
    </row>
    <row r="20">
      <c r="A20" s="1" t="s">
        <v>341</v>
      </c>
      <c r="E20" s="32" t="s">
        <v>5356</v>
      </c>
    </row>
    <row r="21" ht="52.8">
      <c r="A21" s="1" t="s">
        <v>342</v>
      </c>
      <c r="E21" s="27" t="s">
        <v>5357</v>
      </c>
    </row>
    <row r="22">
      <c r="A22" s="1" t="s">
        <v>333</v>
      </c>
      <c r="B22" s="1">
        <v>4</v>
      </c>
      <c r="C22" s="26" t="s">
        <v>5358</v>
      </c>
      <c r="D22" t="s">
        <v>345</v>
      </c>
      <c r="E22" s="27" t="s">
        <v>5359</v>
      </c>
      <c r="F22" s="28" t="s">
        <v>478</v>
      </c>
      <c r="G22" s="29">
        <v>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5360</v>
      </c>
    </row>
    <row r="25" ht="92.4">
      <c r="A25" s="1" t="s">
        <v>342</v>
      </c>
      <c r="E25" s="27" t="s">
        <v>5361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COUNTIFS(L8:L170,"=0",A8:A170,"P")+COUNTIFS(L8:L170,"",A8:A170,"P")+SUM(Q8:Q170)</f>
        <v>0</v>
      </c>
    </row>
    <row r="8">
      <c r="A8" s="1" t="s">
        <v>328</v>
      </c>
      <c r="C8" s="22" t="s">
        <v>5362</v>
      </c>
      <c r="E8" s="23" t="s">
        <v>135</v>
      </c>
      <c r="L8" s="24">
        <f>L9+L22+L47+L64+L89+L98+L119+L132+L157</f>
        <v>0</v>
      </c>
      <c r="M8" s="24">
        <f>M9+M22+M47+M64+M89+M98+M119+M132+M157</f>
        <v>0</v>
      </c>
      <c r="N8" s="25"/>
    </row>
    <row r="9">
      <c r="A9" s="1" t="s">
        <v>330</v>
      </c>
      <c r="C9" s="22" t="s">
        <v>331</v>
      </c>
      <c r="E9" s="23" t="s">
        <v>1382</v>
      </c>
      <c r="L9" s="24">
        <f>SUMIFS(L10:L21,A10:A21,"P")</f>
        <v>0</v>
      </c>
      <c r="M9" s="24">
        <f>SUMIFS(M10:M21,A10:A21,"P")</f>
        <v>0</v>
      </c>
      <c r="N9" s="25"/>
    </row>
    <row r="10">
      <c r="A10" s="1" t="s">
        <v>333</v>
      </c>
      <c r="B10" s="1">
        <v>1</v>
      </c>
      <c r="C10" s="26" t="s">
        <v>5144</v>
      </c>
      <c r="D10" t="s">
        <v>345</v>
      </c>
      <c r="E10" s="27" t="s">
        <v>5145</v>
      </c>
      <c r="F10" s="28" t="s">
        <v>483</v>
      </c>
      <c r="G10" s="29">
        <v>1080</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5363</v>
      </c>
    </row>
    <row r="13" ht="356.4">
      <c r="A13" s="1" t="s">
        <v>342</v>
      </c>
      <c r="E13" s="27" t="s">
        <v>487</v>
      </c>
    </row>
    <row r="14">
      <c r="A14" s="1" t="s">
        <v>333</v>
      </c>
      <c r="B14" s="1">
        <v>2</v>
      </c>
      <c r="C14" s="26" t="s">
        <v>5364</v>
      </c>
      <c r="D14" t="s">
        <v>345</v>
      </c>
      <c r="E14" s="27" t="s">
        <v>5365</v>
      </c>
      <c r="F14" s="28" t="s">
        <v>483</v>
      </c>
      <c r="G14" s="29">
        <v>12</v>
      </c>
      <c r="H14" s="28">
        <v>0</v>
      </c>
      <c r="I14" s="30">
        <f>ROUND(G14*H14,P4)</f>
        <v>0</v>
      </c>
      <c r="L14" s="30">
        <v>0</v>
      </c>
      <c r="M14" s="24">
        <f>ROUND(G14*L14,P4)</f>
        <v>0</v>
      </c>
      <c r="N14" s="25" t="s">
        <v>348</v>
      </c>
      <c r="O14" s="31">
        <f>M14*AA14</f>
        <v>0</v>
      </c>
      <c r="P14" s="1">
        <v>3</v>
      </c>
      <c r="AA14" s="1">
        <f>IF(P14=1,$O$3,IF(P14=2,$O$4,$O$5))</f>
        <v>0</v>
      </c>
    </row>
    <row r="15">
      <c r="A15" s="1" t="s">
        <v>339</v>
      </c>
      <c r="E15" s="27" t="s">
        <v>5366</v>
      </c>
    </row>
    <row r="16">
      <c r="A16" s="1" t="s">
        <v>341</v>
      </c>
      <c r="E16" s="32" t="s">
        <v>5367</v>
      </c>
    </row>
    <row r="17" ht="316.8">
      <c r="A17" s="1" t="s">
        <v>342</v>
      </c>
      <c r="E17" s="27" t="s">
        <v>5368</v>
      </c>
    </row>
    <row r="18">
      <c r="A18" s="1" t="s">
        <v>333</v>
      </c>
      <c r="B18" s="1">
        <v>3</v>
      </c>
      <c r="C18" s="26" t="s">
        <v>3859</v>
      </c>
      <c r="D18" t="s">
        <v>345</v>
      </c>
      <c r="E18" s="27" t="s">
        <v>3860</v>
      </c>
      <c r="F18" s="28" t="s">
        <v>483</v>
      </c>
      <c r="G18" s="29">
        <v>1080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5363</v>
      </c>
    </row>
    <row r="21" ht="264">
      <c r="A21" s="1" t="s">
        <v>342</v>
      </c>
      <c r="E21" s="27" t="s">
        <v>3862</v>
      </c>
    </row>
    <row r="22">
      <c r="A22" s="1" t="s">
        <v>330</v>
      </c>
      <c r="C22" s="22" t="s">
        <v>351</v>
      </c>
      <c r="E22" s="23" t="s">
        <v>3885</v>
      </c>
      <c r="L22" s="24">
        <f>SUMIFS(L23:L46,A23:A46,"P")</f>
        <v>0</v>
      </c>
      <c r="M22" s="24">
        <f>SUMIFS(M23:M46,A23:A46,"P")</f>
        <v>0</v>
      </c>
      <c r="N22" s="25"/>
    </row>
    <row r="23">
      <c r="A23" s="1" t="s">
        <v>333</v>
      </c>
      <c r="B23" s="1">
        <v>4</v>
      </c>
      <c r="C23" s="26" t="s">
        <v>5150</v>
      </c>
      <c r="D23" t="s">
        <v>345</v>
      </c>
      <c r="E23" s="27" t="s">
        <v>5151</v>
      </c>
      <c r="F23" s="28" t="s">
        <v>361</v>
      </c>
      <c r="G23" s="29">
        <v>50</v>
      </c>
      <c r="H23" s="28">
        <v>0</v>
      </c>
      <c r="I23" s="30">
        <f>ROUND(G23*H23,P4)</f>
        <v>0</v>
      </c>
      <c r="L23" s="30">
        <v>0</v>
      </c>
      <c r="M23" s="24">
        <f>ROUND(G23*L23,P4)</f>
        <v>0</v>
      </c>
      <c r="N23" s="25" t="s">
        <v>348</v>
      </c>
      <c r="O23" s="31">
        <f>M23*AA23</f>
        <v>0</v>
      </c>
      <c r="P23" s="1">
        <v>3</v>
      </c>
      <c r="AA23" s="1">
        <f>IF(P23=1,$O$3,IF(P23=2,$O$4,$O$5))</f>
        <v>0</v>
      </c>
    </row>
    <row r="24">
      <c r="A24" s="1" t="s">
        <v>339</v>
      </c>
      <c r="E24" s="27" t="s">
        <v>5369</v>
      </c>
    </row>
    <row r="25">
      <c r="A25" s="1" t="s">
        <v>341</v>
      </c>
      <c r="E25" s="32" t="s">
        <v>5370</v>
      </c>
    </row>
    <row r="26" ht="198">
      <c r="A26" s="1" t="s">
        <v>342</v>
      </c>
      <c r="E26" s="27" t="s">
        <v>5153</v>
      </c>
    </row>
    <row r="27">
      <c r="A27" s="1" t="s">
        <v>333</v>
      </c>
      <c r="B27" s="1">
        <v>5</v>
      </c>
      <c r="C27" s="26" t="s">
        <v>5371</v>
      </c>
      <c r="D27" t="s">
        <v>345</v>
      </c>
      <c r="E27" s="27" t="s">
        <v>5372</v>
      </c>
      <c r="F27" s="28" t="s">
        <v>483</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5373</v>
      </c>
    </row>
    <row r="30" ht="79.2">
      <c r="A30" s="1" t="s">
        <v>342</v>
      </c>
      <c r="E30" s="27" t="s">
        <v>5374</v>
      </c>
    </row>
    <row r="31">
      <c r="A31" s="1" t="s">
        <v>333</v>
      </c>
      <c r="B31" s="1">
        <v>6</v>
      </c>
      <c r="C31" s="26" t="s">
        <v>5375</v>
      </c>
      <c r="D31" t="s">
        <v>345</v>
      </c>
      <c r="E31" s="27" t="s">
        <v>5376</v>
      </c>
      <c r="F31" s="28" t="s">
        <v>483</v>
      </c>
      <c r="G31" s="29">
        <v>133</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5377</v>
      </c>
    </row>
    <row r="34" ht="409.5">
      <c r="A34" s="1" t="s">
        <v>342</v>
      </c>
      <c r="E34" s="27" t="s">
        <v>5378</v>
      </c>
    </row>
    <row r="35">
      <c r="A35" s="1" t="s">
        <v>333</v>
      </c>
      <c r="B35" s="1">
        <v>7</v>
      </c>
      <c r="C35" s="26" t="s">
        <v>5379</v>
      </c>
      <c r="D35" t="s">
        <v>345</v>
      </c>
      <c r="E35" s="27" t="s">
        <v>5380</v>
      </c>
      <c r="F35" s="28" t="s">
        <v>337</v>
      </c>
      <c r="G35" s="29">
        <v>18.699999999999999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5381</v>
      </c>
    </row>
    <row r="38" ht="290.4">
      <c r="A38" s="1" t="s">
        <v>342</v>
      </c>
      <c r="E38" s="27" t="s">
        <v>5382</v>
      </c>
    </row>
    <row r="39">
      <c r="A39" s="1" t="s">
        <v>333</v>
      </c>
      <c r="B39" s="1">
        <v>8</v>
      </c>
      <c r="C39" s="26" t="s">
        <v>5154</v>
      </c>
      <c r="D39" t="s">
        <v>345</v>
      </c>
      <c r="E39" s="27" t="s">
        <v>5155</v>
      </c>
      <c r="F39" s="28" t="s">
        <v>478</v>
      </c>
      <c r="G39" s="29">
        <v>300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5383</v>
      </c>
    </row>
    <row r="42" ht="382.8">
      <c r="A42" s="1" t="s">
        <v>342</v>
      </c>
      <c r="E42" s="27" t="s">
        <v>5157</v>
      </c>
    </row>
    <row r="43">
      <c r="A43" s="1" t="s">
        <v>333</v>
      </c>
      <c r="B43" s="1">
        <v>9</v>
      </c>
      <c r="C43" s="26" t="s">
        <v>5158</v>
      </c>
      <c r="D43" t="s">
        <v>345</v>
      </c>
      <c r="E43" s="27" t="s">
        <v>5159</v>
      </c>
      <c r="F43" s="28" t="s">
        <v>478</v>
      </c>
      <c r="G43" s="29">
        <v>1000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5384</v>
      </c>
    </row>
    <row r="46" ht="158.4">
      <c r="A46" s="1" t="s">
        <v>342</v>
      </c>
      <c r="E46" s="27" t="s">
        <v>5161</v>
      </c>
    </row>
    <row r="47">
      <c r="A47" s="1" t="s">
        <v>330</v>
      </c>
      <c r="C47" s="22" t="s">
        <v>357</v>
      </c>
      <c r="E47" s="23" t="s">
        <v>3894</v>
      </c>
      <c r="L47" s="24">
        <f>SUMIFS(L48:L63,A48:A63,"P")</f>
        <v>0</v>
      </c>
      <c r="M47" s="24">
        <f>SUMIFS(M48:M63,A48:A63,"P")</f>
        <v>0</v>
      </c>
      <c r="N47" s="25"/>
    </row>
    <row r="48">
      <c r="A48" s="1" t="s">
        <v>333</v>
      </c>
      <c r="B48" s="1">
        <v>10</v>
      </c>
      <c r="C48" s="26" t="s">
        <v>5162</v>
      </c>
      <c r="D48" t="s">
        <v>345</v>
      </c>
      <c r="E48" s="27" t="s">
        <v>5163</v>
      </c>
      <c r="F48" s="28" t="s">
        <v>483</v>
      </c>
      <c r="G48" s="29">
        <v>23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5385</v>
      </c>
    </row>
    <row r="51" ht="382.8">
      <c r="A51" s="1" t="s">
        <v>342</v>
      </c>
      <c r="E51" s="27" t="s">
        <v>3901</v>
      </c>
    </row>
    <row r="52">
      <c r="A52" s="1" t="s">
        <v>333</v>
      </c>
      <c r="B52" s="1">
        <v>11</v>
      </c>
      <c r="C52" s="26" t="s">
        <v>5165</v>
      </c>
      <c r="D52" t="s">
        <v>345</v>
      </c>
      <c r="E52" s="27" t="s">
        <v>5166</v>
      </c>
      <c r="F52" s="28" t="s">
        <v>337</v>
      </c>
      <c r="G52" s="29">
        <v>1.55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5386</v>
      </c>
    </row>
    <row r="55" ht="303.6">
      <c r="A55" s="1" t="s">
        <v>342</v>
      </c>
      <c r="E55" s="27" t="s">
        <v>3905</v>
      </c>
    </row>
    <row r="56">
      <c r="A56" s="1" t="s">
        <v>333</v>
      </c>
      <c r="B56" s="1">
        <v>12</v>
      </c>
      <c r="C56" s="26" t="s">
        <v>5387</v>
      </c>
      <c r="D56" t="s">
        <v>345</v>
      </c>
      <c r="E56" s="27" t="s">
        <v>5388</v>
      </c>
      <c r="F56" s="28" t="s">
        <v>483</v>
      </c>
      <c r="G56" s="29">
        <v>292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5389</v>
      </c>
    </row>
    <row r="59" ht="382.8">
      <c r="A59" s="1" t="s">
        <v>342</v>
      </c>
      <c r="E59" s="27" t="s">
        <v>3901</v>
      </c>
    </row>
    <row r="60">
      <c r="A60" s="1" t="s">
        <v>333</v>
      </c>
      <c r="B60" s="1">
        <v>13</v>
      </c>
      <c r="C60" s="26" t="s">
        <v>5390</v>
      </c>
      <c r="D60" t="s">
        <v>345</v>
      </c>
      <c r="E60" s="27" t="s">
        <v>5391</v>
      </c>
      <c r="F60" s="28" t="s">
        <v>337</v>
      </c>
      <c r="G60" s="29">
        <v>16.699999999999999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5392</v>
      </c>
    </row>
    <row r="63" ht="303.6">
      <c r="A63" s="1" t="s">
        <v>342</v>
      </c>
      <c r="E63" s="27" t="s">
        <v>3905</v>
      </c>
    </row>
    <row r="64">
      <c r="A64" s="1" t="s">
        <v>330</v>
      </c>
      <c r="C64" s="22" t="s">
        <v>2063</v>
      </c>
      <c r="E64" s="23" t="s">
        <v>3909</v>
      </c>
      <c r="L64" s="24">
        <f>SUMIFS(L65:L88,A65:A88,"P")</f>
        <v>0</v>
      </c>
      <c r="M64" s="24">
        <f>SUMIFS(M65:M88,A65:A88,"P")</f>
        <v>0</v>
      </c>
      <c r="N64" s="25"/>
    </row>
    <row r="65">
      <c r="A65" s="1" t="s">
        <v>333</v>
      </c>
      <c r="B65" s="1">
        <v>14</v>
      </c>
      <c r="C65" s="26" t="s">
        <v>5393</v>
      </c>
      <c r="D65" t="s">
        <v>345</v>
      </c>
      <c r="E65" s="27" t="s">
        <v>5394</v>
      </c>
      <c r="F65" s="28" t="s">
        <v>483</v>
      </c>
      <c r="G65" s="29">
        <v>60</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c r="E67" s="32" t="s">
        <v>5395</v>
      </c>
    </row>
    <row r="68" ht="382.8">
      <c r="A68" s="1" t="s">
        <v>342</v>
      </c>
      <c r="E68" s="27" t="s">
        <v>3901</v>
      </c>
    </row>
    <row r="69">
      <c r="A69" s="1" t="s">
        <v>333</v>
      </c>
      <c r="B69" s="1">
        <v>15</v>
      </c>
      <c r="C69" s="26" t="s">
        <v>5396</v>
      </c>
      <c r="D69" t="s">
        <v>345</v>
      </c>
      <c r="E69" s="27" t="s">
        <v>5397</v>
      </c>
      <c r="F69" s="28" t="s">
        <v>337</v>
      </c>
      <c r="G69" s="29">
        <v>12.5</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5398</v>
      </c>
    </row>
    <row r="72" ht="303.6">
      <c r="A72" s="1" t="s">
        <v>342</v>
      </c>
      <c r="E72" s="27" t="s">
        <v>3905</v>
      </c>
    </row>
    <row r="73">
      <c r="A73" s="1" t="s">
        <v>333</v>
      </c>
      <c r="B73" s="1">
        <v>16</v>
      </c>
      <c r="C73" s="26" t="s">
        <v>5399</v>
      </c>
      <c r="D73" t="s">
        <v>345</v>
      </c>
      <c r="E73" s="27" t="s">
        <v>5400</v>
      </c>
      <c r="F73" s="28" t="s">
        <v>337</v>
      </c>
      <c r="G73" s="29">
        <v>35</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5401</v>
      </c>
    </row>
    <row r="76" ht="343.2">
      <c r="A76" s="1" t="s">
        <v>342</v>
      </c>
      <c r="E76" s="27" t="s">
        <v>5402</v>
      </c>
    </row>
    <row r="77">
      <c r="A77" s="1" t="s">
        <v>333</v>
      </c>
      <c r="B77" s="1">
        <v>17</v>
      </c>
      <c r="C77" s="26" t="s">
        <v>3910</v>
      </c>
      <c r="D77" t="s">
        <v>345</v>
      </c>
      <c r="E77" s="27" t="s">
        <v>3911</v>
      </c>
      <c r="F77" s="28" t="s">
        <v>483</v>
      </c>
      <c r="G77" s="29">
        <v>15.6</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5403</v>
      </c>
    </row>
    <row r="80" ht="382.8">
      <c r="A80" s="1" t="s">
        <v>342</v>
      </c>
      <c r="E80" s="27" t="s">
        <v>2376</v>
      </c>
    </row>
    <row r="81">
      <c r="A81" s="1" t="s">
        <v>333</v>
      </c>
      <c r="B81" s="1">
        <v>18</v>
      </c>
      <c r="C81" s="26" t="s">
        <v>3913</v>
      </c>
      <c r="D81" t="s">
        <v>345</v>
      </c>
      <c r="E81" s="27" t="s">
        <v>3914</v>
      </c>
      <c r="F81" s="28" t="s">
        <v>483</v>
      </c>
      <c r="G81" s="29">
        <v>24</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5404</v>
      </c>
    </row>
    <row r="84" ht="382.8">
      <c r="A84" s="1" t="s">
        <v>342</v>
      </c>
      <c r="E84" s="27" t="s">
        <v>2376</v>
      </c>
    </row>
    <row r="85">
      <c r="A85" s="1" t="s">
        <v>333</v>
      </c>
      <c r="B85" s="1">
        <v>19</v>
      </c>
      <c r="C85" s="26" t="s">
        <v>3916</v>
      </c>
      <c r="D85" t="s">
        <v>345</v>
      </c>
      <c r="E85" s="27" t="s">
        <v>3917</v>
      </c>
      <c r="F85" s="28" t="s">
        <v>483</v>
      </c>
      <c r="G85" s="29">
        <v>104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5405</v>
      </c>
    </row>
    <row r="88" ht="118.8">
      <c r="A88" s="1" t="s">
        <v>342</v>
      </c>
      <c r="E88" s="27" t="s">
        <v>3919</v>
      </c>
    </row>
    <row r="89">
      <c r="A89" s="1" t="s">
        <v>330</v>
      </c>
      <c r="C89" s="22" t="s">
        <v>499</v>
      </c>
      <c r="E89" s="23" t="s">
        <v>5178</v>
      </c>
      <c r="L89" s="24">
        <f>SUMIFS(L90:L97,A90:A97,"P")</f>
        <v>0</v>
      </c>
      <c r="M89" s="24">
        <f>SUMIFS(M90:M97,A90:A97,"P")</f>
        <v>0</v>
      </c>
      <c r="N89" s="25"/>
    </row>
    <row r="90" ht="26.4">
      <c r="A90" s="1" t="s">
        <v>333</v>
      </c>
      <c r="B90" s="1">
        <v>20</v>
      </c>
      <c r="C90" s="26" t="s">
        <v>5179</v>
      </c>
      <c r="D90" t="s">
        <v>345</v>
      </c>
      <c r="E90" s="27" t="s">
        <v>5180</v>
      </c>
      <c r="F90" s="28" t="s">
        <v>478</v>
      </c>
      <c r="G90" s="29">
        <v>135</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5406</v>
      </c>
    </row>
    <row r="93" ht="105.6">
      <c r="A93" s="1" t="s">
        <v>342</v>
      </c>
      <c r="E93" s="27" t="s">
        <v>2679</v>
      </c>
    </row>
    <row r="94">
      <c r="A94" s="1" t="s">
        <v>333</v>
      </c>
      <c r="B94" s="1">
        <v>21</v>
      </c>
      <c r="C94" s="26" t="s">
        <v>5182</v>
      </c>
      <c r="D94" t="s">
        <v>345</v>
      </c>
      <c r="E94" s="27" t="s">
        <v>5183</v>
      </c>
      <c r="F94" s="28" t="s">
        <v>478</v>
      </c>
      <c r="G94" s="29">
        <v>135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5406</v>
      </c>
    </row>
    <row r="97" ht="105.6">
      <c r="A97" s="1" t="s">
        <v>342</v>
      </c>
      <c r="E97" s="27" t="s">
        <v>2679</v>
      </c>
    </row>
    <row r="98">
      <c r="A98" s="1" t="s">
        <v>330</v>
      </c>
      <c r="C98" s="22" t="s">
        <v>4025</v>
      </c>
      <c r="E98" s="23" t="s">
        <v>5184</v>
      </c>
      <c r="L98" s="24">
        <f>SUMIFS(L99:L118,A99:A118,"P")</f>
        <v>0</v>
      </c>
      <c r="M98" s="24">
        <f>SUMIFS(M99:M118,A99:A118,"P")</f>
        <v>0</v>
      </c>
      <c r="N98" s="25"/>
    </row>
    <row r="99" ht="26.4">
      <c r="A99" s="1" t="s">
        <v>333</v>
      </c>
      <c r="B99" s="1">
        <v>28</v>
      </c>
      <c r="C99" s="26" t="s">
        <v>4027</v>
      </c>
      <c r="D99" t="s">
        <v>345</v>
      </c>
      <c r="E99" s="27" t="s">
        <v>4028</v>
      </c>
      <c r="F99" s="28" t="s">
        <v>478</v>
      </c>
      <c r="G99" s="29">
        <v>45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5407</v>
      </c>
    </row>
    <row r="102" ht="211.2">
      <c r="A102" s="1" t="s">
        <v>342</v>
      </c>
      <c r="E102" s="27" t="s">
        <v>4030</v>
      </c>
    </row>
    <row r="103">
      <c r="A103" s="1" t="s">
        <v>333</v>
      </c>
      <c r="B103" s="1">
        <v>29</v>
      </c>
      <c r="C103" s="26" t="s">
        <v>5185</v>
      </c>
      <c r="D103" t="s">
        <v>345</v>
      </c>
      <c r="E103" s="27" t="s">
        <v>5186</v>
      </c>
      <c r="F103" s="28" t="s">
        <v>478</v>
      </c>
      <c r="G103" s="29">
        <v>560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5408</v>
      </c>
    </row>
    <row r="106" ht="224.4">
      <c r="A106" s="1" t="s">
        <v>342</v>
      </c>
      <c r="E106" s="27" t="s">
        <v>5188</v>
      </c>
    </row>
    <row r="107">
      <c r="A107" s="1" t="s">
        <v>333</v>
      </c>
      <c r="B107" s="1">
        <v>30</v>
      </c>
      <c r="C107" s="26" t="s">
        <v>5189</v>
      </c>
      <c r="D107" t="s">
        <v>345</v>
      </c>
      <c r="E107" s="27" t="s">
        <v>5190</v>
      </c>
      <c r="F107" s="28" t="s">
        <v>478</v>
      </c>
      <c r="G107" s="29">
        <v>560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26.4">
      <c r="A109" s="1" t="s">
        <v>341</v>
      </c>
      <c r="E109" s="32" t="s">
        <v>5409</v>
      </c>
    </row>
    <row r="110" ht="66">
      <c r="A110" s="1" t="s">
        <v>342</v>
      </c>
      <c r="E110" s="27" t="s">
        <v>5192</v>
      </c>
    </row>
    <row r="111">
      <c r="A111" s="1" t="s">
        <v>333</v>
      </c>
      <c r="B111" s="1">
        <v>31</v>
      </c>
      <c r="C111" s="26" t="s">
        <v>5410</v>
      </c>
      <c r="D111" t="s">
        <v>345</v>
      </c>
      <c r="E111" s="27" t="s">
        <v>5411</v>
      </c>
      <c r="F111" s="28" t="s">
        <v>478</v>
      </c>
      <c r="G111" s="29">
        <v>400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5412</v>
      </c>
    </row>
    <row r="114" ht="66">
      <c r="A114" s="1" t="s">
        <v>342</v>
      </c>
      <c r="E114" s="27" t="s">
        <v>5192</v>
      </c>
    </row>
    <row r="115">
      <c r="A115" s="1" t="s">
        <v>333</v>
      </c>
      <c r="B115" s="1">
        <v>32</v>
      </c>
      <c r="C115" s="26" t="s">
        <v>5413</v>
      </c>
      <c r="D115" t="s">
        <v>345</v>
      </c>
      <c r="E115" s="27" t="s">
        <v>5414</v>
      </c>
      <c r="F115" s="28" t="s">
        <v>478</v>
      </c>
      <c r="G115" s="29">
        <v>560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5408</v>
      </c>
    </row>
    <row r="118" ht="66">
      <c r="A118" s="1" t="s">
        <v>342</v>
      </c>
      <c r="E118" s="27" t="s">
        <v>5192</v>
      </c>
    </row>
    <row r="119">
      <c r="A119" s="1" t="s">
        <v>330</v>
      </c>
      <c r="C119" s="22" t="s">
        <v>5193</v>
      </c>
      <c r="E119" s="23" t="s">
        <v>5194</v>
      </c>
      <c r="L119" s="24">
        <f>SUMIFS(L120:L131,A120:A131,"P")</f>
        <v>0</v>
      </c>
      <c r="M119" s="24">
        <f>SUMIFS(M120:M131,A120:A131,"P")</f>
        <v>0</v>
      </c>
      <c r="N119" s="25"/>
    </row>
    <row r="120">
      <c r="A120" s="1" t="s">
        <v>333</v>
      </c>
      <c r="B120" s="1">
        <v>33</v>
      </c>
      <c r="C120" s="26" t="s">
        <v>5195</v>
      </c>
      <c r="D120" t="s">
        <v>345</v>
      </c>
      <c r="E120" s="27" t="s">
        <v>5196</v>
      </c>
      <c r="F120" s="28" t="s">
        <v>478</v>
      </c>
      <c r="G120" s="29">
        <v>135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5415</v>
      </c>
    </row>
    <row r="123" ht="92.4">
      <c r="A123" s="1" t="s">
        <v>342</v>
      </c>
      <c r="E123" s="27" t="s">
        <v>5197</v>
      </c>
    </row>
    <row r="124">
      <c r="A124" s="1" t="s">
        <v>333</v>
      </c>
      <c r="B124" s="1">
        <v>34</v>
      </c>
      <c r="C124" s="26" t="s">
        <v>5416</v>
      </c>
      <c r="D124" t="s">
        <v>345</v>
      </c>
      <c r="E124" s="27" t="s">
        <v>5417</v>
      </c>
      <c r="F124" s="28" t="s">
        <v>478</v>
      </c>
      <c r="G124" s="29">
        <v>30</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5418</v>
      </c>
    </row>
    <row r="127" ht="92.4">
      <c r="A127" s="1" t="s">
        <v>342</v>
      </c>
      <c r="E127" s="27" t="s">
        <v>5197</v>
      </c>
    </row>
    <row r="128">
      <c r="A128" s="1" t="s">
        <v>333</v>
      </c>
      <c r="B128" s="1">
        <v>35</v>
      </c>
      <c r="C128" s="26" t="s">
        <v>5198</v>
      </c>
      <c r="D128" t="s">
        <v>345</v>
      </c>
      <c r="E128" s="27" t="s">
        <v>5199</v>
      </c>
      <c r="F128" s="28" t="s">
        <v>478</v>
      </c>
      <c r="G128" s="29">
        <v>135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5415</v>
      </c>
    </row>
    <row r="131" ht="92.4">
      <c r="A131" s="1" t="s">
        <v>342</v>
      </c>
      <c r="E131" s="27" t="s">
        <v>5197</v>
      </c>
    </row>
    <row r="132">
      <c r="A132" s="1" t="s">
        <v>330</v>
      </c>
      <c r="C132" s="22" t="s">
        <v>4053</v>
      </c>
      <c r="E132" s="23" t="s">
        <v>5200</v>
      </c>
      <c r="L132" s="24">
        <f>SUMIFS(L133:L156,A133:A156,"P")</f>
        <v>0</v>
      </c>
      <c r="M132" s="24">
        <f>SUMIFS(M133:M156,A133:A156,"P")</f>
        <v>0</v>
      </c>
      <c r="N132" s="25"/>
    </row>
    <row r="133">
      <c r="A133" s="1" t="s">
        <v>333</v>
      </c>
      <c r="B133" s="1">
        <v>22</v>
      </c>
      <c r="C133" s="26" t="s">
        <v>5201</v>
      </c>
      <c r="D133" t="s">
        <v>345</v>
      </c>
      <c r="E133" s="27" t="s">
        <v>5202</v>
      </c>
      <c r="F133" s="28" t="s">
        <v>361</v>
      </c>
      <c r="G133" s="29">
        <v>64</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5419</v>
      </c>
    </row>
    <row r="136" ht="92.4">
      <c r="A136" s="1" t="s">
        <v>342</v>
      </c>
      <c r="E136" s="27" t="s">
        <v>5204</v>
      </c>
    </row>
    <row r="137">
      <c r="A137" s="1" t="s">
        <v>333</v>
      </c>
      <c r="B137" s="1">
        <v>23</v>
      </c>
      <c r="C137" s="26" t="s">
        <v>5420</v>
      </c>
      <c r="D137" t="s">
        <v>345</v>
      </c>
      <c r="E137" s="27" t="s">
        <v>5421</v>
      </c>
      <c r="F137" s="28" t="s">
        <v>478</v>
      </c>
      <c r="G137" s="29">
        <v>135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5415</v>
      </c>
    </row>
    <row r="140" ht="66">
      <c r="A140" s="1" t="s">
        <v>342</v>
      </c>
      <c r="E140" s="27" t="s">
        <v>5211</v>
      </c>
    </row>
    <row r="141">
      <c r="A141" s="1" t="s">
        <v>333</v>
      </c>
      <c r="B141" s="1">
        <v>24</v>
      </c>
      <c r="C141" s="26" t="s">
        <v>5422</v>
      </c>
      <c r="D141" t="s">
        <v>345</v>
      </c>
      <c r="E141" s="27" t="s">
        <v>5423</v>
      </c>
      <c r="F141" s="28" t="s">
        <v>483</v>
      </c>
      <c r="G141" s="29">
        <v>52.799999999999997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5424</v>
      </c>
    </row>
    <row r="144" ht="118.8">
      <c r="A144" s="1" t="s">
        <v>342</v>
      </c>
      <c r="E144" s="27" t="s">
        <v>5425</v>
      </c>
    </row>
    <row r="145">
      <c r="A145" s="1" t="s">
        <v>333</v>
      </c>
      <c r="B145" s="1">
        <v>25</v>
      </c>
      <c r="C145" s="26" t="s">
        <v>5212</v>
      </c>
      <c r="D145" t="s">
        <v>345</v>
      </c>
      <c r="E145" s="27" t="s">
        <v>5213</v>
      </c>
      <c r="F145" s="28" t="s">
        <v>483</v>
      </c>
      <c r="G145" s="29">
        <v>370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5426</v>
      </c>
    </row>
    <row r="148" ht="92.4">
      <c r="A148" s="1" t="s">
        <v>342</v>
      </c>
      <c r="E148" s="27" t="s">
        <v>5215</v>
      </c>
    </row>
    <row r="149">
      <c r="A149" s="1" t="s">
        <v>333</v>
      </c>
      <c r="B149" s="1">
        <v>26</v>
      </c>
      <c r="C149" s="26" t="s">
        <v>5427</v>
      </c>
      <c r="D149" t="s">
        <v>345</v>
      </c>
      <c r="E149" s="27" t="s">
        <v>5428</v>
      </c>
      <c r="F149" s="28" t="s">
        <v>337</v>
      </c>
      <c r="G149" s="29">
        <v>0.55000000000000004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5429</v>
      </c>
    </row>
    <row r="151">
      <c r="A151" s="1" t="s">
        <v>341</v>
      </c>
      <c r="E151" s="32" t="s">
        <v>5430</v>
      </c>
    </row>
    <row r="152" ht="118.8">
      <c r="A152" s="1" t="s">
        <v>342</v>
      </c>
      <c r="E152" s="27" t="s">
        <v>5431</v>
      </c>
    </row>
    <row r="153">
      <c r="A153" s="1" t="s">
        <v>333</v>
      </c>
      <c r="B153" s="1">
        <v>27</v>
      </c>
      <c r="C153" s="26" t="s">
        <v>5216</v>
      </c>
      <c r="D153" t="s">
        <v>345</v>
      </c>
      <c r="E153" s="27" t="s">
        <v>5217</v>
      </c>
      <c r="F153" s="28" t="s">
        <v>478</v>
      </c>
      <c r="G153" s="29">
        <v>150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5432</v>
      </c>
    </row>
    <row r="156" ht="92.4">
      <c r="A156" s="1" t="s">
        <v>342</v>
      </c>
      <c r="E156" s="27" t="s">
        <v>5219</v>
      </c>
    </row>
    <row r="157">
      <c r="A157" s="1" t="s">
        <v>330</v>
      </c>
      <c r="C157" s="22" t="s">
        <v>5220</v>
      </c>
      <c r="E157" s="23" t="s">
        <v>5221</v>
      </c>
      <c r="L157" s="24">
        <f>SUMIFS(L158:L169,A158:A169,"P")</f>
        <v>0</v>
      </c>
      <c r="M157" s="24">
        <f>SUMIFS(M158:M169,A158:A169,"P")</f>
        <v>0</v>
      </c>
      <c r="N157" s="25"/>
    </row>
    <row r="158" ht="26.4">
      <c r="A158" s="1" t="s">
        <v>333</v>
      </c>
      <c r="B158" s="1">
        <v>36</v>
      </c>
      <c r="C158" s="26" t="s">
        <v>4602</v>
      </c>
      <c r="D158" t="s">
        <v>4603</v>
      </c>
      <c r="E158" s="27" t="s">
        <v>4604</v>
      </c>
      <c r="F158" s="28" t="s">
        <v>337</v>
      </c>
      <c r="G158" s="29">
        <v>1944</v>
      </c>
      <c r="H158" s="28">
        <v>0</v>
      </c>
      <c r="I158" s="30">
        <f>ROUND(G158*H158,P4)</f>
        <v>0</v>
      </c>
      <c r="L158" s="30">
        <v>0</v>
      </c>
      <c r="M158" s="24">
        <f>ROUND(G158*L158,P4)</f>
        <v>0</v>
      </c>
      <c r="N158" s="25" t="s">
        <v>338</v>
      </c>
      <c r="O158" s="31">
        <f>M158*AA158</f>
        <v>0</v>
      </c>
      <c r="P158" s="1">
        <v>3</v>
      </c>
      <c r="AA158" s="1">
        <f>IF(P158=1,$O$3,IF(P158=2,$O$4,$O$5))</f>
        <v>0</v>
      </c>
    </row>
    <row r="159" ht="26.4">
      <c r="A159" s="1" t="s">
        <v>339</v>
      </c>
      <c r="E159" s="27" t="s">
        <v>340</v>
      </c>
    </row>
    <row r="160">
      <c r="A160" s="1" t="s">
        <v>341</v>
      </c>
      <c r="E160" s="32" t="s">
        <v>5433</v>
      </c>
    </row>
    <row r="161" ht="158.4">
      <c r="A161" s="1" t="s">
        <v>342</v>
      </c>
      <c r="E161" s="27" t="s">
        <v>343</v>
      </c>
    </row>
    <row r="162" ht="26.4">
      <c r="A162" s="1" t="s">
        <v>333</v>
      </c>
      <c r="B162" s="1">
        <v>37</v>
      </c>
      <c r="C162" s="26" t="s">
        <v>3802</v>
      </c>
      <c r="D162" t="s">
        <v>3803</v>
      </c>
      <c r="E162" s="27" t="s">
        <v>3804</v>
      </c>
      <c r="F162" s="28" t="s">
        <v>337</v>
      </c>
      <c r="G162" s="29">
        <v>1014.72</v>
      </c>
      <c r="H162" s="28">
        <v>0</v>
      </c>
      <c r="I162" s="30">
        <f>ROUND(G162*H162,P4)</f>
        <v>0</v>
      </c>
      <c r="L162" s="30">
        <v>0</v>
      </c>
      <c r="M162" s="24">
        <f>ROUND(G162*L162,P4)</f>
        <v>0</v>
      </c>
      <c r="N162" s="25" t="s">
        <v>338</v>
      </c>
      <c r="O162" s="31">
        <f>M162*AA162</f>
        <v>0</v>
      </c>
      <c r="P162" s="1">
        <v>3</v>
      </c>
      <c r="AA162" s="1">
        <f>IF(P162=1,$O$3,IF(P162=2,$O$4,$O$5))</f>
        <v>0</v>
      </c>
    </row>
    <row r="163" ht="26.4">
      <c r="A163" s="1" t="s">
        <v>339</v>
      </c>
      <c r="E163" s="27" t="s">
        <v>340</v>
      </c>
    </row>
    <row r="164">
      <c r="A164" s="1" t="s">
        <v>341</v>
      </c>
      <c r="E164" s="32" t="s">
        <v>5434</v>
      </c>
    </row>
    <row r="165" ht="158.4">
      <c r="A165" s="1" t="s">
        <v>342</v>
      </c>
      <c r="E165" s="27" t="s">
        <v>343</v>
      </c>
    </row>
    <row r="166" ht="26.4">
      <c r="A166" s="1" t="s">
        <v>333</v>
      </c>
      <c r="B166" s="1">
        <v>38</v>
      </c>
      <c r="C166" s="26" t="s">
        <v>1377</v>
      </c>
      <c r="D166" t="s">
        <v>1378</v>
      </c>
      <c r="E166" s="27" t="s">
        <v>1379</v>
      </c>
      <c r="F166" s="28" t="s">
        <v>337</v>
      </c>
      <c r="G166" s="29">
        <v>0.75</v>
      </c>
      <c r="H166" s="28">
        <v>0</v>
      </c>
      <c r="I166" s="30">
        <f>ROUND(G166*H166,P4)</f>
        <v>0</v>
      </c>
      <c r="L166" s="30">
        <v>0</v>
      </c>
      <c r="M166" s="24">
        <f>ROUND(G166*L166,P4)</f>
        <v>0</v>
      </c>
      <c r="N166" s="25" t="s">
        <v>338</v>
      </c>
      <c r="O166" s="31">
        <f>M166*AA166</f>
        <v>0</v>
      </c>
      <c r="P166" s="1">
        <v>3</v>
      </c>
      <c r="AA166" s="1">
        <f>IF(P166=1,$O$3,IF(P166=2,$O$4,$O$5))</f>
        <v>0</v>
      </c>
    </row>
    <row r="167" ht="26.4">
      <c r="A167" s="1" t="s">
        <v>339</v>
      </c>
      <c r="E167" s="27" t="s">
        <v>340</v>
      </c>
    </row>
    <row r="168">
      <c r="A168" s="1" t="s">
        <v>341</v>
      </c>
      <c r="E168" s="32" t="s">
        <v>5435</v>
      </c>
    </row>
    <row r="169" ht="158.4">
      <c r="A169" s="1" t="s">
        <v>342</v>
      </c>
      <c r="E16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COUNTIFS(L8:L91,"=0",A8:A91,"P")+COUNTIFS(L8:L91,"",A8:A91,"P")+SUM(Q8:Q91)</f>
        <v>0</v>
      </c>
    </row>
    <row r="8">
      <c r="A8" s="1" t="s">
        <v>328</v>
      </c>
      <c r="C8" s="22" t="s">
        <v>5436</v>
      </c>
      <c r="E8" s="23" t="s">
        <v>137</v>
      </c>
      <c r="L8" s="24">
        <f>L9+L14+L35+L60+L69+L86</f>
        <v>0</v>
      </c>
      <c r="M8" s="24">
        <f>M9+M14+M35+M60+M69+M86</f>
        <v>0</v>
      </c>
      <c r="N8" s="25"/>
    </row>
    <row r="9">
      <c r="A9" s="1" t="s">
        <v>330</v>
      </c>
      <c r="C9" s="22" t="s">
        <v>345</v>
      </c>
      <c r="E9" s="23" t="s">
        <v>5226</v>
      </c>
      <c r="L9" s="24">
        <f>SUMIFS(L10:L13,A10:A13,"P")</f>
        <v>0</v>
      </c>
      <c r="M9" s="24">
        <f>SUMIFS(M10:M13,A10:A13,"P")</f>
        <v>0</v>
      </c>
      <c r="N9" s="25"/>
    </row>
    <row r="10" ht="26.4">
      <c r="A10" s="1" t="s">
        <v>333</v>
      </c>
      <c r="B10" s="1">
        <v>1</v>
      </c>
      <c r="C10" s="26" t="s">
        <v>449</v>
      </c>
      <c r="D10" t="s">
        <v>450</v>
      </c>
      <c r="E10" s="27" t="s">
        <v>451</v>
      </c>
      <c r="F10" s="28" t="s">
        <v>337</v>
      </c>
      <c r="G10" s="29">
        <v>138.80000000000001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5437</v>
      </c>
    </row>
    <row r="13" ht="158.4">
      <c r="A13" s="1" t="s">
        <v>342</v>
      </c>
      <c r="E13" s="27" t="s">
        <v>343</v>
      </c>
    </row>
    <row r="14">
      <c r="A14" s="1" t="s">
        <v>330</v>
      </c>
      <c r="C14" s="22" t="s">
        <v>331</v>
      </c>
      <c r="E14" s="23" t="s">
        <v>1382</v>
      </c>
      <c r="L14" s="24">
        <f>SUMIFS(L15:L34,A15:A34,"P")</f>
        <v>0</v>
      </c>
      <c r="M14" s="24">
        <f>SUMIFS(M15:M34,A15:A34,"P")</f>
        <v>0</v>
      </c>
      <c r="N14" s="25"/>
    </row>
    <row r="15">
      <c r="A15" s="1" t="s">
        <v>333</v>
      </c>
      <c r="B15" s="1">
        <v>2</v>
      </c>
      <c r="C15" s="26" t="s">
        <v>5243</v>
      </c>
      <c r="D15" t="s">
        <v>345</v>
      </c>
      <c r="E15" s="27" t="s">
        <v>5244</v>
      </c>
      <c r="F15" s="28" t="s">
        <v>483</v>
      </c>
      <c r="G15" s="29">
        <v>52.850000000000001</v>
      </c>
      <c r="H15" s="28">
        <v>0</v>
      </c>
      <c r="I15" s="30">
        <f>ROUND(G15*H15,P4)</f>
        <v>0</v>
      </c>
      <c r="L15" s="30">
        <v>0</v>
      </c>
      <c r="M15" s="24">
        <f>ROUND(G15*L15,P4)</f>
        <v>0</v>
      </c>
      <c r="N15" s="25" t="s">
        <v>348</v>
      </c>
      <c r="O15" s="31">
        <f>M15*AA15</f>
        <v>0</v>
      </c>
      <c r="P15" s="1">
        <v>3</v>
      </c>
      <c r="AA15" s="1">
        <f>IF(P15=1,$O$3,IF(P15=2,$O$4,$O$5))</f>
        <v>0</v>
      </c>
    </row>
    <row r="16">
      <c r="A16" s="1" t="s">
        <v>339</v>
      </c>
      <c r="E16" s="27" t="s">
        <v>5438</v>
      </c>
    </row>
    <row r="17">
      <c r="A17" s="1" t="s">
        <v>341</v>
      </c>
      <c r="E17" s="32" t="s">
        <v>5439</v>
      </c>
    </row>
    <row r="18" ht="330">
      <c r="A18" s="1" t="s">
        <v>342</v>
      </c>
      <c r="E18" s="27" t="s">
        <v>5246</v>
      </c>
    </row>
    <row r="19">
      <c r="A19" s="1" t="s">
        <v>333</v>
      </c>
      <c r="B19" s="1">
        <v>3</v>
      </c>
      <c r="C19" s="26" t="s">
        <v>5440</v>
      </c>
      <c r="D19" t="s">
        <v>345</v>
      </c>
      <c r="E19" s="27" t="s">
        <v>5441</v>
      </c>
      <c r="F19" s="28" t="s">
        <v>483</v>
      </c>
      <c r="G19" s="29">
        <v>52.850000000000001</v>
      </c>
      <c r="H19" s="28">
        <v>0</v>
      </c>
      <c r="I19" s="30">
        <f>ROUND(G19*H19,P4)</f>
        <v>0</v>
      </c>
      <c r="L19" s="30">
        <v>0</v>
      </c>
      <c r="M19" s="24">
        <f>ROUND(G19*L19,P4)</f>
        <v>0</v>
      </c>
      <c r="N19" s="25" t="s">
        <v>348</v>
      </c>
      <c r="O19" s="31">
        <f>M19*AA19</f>
        <v>0</v>
      </c>
      <c r="P19" s="1">
        <v>3</v>
      </c>
      <c r="AA19" s="1">
        <f>IF(P19=1,$O$3,IF(P19=2,$O$4,$O$5))</f>
        <v>0</v>
      </c>
    </row>
    <row r="20">
      <c r="A20" s="1" t="s">
        <v>339</v>
      </c>
      <c r="E20" s="27" t="s">
        <v>5442</v>
      </c>
    </row>
    <row r="21" ht="26.4">
      <c r="A21" s="1" t="s">
        <v>341</v>
      </c>
      <c r="E21" s="32" t="s">
        <v>5443</v>
      </c>
    </row>
    <row r="22" ht="356.4">
      <c r="A22" s="1" t="s">
        <v>342</v>
      </c>
      <c r="E22" s="27" t="s">
        <v>487</v>
      </c>
    </row>
    <row r="23">
      <c r="A23" s="1" t="s">
        <v>333</v>
      </c>
      <c r="B23" s="1">
        <v>4</v>
      </c>
      <c r="C23" s="26" t="s">
        <v>5444</v>
      </c>
      <c r="D23" t="s">
        <v>345</v>
      </c>
      <c r="E23" s="27" t="s">
        <v>5445</v>
      </c>
      <c r="F23" s="28" t="s">
        <v>483</v>
      </c>
      <c r="G23" s="29">
        <v>69.400000000000006</v>
      </c>
      <c r="H23" s="28">
        <v>0</v>
      </c>
      <c r="I23" s="30">
        <f>ROUND(G23*H23,P4)</f>
        <v>0</v>
      </c>
      <c r="L23" s="30">
        <v>0</v>
      </c>
      <c r="M23" s="24">
        <f>ROUND(G23*L23,P4)</f>
        <v>0</v>
      </c>
      <c r="N23" s="25" t="s">
        <v>348</v>
      </c>
      <c r="O23" s="31">
        <f>M23*AA23</f>
        <v>0</v>
      </c>
      <c r="P23" s="1">
        <v>3</v>
      </c>
      <c r="AA23" s="1">
        <f>IF(P23=1,$O$3,IF(P23=2,$O$4,$O$5))</f>
        <v>0</v>
      </c>
    </row>
    <row r="24">
      <c r="A24" s="1" t="s">
        <v>339</v>
      </c>
      <c r="E24" s="27" t="s">
        <v>5446</v>
      </c>
    </row>
    <row r="25" ht="26.4">
      <c r="A25" s="1" t="s">
        <v>341</v>
      </c>
      <c r="E25" s="32" t="s">
        <v>5447</v>
      </c>
    </row>
    <row r="26" ht="356.4">
      <c r="A26" s="1" t="s">
        <v>342</v>
      </c>
      <c r="E26" s="27" t="s">
        <v>487</v>
      </c>
    </row>
    <row r="27">
      <c r="A27" s="1" t="s">
        <v>333</v>
      </c>
      <c r="B27" s="1">
        <v>5</v>
      </c>
      <c r="C27" s="26" t="s">
        <v>3851</v>
      </c>
      <c r="D27" t="s">
        <v>345</v>
      </c>
      <c r="E27" s="27" t="s">
        <v>3852</v>
      </c>
      <c r="F27" s="28" t="s">
        <v>483</v>
      </c>
      <c r="G27" s="29">
        <v>52.850000000000001</v>
      </c>
      <c r="H27" s="28">
        <v>0</v>
      </c>
      <c r="I27" s="30">
        <f>ROUND(G27*H27,P4)</f>
        <v>0</v>
      </c>
      <c r="L27" s="30">
        <v>0</v>
      </c>
      <c r="M27" s="24">
        <f>ROUND(G27*L27,P4)</f>
        <v>0</v>
      </c>
      <c r="N27" s="25" t="s">
        <v>348</v>
      </c>
      <c r="O27" s="31">
        <f>M27*AA27</f>
        <v>0</v>
      </c>
      <c r="P27" s="1">
        <v>3</v>
      </c>
      <c r="AA27" s="1">
        <f>IF(P27=1,$O$3,IF(P27=2,$O$4,$O$5))</f>
        <v>0</v>
      </c>
    </row>
    <row r="28">
      <c r="A28" s="1" t="s">
        <v>339</v>
      </c>
      <c r="E28" s="27" t="s">
        <v>5448</v>
      </c>
    </row>
    <row r="29">
      <c r="A29" s="1" t="s">
        <v>341</v>
      </c>
      <c r="E29" s="32" t="s">
        <v>5439</v>
      </c>
    </row>
    <row r="30" ht="224.4">
      <c r="A30" s="1" t="s">
        <v>342</v>
      </c>
      <c r="E30" s="27" t="s">
        <v>3853</v>
      </c>
    </row>
    <row r="31">
      <c r="A31" s="1" t="s">
        <v>333</v>
      </c>
      <c r="B31" s="1">
        <v>6</v>
      </c>
      <c r="C31" s="26" t="s">
        <v>490</v>
      </c>
      <c r="D31" t="s">
        <v>345</v>
      </c>
      <c r="E31" s="27" t="s">
        <v>491</v>
      </c>
      <c r="F31" s="28" t="s">
        <v>483</v>
      </c>
      <c r="G31" s="29">
        <v>52.850000000000001</v>
      </c>
      <c r="H31" s="28">
        <v>0</v>
      </c>
      <c r="I31" s="30">
        <f>ROUND(G31*H31,P4)</f>
        <v>0</v>
      </c>
      <c r="L31" s="30">
        <v>0</v>
      </c>
      <c r="M31" s="24">
        <f>ROUND(G31*L31,P4)</f>
        <v>0</v>
      </c>
      <c r="N31" s="25" t="s">
        <v>348</v>
      </c>
      <c r="O31" s="31">
        <f>M31*AA31</f>
        <v>0</v>
      </c>
      <c r="P31" s="1">
        <v>3</v>
      </c>
      <c r="AA31" s="1">
        <f>IF(P31=1,$O$3,IF(P31=2,$O$4,$O$5))</f>
        <v>0</v>
      </c>
    </row>
    <row r="32">
      <c r="A32" s="1" t="s">
        <v>339</v>
      </c>
      <c r="E32" s="27" t="s">
        <v>5449</v>
      </c>
    </row>
    <row r="33" ht="26.4">
      <c r="A33" s="1" t="s">
        <v>341</v>
      </c>
      <c r="E33" s="32" t="s">
        <v>5443</v>
      </c>
    </row>
    <row r="34" ht="264">
      <c r="A34" s="1" t="s">
        <v>342</v>
      </c>
      <c r="E34" s="27" t="s">
        <v>492</v>
      </c>
    </row>
    <row r="35">
      <c r="A35" s="1" t="s">
        <v>330</v>
      </c>
      <c r="C35" s="22" t="s">
        <v>351</v>
      </c>
      <c r="E35" s="23" t="s">
        <v>5257</v>
      </c>
      <c r="L35" s="24">
        <f>SUMIFS(L36:L59,A36:A59,"P")</f>
        <v>0</v>
      </c>
      <c r="M35" s="24">
        <f>SUMIFS(M36:M59,A36:A59,"P")</f>
        <v>0</v>
      </c>
      <c r="N35" s="25"/>
    </row>
    <row r="36">
      <c r="A36" s="1" t="s">
        <v>333</v>
      </c>
      <c r="B36" s="1">
        <v>7</v>
      </c>
      <c r="C36" s="26" t="s">
        <v>5450</v>
      </c>
      <c r="D36" t="s">
        <v>345</v>
      </c>
      <c r="E36" s="27" t="s">
        <v>5451</v>
      </c>
      <c r="F36" s="28" t="s">
        <v>478</v>
      </c>
      <c r="G36" s="29">
        <v>60.5</v>
      </c>
      <c r="H36" s="28">
        <v>0</v>
      </c>
      <c r="I36" s="30">
        <f>ROUND(G36*H36,P4)</f>
        <v>0</v>
      </c>
      <c r="L36" s="30">
        <v>0</v>
      </c>
      <c r="M36" s="24">
        <f>ROUND(G36*L36,P4)</f>
        <v>0</v>
      </c>
      <c r="N36" s="25" t="s">
        <v>348</v>
      </c>
      <c r="O36" s="31">
        <f>M36*AA36</f>
        <v>0</v>
      </c>
      <c r="P36" s="1">
        <v>3</v>
      </c>
      <c r="AA36" s="1">
        <f>IF(P36=1,$O$3,IF(P36=2,$O$4,$O$5))</f>
        <v>0</v>
      </c>
    </row>
    <row r="37">
      <c r="A37" s="1" t="s">
        <v>339</v>
      </c>
      <c r="E37" s="27" t="s">
        <v>5452</v>
      </c>
    </row>
    <row r="38">
      <c r="A38" s="1" t="s">
        <v>341</v>
      </c>
      <c r="E38" s="32" t="s">
        <v>5453</v>
      </c>
    </row>
    <row r="39" ht="409.5">
      <c r="A39" s="1" t="s">
        <v>342</v>
      </c>
      <c r="E39" s="27" t="s">
        <v>5454</v>
      </c>
    </row>
    <row r="40">
      <c r="A40" s="1" t="s">
        <v>333</v>
      </c>
      <c r="B40" s="1">
        <v>8</v>
      </c>
      <c r="C40" s="26" t="s">
        <v>5455</v>
      </c>
      <c r="D40" t="s">
        <v>345</v>
      </c>
      <c r="E40" s="27" t="s">
        <v>5456</v>
      </c>
      <c r="F40" s="28" t="s">
        <v>361</v>
      </c>
      <c r="G40" s="29">
        <v>11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5457</v>
      </c>
    </row>
    <row r="43" ht="52.8">
      <c r="A43" s="1" t="s">
        <v>342</v>
      </c>
      <c r="E43" s="27" t="s">
        <v>5458</v>
      </c>
    </row>
    <row r="44">
      <c r="A44" s="1" t="s">
        <v>333</v>
      </c>
      <c r="B44" s="1">
        <v>9</v>
      </c>
      <c r="C44" s="26" t="s">
        <v>5459</v>
      </c>
      <c r="D44" t="s">
        <v>345</v>
      </c>
      <c r="E44" s="27" t="s">
        <v>5460</v>
      </c>
      <c r="F44" s="28" t="s">
        <v>361</v>
      </c>
      <c r="G44" s="29">
        <v>48</v>
      </c>
      <c r="H44" s="28">
        <v>0</v>
      </c>
      <c r="I44" s="30">
        <f>ROUND(G44*H44,P4)</f>
        <v>0</v>
      </c>
      <c r="L44" s="30">
        <v>0</v>
      </c>
      <c r="M44" s="24">
        <f>ROUND(G44*L44,P4)</f>
        <v>0</v>
      </c>
      <c r="N44" s="25" t="s">
        <v>348</v>
      </c>
      <c r="O44" s="31">
        <f>M44*AA44</f>
        <v>0</v>
      </c>
      <c r="P44" s="1">
        <v>3</v>
      </c>
      <c r="AA44" s="1">
        <f>IF(P44=1,$O$3,IF(P44=2,$O$4,$O$5))</f>
        <v>0</v>
      </c>
    </row>
    <row r="45">
      <c r="A45" s="1" t="s">
        <v>339</v>
      </c>
      <c r="E45" s="27" t="s">
        <v>5461</v>
      </c>
    </row>
    <row r="46">
      <c r="A46" s="1" t="s">
        <v>341</v>
      </c>
      <c r="E46" s="32" t="s">
        <v>5462</v>
      </c>
    </row>
    <row r="47" ht="92.4">
      <c r="A47" s="1" t="s">
        <v>342</v>
      </c>
      <c r="E47" s="27" t="s">
        <v>5463</v>
      </c>
    </row>
    <row r="48">
      <c r="A48" s="1" t="s">
        <v>333</v>
      </c>
      <c r="B48" s="1">
        <v>10</v>
      </c>
      <c r="C48" s="26" t="s">
        <v>5464</v>
      </c>
      <c r="D48" t="s">
        <v>345</v>
      </c>
      <c r="E48" s="27" t="s">
        <v>5465</v>
      </c>
      <c r="F48" s="28" t="s">
        <v>483</v>
      </c>
      <c r="G48" s="29">
        <v>13.81</v>
      </c>
      <c r="H48" s="28">
        <v>0</v>
      </c>
      <c r="I48" s="30">
        <f>ROUND(G48*H48,P4)</f>
        <v>0</v>
      </c>
      <c r="L48" s="30">
        <v>0</v>
      </c>
      <c r="M48" s="24">
        <f>ROUND(G48*L48,P4)</f>
        <v>0</v>
      </c>
      <c r="N48" s="25" t="s">
        <v>348</v>
      </c>
      <c r="O48" s="31">
        <f>M48*AA48</f>
        <v>0</v>
      </c>
      <c r="P48" s="1">
        <v>3</v>
      </c>
      <c r="AA48" s="1">
        <f>IF(P48=1,$O$3,IF(P48=2,$O$4,$O$5))</f>
        <v>0</v>
      </c>
    </row>
    <row r="49">
      <c r="A49" s="1" t="s">
        <v>339</v>
      </c>
      <c r="E49" s="27" t="s">
        <v>5466</v>
      </c>
    </row>
    <row r="50" ht="26.4">
      <c r="A50" s="1" t="s">
        <v>341</v>
      </c>
      <c r="E50" s="32" t="s">
        <v>5467</v>
      </c>
    </row>
    <row r="51" ht="382.8">
      <c r="A51" s="1" t="s">
        <v>342</v>
      </c>
      <c r="E51" s="27" t="s">
        <v>3901</v>
      </c>
    </row>
    <row r="52">
      <c r="A52" s="1" t="s">
        <v>333</v>
      </c>
      <c r="B52" s="1">
        <v>11</v>
      </c>
      <c r="C52" s="26" t="s">
        <v>5468</v>
      </c>
      <c r="D52" t="s">
        <v>345</v>
      </c>
      <c r="E52" s="27" t="s">
        <v>5469</v>
      </c>
      <c r="F52" s="28" t="s">
        <v>337</v>
      </c>
      <c r="G52" s="29">
        <v>0.73699999999999999</v>
      </c>
      <c r="H52" s="28">
        <v>0</v>
      </c>
      <c r="I52" s="30">
        <f>ROUND(G52*H52,P4)</f>
        <v>0</v>
      </c>
      <c r="L52" s="30">
        <v>0</v>
      </c>
      <c r="M52" s="24">
        <f>ROUND(G52*L52,P4)</f>
        <v>0</v>
      </c>
      <c r="N52" s="25" t="s">
        <v>348</v>
      </c>
      <c r="O52" s="31">
        <f>M52*AA52</f>
        <v>0</v>
      </c>
      <c r="P52" s="1">
        <v>3</v>
      </c>
      <c r="AA52" s="1">
        <f>IF(P52=1,$O$3,IF(P52=2,$O$4,$O$5))</f>
        <v>0</v>
      </c>
    </row>
    <row r="53">
      <c r="A53" s="1" t="s">
        <v>339</v>
      </c>
      <c r="E53" s="27" t="s">
        <v>5466</v>
      </c>
    </row>
    <row r="54">
      <c r="A54" s="1" t="s">
        <v>341</v>
      </c>
      <c r="E54" s="32" t="s">
        <v>5470</v>
      </c>
    </row>
    <row r="55" ht="316.8">
      <c r="A55" s="1" t="s">
        <v>342</v>
      </c>
      <c r="E55" s="27" t="s">
        <v>5471</v>
      </c>
    </row>
    <row r="56">
      <c r="A56" s="1" t="s">
        <v>333</v>
      </c>
      <c r="B56" s="1">
        <v>12</v>
      </c>
      <c r="C56" s="26" t="s">
        <v>5472</v>
      </c>
      <c r="D56" t="s">
        <v>345</v>
      </c>
      <c r="E56" s="27" t="s">
        <v>5473</v>
      </c>
      <c r="F56" s="28" t="s">
        <v>355</v>
      </c>
      <c r="G56" s="29">
        <v>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5474</v>
      </c>
    </row>
    <row r="59" ht="66">
      <c r="A59" s="1" t="s">
        <v>342</v>
      </c>
      <c r="E59" s="27" t="s">
        <v>5475</v>
      </c>
    </row>
    <row r="60">
      <c r="A60" s="1" t="s">
        <v>330</v>
      </c>
      <c r="C60" s="22" t="s">
        <v>357</v>
      </c>
      <c r="E60" s="23" t="s">
        <v>5263</v>
      </c>
      <c r="L60" s="24">
        <f>SUMIFS(L61:L68,A61:A68,"P")</f>
        <v>0</v>
      </c>
      <c r="M60" s="24">
        <f>SUMIFS(M61:M68,A61:A68,"P")</f>
        <v>0</v>
      </c>
      <c r="N60" s="25"/>
    </row>
    <row r="61">
      <c r="A61" s="1" t="s">
        <v>333</v>
      </c>
      <c r="B61" s="1">
        <v>13</v>
      </c>
      <c r="C61" s="26" t="s">
        <v>5476</v>
      </c>
      <c r="D61" t="s">
        <v>345</v>
      </c>
      <c r="E61" s="27" t="s">
        <v>5477</v>
      </c>
      <c r="F61" s="28" t="s">
        <v>337</v>
      </c>
      <c r="G61" s="29">
        <v>0.39100000000000001</v>
      </c>
      <c r="H61" s="28">
        <v>0</v>
      </c>
      <c r="I61" s="30">
        <f>ROUND(G61*H61,P4)</f>
        <v>0</v>
      </c>
      <c r="L61" s="30">
        <v>0</v>
      </c>
      <c r="M61" s="24">
        <f>ROUND(G61*L61,P4)</f>
        <v>0</v>
      </c>
      <c r="N61" s="25" t="s">
        <v>348</v>
      </c>
      <c r="O61" s="31">
        <f>M61*AA61</f>
        <v>0</v>
      </c>
      <c r="P61" s="1">
        <v>3</v>
      </c>
      <c r="AA61" s="1">
        <f>IF(P61=1,$O$3,IF(P61=2,$O$4,$O$5))</f>
        <v>0</v>
      </c>
    </row>
    <row r="62">
      <c r="A62" s="1" t="s">
        <v>339</v>
      </c>
      <c r="E62" s="27" t="s">
        <v>349</v>
      </c>
    </row>
    <row r="63" ht="26.4">
      <c r="A63" s="1" t="s">
        <v>341</v>
      </c>
      <c r="E63" s="32" t="s">
        <v>5478</v>
      </c>
    </row>
    <row r="64" ht="343.2">
      <c r="A64" s="1" t="s">
        <v>342</v>
      </c>
      <c r="E64" s="27" t="s">
        <v>4975</v>
      </c>
    </row>
    <row r="65">
      <c r="A65" s="1" t="s">
        <v>333</v>
      </c>
      <c r="B65" s="1">
        <v>14</v>
      </c>
      <c r="C65" s="26" t="s">
        <v>5479</v>
      </c>
      <c r="D65" t="s">
        <v>345</v>
      </c>
      <c r="E65" s="27" t="s">
        <v>5480</v>
      </c>
      <c r="F65" s="28" t="s">
        <v>337</v>
      </c>
      <c r="G65" s="29">
        <v>2.5</v>
      </c>
      <c r="H65" s="28">
        <v>0</v>
      </c>
      <c r="I65" s="30">
        <f>ROUND(G65*H65,P4)</f>
        <v>0</v>
      </c>
      <c r="L65" s="30">
        <v>0</v>
      </c>
      <c r="M65" s="24">
        <f>ROUND(G65*L65,P4)</f>
        <v>0</v>
      </c>
      <c r="N65" s="25" t="s">
        <v>348</v>
      </c>
      <c r="O65" s="31">
        <f>M65*AA65</f>
        <v>0</v>
      </c>
      <c r="P65" s="1">
        <v>3</v>
      </c>
      <c r="AA65" s="1">
        <f>IF(P65=1,$O$3,IF(P65=2,$O$4,$O$5))</f>
        <v>0</v>
      </c>
    </row>
    <row r="66">
      <c r="A66" s="1" t="s">
        <v>339</v>
      </c>
      <c r="E66" s="27" t="s">
        <v>349</v>
      </c>
    </row>
    <row r="67" ht="26.4">
      <c r="A67" s="1" t="s">
        <v>341</v>
      </c>
      <c r="E67" s="32" t="s">
        <v>5481</v>
      </c>
    </row>
    <row r="68" ht="343.2">
      <c r="A68" s="1" t="s">
        <v>342</v>
      </c>
      <c r="E68" s="27" t="s">
        <v>4975</v>
      </c>
    </row>
    <row r="69">
      <c r="A69" s="1" t="s">
        <v>330</v>
      </c>
      <c r="C69" s="22" t="s">
        <v>2063</v>
      </c>
      <c r="E69" s="23" t="s">
        <v>3909</v>
      </c>
      <c r="L69" s="24">
        <f>SUMIFS(L70:L85,A70:A85,"P")</f>
        <v>0</v>
      </c>
      <c r="M69" s="24">
        <f>SUMIFS(M70:M85,A70:A85,"P")</f>
        <v>0</v>
      </c>
      <c r="N69" s="25"/>
    </row>
    <row r="70">
      <c r="A70" s="1" t="s">
        <v>333</v>
      </c>
      <c r="B70" s="1">
        <v>15</v>
      </c>
      <c r="C70" s="26" t="s">
        <v>5482</v>
      </c>
      <c r="D70" t="s">
        <v>345</v>
      </c>
      <c r="E70" s="27" t="s">
        <v>5483</v>
      </c>
      <c r="F70" s="28" t="s">
        <v>337</v>
      </c>
      <c r="G70" s="29">
        <v>3.4430000000000001</v>
      </c>
      <c r="H70" s="28">
        <v>0</v>
      </c>
      <c r="I70" s="30">
        <f>ROUND(G70*H70,P4)</f>
        <v>0</v>
      </c>
      <c r="L70" s="30">
        <v>0</v>
      </c>
      <c r="M70" s="24">
        <f>ROUND(G70*L70,P4)</f>
        <v>0</v>
      </c>
      <c r="N70" s="25" t="s">
        <v>348</v>
      </c>
      <c r="O70" s="31">
        <f>M70*AA70</f>
        <v>0</v>
      </c>
      <c r="P70" s="1">
        <v>3</v>
      </c>
      <c r="AA70" s="1">
        <f>IF(P70=1,$O$3,IF(P70=2,$O$4,$O$5))</f>
        <v>0</v>
      </c>
    </row>
    <row r="71">
      <c r="A71" s="1" t="s">
        <v>339</v>
      </c>
      <c r="E71" s="27" t="s">
        <v>5484</v>
      </c>
    </row>
    <row r="72">
      <c r="A72" s="1" t="s">
        <v>341</v>
      </c>
      <c r="E72" s="32" t="s">
        <v>5485</v>
      </c>
    </row>
    <row r="73" ht="343.2">
      <c r="A73" s="1" t="s">
        <v>342</v>
      </c>
      <c r="E73" s="27" t="s">
        <v>5402</v>
      </c>
    </row>
    <row r="74">
      <c r="A74" s="1" t="s">
        <v>333</v>
      </c>
      <c r="B74" s="1">
        <v>16</v>
      </c>
      <c r="C74" s="26" t="s">
        <v>5486</v>
      </c>
      <c r="D74" t="s">
        <v>345</v>
      </c>
      <c r="E74" s="27" t="s">
        <v>5487</v>
      </c>
      <c r="F74" s="28" t="s">
        <v>337</v>
      </c>
      <c r="G74" s="29">
        <v>1.829</v>
      </c>
      <c r="H74" s="28">
        <v>0</v>
      </c>
      <c r="I74" s="30">
        <f>ROUND(G74*H74,P4)</f>
        <v>0</v>
      </c>
      <c r="L74" s="30">
        <v>0</v>
      </c>
      <c r="M74" s="24">
        <f>ROUND(G74*L74,P4)</f>
        <v>0</v>
      </c>
      <c r="N74" s="25" t="s">
        <v>348</v>
      </c>
      <c r="O74" s="31">
        <f>M74*AA74</f>
        <v>0</v>
      </c>
      <c r="P74" s="1">
        <v>3</v>
      </c>
      <c r="AA74" s="1">
        <f>IF(P74=1,$O$3,IF(P74=2,$O$4,$O$5))</f>
        <v>0</v>
      </c>
    </row>
    <row r="75">
      <c r="A75" s="1" t="s">
        <v>339</v>
      </c>
      <c r="E75" s="27" t="s">
        <v>5484</v>
      </c>
    </row>
    <row r="76">
      <c r="A76" s="1" t="s">
        <v>341</v>
      </c>
      <c r="E76" s="32" t="s">
        <v>5488</v>
      </c>
    </row>
    <row r="77" ht="343.2">
      <c r="A77" s="1" t="s">
        <v>342</v>
      </c>
      <c r="E77" s="27" t="s">
        <v>5402</v>
      </c>
    </row>
    <row r="78">
      <c r="A78" s="1" t="s">
        <v>333</v>
      </c>
      <c r="B78" s="1">
        <v>17</v>
      </c>
      <c r="C78" s="26" t="s">
        <v>5489</v>
      </c>
      <c r="D78" t="s">
        <v>345</v>
      </c>
      <c r="E78" s="27" t="s">
        <v>5490</v>
      </c>
      <c r="F78" s="28" t="s">
        <v>483</v>
      </c>
      <c r="G78" s="29">
        <v>1.76</v>
      </c>
      <c r="H78" s="28">
        <v>0</v>
      </c>
      <c r="I78" s="30">
        <f>ROUND(G78*H78,P4)</f>
        <v>0</v>
      </c>
      <c r="L78" s="30">
        <v>0</v>
      </c>
      <c r="M78" s="24">
        <f>ROUND(G78*L78,P4)</f>
        <v>0</v>
      </c>
      <c r="N78" s="25" t="s">
        <v>348</v>
      </c>
      <c r="O78" s="31">
        <f>M78*AA78</f>
        <v>0</v>
      </c>
      <c r="P78" s="1">
        <v>3</v>
      </c>
      <c r="AA78" s="1">
        <f>IF(P78=1,$O$3,IF(P78=2,$O$4,$O$5))</f>
        <v>0</v>
      </c>
    </row>
    <row r="79">
      <c r="A79" s="1" t="s">
        <v>339</v>
      </c>
      <c r="E79" s="27" t="s">
        <v>5491</v>
      </c>
    </row>
    <row r="80">
      <c r="A80" s="1" t="s">
        <v>341</v>
      </c>
      <c r="E80" s="32" t="s">
        <v>5492</v>
      </c>
    </row>
    <row r="81" ht="382.8">
      <c r="A81" s="1" t="s">
        <v>342</v>
      </c>
      <c r="E81" s="27" t="s">
        <v>2376</v>
      </c>
    </row>
    <row r="82">
      <c r="A82" s="1" t="s">
        <v>333</v>
      </c>
      <c r="B82" s="1">
        <v>18</v>
      </c>
      <c r="C82" s="26" t="s">
        <v>4209</v>
      </c>
      <c r="D82" t="s">
        <v>345</v>
      </c>
      <c r="E82" s="27" t="s">
        <v>4210</v>
      </c>
      <c r="F82" s="28" t="s">
        <v>483</v>
      </c>
      <c r="G82" s="29">
        <v>6.4800000000000004</v>
      </c>
      <c r="H82" s="28">
        <v>0</v>
      </c>
      <c r="I82" s="30">
        <f>ROUND(G82*H82,P4)</f>
        <v>0</v>
      </c>
      <c r="L82" s="30">
        <v>0</v>
      </c>
      <c r="M82" s="24">
        <f>ROUND(G82*L82,P4)</f>
        <v>0</v>
      </c>
      <c r="N82" s="25" t="s">
        <v>348</v>
      </c>
      <c r="O82" s="31">
        <f>M82*AA82</f>
        <v>0</v>
      </c>
      <c r="P82" s="1">
        <v>3</v>
      </c>
      <c r="AA82" s="1">
        <f>IF(P82=1,$O$3,IF(P82=2,$O$4,$O$5))</f>
        <v>0</v>
      </c>
    </row>
    <row r="83">
      <c r="A83" s="1" t="s">
        <v>339</v>
      </c>
      <c r="E83" s="27" t="s">
        <v>5493</v>
      </c>
    </row>
    <row r="84" ht="26.4">
      <c r="A84" s="1" t="s">
        <v>341</v>
      </c>
      <c r="E84" s="32" t="s">
        <v>5494</v>
      </c>
    </row>
    <row r="85" ht="79.2">
      <c r="A85" s="1" t="s">
        <v>342</v>
      </c>
      <c r="E85" s="27" t="s">
        <v>4212</v>
      </c>
    </row>
    <row r="86">
      <c r="A86" s="1" t="s">
        <v>330</v>
      </c>
      <c r="C86" s="22" t="s">
        <v>525</v>
      </c>
      <c r="E86" s="23" t="s">
        <v>5285</v>
      </c>
      <c r="L86" s="24">
        <f>SUMIFS(L87:L90,A87:A90,"P")</f>
        <v>0</v>
      </c>
      <c r="M86" s="24">
        <f>SUMIFS(M87:M90,A87:A90,"P")</f>
        <v>0</v>
      </c>
      <c r="N86" s="25"/>
    </row>
    <row r="87">
      <c r="A87" s="1" t="s">
        <v>333</v>
      </c>
      <c r="B87" s="1">
        <v>19</v>
      </c>
      <c r="C87" s="26" t="s">
        <v>5495</v>
      </c>
      <c r="D87" t="s">
        <v>345</v>
      </c>
      <c r="E87" s="27" t="s">
        <v>5496</v>
      </c>
      <c r="F87" s="28" t="s">
        <v>337</v>
      </c>
      <c r="G87" s="29">
        <v>2.6930000000000001</v>
      </c>
      <c r="H87" s="28">
        <v>0</v>
      </c>
      <c r="I87" s="30">
        <f>ROUND(G87*H87,P4)</f>
        <v>0</v>
      </c>
      <c r="L87" s="30">
        <v>0</v>
      </c>
      <c r="M87" s="24">
        <f>ROUND(G87*L87,P4)</f>
        <v>0</v>
      </c>
      <c r="N87" s="25" t="s">
        <v>348</v>
      </c>
      <c r="O87" s="31">
        <f>M87*AA87</f>
        <v>0</v>
      </c>
      <c r="P87" s="1">
        <v>3</v>
      </c>
      <c r="AA87" s="1">
        <f>IF(P87=1,$O$3,IF(P87=2,$O$4,$O$5))</f>
        <v>0</v>
      </c>
    </row>
    <row r="88" ht="26.4">
      <c r="A88" s="1" t="s">
        <v>339</v>
      </c>
      <c r="E88" s="27" t="s">
        <v>5497</v>
      </c>
    </row>
    <row r="89">
      <c r="A89" s="1" t="s">
        <v>341</v>
      </c>
      <c r="E89" s="32" t="s">
        <v>5498</v>
      </c>
    </row>
    <row r="90" ht="118.8">
      <c r="A90" s="1" t="s">
        <v>342</v>
      </c>
      <c r="E90" s="27" t="s">
        <v>5499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5500</v>
      </c>
      <c r="E8" s="23" t="s">
        <v>139</v>
      </c>
      <c r="L8" s="24">
        <f>L9+L18+L51+L100+L121+L126</f>
        <v>0</v>
      </c>
      <c r="M8" s="24">
        <f>M9+M18+M51+M100+M121+M126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66</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5501</v>
      </c>
    </row>
    <row r="13" ht="158.4">
      <c r="A13" s="1" t="s">
        <v>342</v>
      </c>
      <c r="E13" s="27" t="s">
        <v>343</v>
      </c>
    </row>
    <row r="14" ht="26.4">
      <c r="A14" s="1" t="s">
        <v>333</v>
      </c>
      <c r="B14" s="1">
        <v>2</v>
      </c>
      <c r="C14" s="26" t="s">
        <v>3802</v>
      </c>
      <c r="D14" t="s">
        <v>3803</v>
      </c>
      <c r="E14" s="27" t="s">
        <v>3804</v>
      </c>
      <c r="F14" s="28" t="s">
        <v>337</v>
      </c>
      <c r="G14" s="29">
        <v>154.22200000000001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5502</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5503</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143</v>
      </c>
      <c r="H27" s="28">
        <v>0</v>
      </c>
      <c r="I27" s="30">
        <f>ROUND(G27*H27,P4)</f>
        <v>0</v>
      </c>
      <c r="L27" s="30">
        <v>0</v>
      </c>
      <c r="M27" s="24">
        <f>ROUND(G27*L27,P4)</f>
        <v>0</v>
      </c>
      <c r="N27" s="25" t="s">
        <v>348</v>
      </c>
      <c r="O27" s="31">
        <f>M27*AA27</f>
        <v>0</v>
      </c>
      <c r="P27" s="1">
        <v>3</v>
      </c>
      <c r="AA27" s="1">
        <f>IF(P27=1,$O$3,IF(P27=2,$O$4,$O$5))</f>
        <v>0</v>
      </c>
    </row>
    <row r="28">
      <c r="A28" s="1" t="s">
        <v>339</v>
      </c>
      <c r="E28" s="27" t="s">
        <v>5317</v>
      </c>
    </row>
    <row r="29">
      <c r="A29" s="1" t="s">
        <v>341</v>
      </c>
      <c r="E29" s="32" t="s">
        <v>5504</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5505</v>
      </c>
    </row>
    <row r="33">
      <c r="A33" s="1" t="s">
        <v>341</v>
      </c>
      <c r="E33" s="32" t="s">
        <v>5506</v>
      </c>
    </row>
    <row r="34" ht="92.4">
      <c r="A34" s="1" t="s">
        <v>342</v>
      </c>
      <c r="E34" s="27" t="s">
        <v>4156</v>
      </c>
    </row>
    <row r="35">
      <c r="A35" s="1" t="s">
        <v>333</v>
      </c>
      <c r="B35" s="1">
        <v>7</v>
      </c>
      <c r="C35" s="26" t="s">
        <v>5440</v>
      </c>
      <c r="D35" t="s">
        <v>345</v>
      </c>
      <c r="E35" s="27" t="s">
        <v>5441</v>
      </c>
      <c r="F35" s="28" t="s">
        <v>483</v>
      </c>
      <c r="G35" s="29">
        <v>143</v>
      </c>
      <c r="H35" s="28">
        <v>0</v>
      </c>
      <c r="I35" s="30">
        <f>ROUND(G35*H35,P4)</f>
        <v>0</v>
      </c>
      <c r="L35" s="30">
        <v>0</v>
      </c>
      <c r="M35" s="24">
        <f>ROUND(G35*L35,P4)</f>
        <v>0</v>
      </c>
      <c r="N35" s="25" t="s">
        <v>348</v>
      </c>
      <c r="O35" s="31">
        <f>M35*AA35</f>
        <v>0</v>
      </c>
      <c r="P35" s="1">
        <v>3</v>
      </c>
      <c r="AA35" s="1">
        <f>IF(P35=1,$O$3,IF(P35=2,$O$4,$O$5))</f>
        <v>0</v>
      </c>
    </row>
    <row r="36">
      <c r="A36" s="1" t="s">
        <v>339</v>
      </c>
      <c r="E36" s="27" t="s">
        <v>5313</v>
      </c>
    </row>
    <row r="37">
      <c r="A37" s="1" t="s">
        <v>341</v>
      </c>
      <c r="E37" s="32" t="s">
        <v>5507</v>
      </c>
    </row>
    <row r="38" ht="356.4">
      <c r="A38" s="1" t="s">
        <v>342</v>
      </c>
      <c r="E38" s="27" t="s">
        <v>487</v>
      </c>
    </row>
    <row r="39">
      <c r="A39" s="1" t="s">
        <v>333</v>
      </c>
      <c r="B39" s="1">
        <v>8</v>
      </c>
      <c r="C39" s="26" t="s">
        <v>5444</v>
      </c>
      <c r="D39" t="s">
        <v>345</v>
      </c>
      <c r="E39" s="27" t="s">
        <v>5445</v>
      </c>
      <c r="F39" s="28" t="s">
        <v>483</v>
      </c>
      <c r="G39" s="29">
        <v>23</v>
      </c>
      <c r="H39" s="28">
        <v>0</v>
      </c>
      <c r="I39" s="30">
        <f>ROUND(G39*H39,P4)</f>
        <v>0</v>
      </c>
      <c r="L39" s="30">
        <v>0</v>
      </c>
      <c r="M39" s="24">
        <f>ROUND(G39*L39,P4)</f>
        <v>0</v>
      </c>
      <c r="N39" s="25" t="s">
        <v>348</v>
      </c>
      <c r="O39" s="31">
        <f>M39*AA39</f>
        <v>0</v>
      </c>
      <c r="P39" s="1">
        <v>3</v>
      </c>
      <c r="AA39" s="1">
        <f>IF(P39=1,$O$3,IF(P39=2,$O$4,$O$5))</f>
        <v>0</v>
      </c>
    </row>
    <row r="40">
      <c r="A40" s="1" t="s">
        <v>339</v>
      </c>
      <c r="E40" s="27" t="s">
        <v>5315</v>
      </c>
    </row>
    <row r="41">
      <c r="A41" s="1" t="s">
        <v>341</v>
      </c>
      <c r="E41" s="32" t="s">
        <v>5508</v>
      </c>
    </row>
    <row r="42" ht="356.4">
      <c r="A42" s="1" t="s">
        <v>342</v>
      </c>
      <c r="E42" s="27" t="s">
        <v>487</v>
      </c>
    </row>
    <row r="43">
      <c r="A43" s="1" t="s">
        <v>333</v>
      </c>
      <c r="B43" s="1">
        <v>9</v>
      </c>
      <c r="C43" s="26" t="s">
        <v>3851</v>
      </c>
      <c r="D43" t="s">
        <v>345</v>
      </c>
      <c r="E43" s="27" t="s">
        <v>3852</v>
      </c>
      <c r="F43" s="28" t="s">
        <v>483</v>
      </c>
      <c r="G43" s="29">
        <v>166</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5509</v>
      </c>
    </row>
    <row r="46" ht="224.4">
      <c r="A46" s="1" t="s">
        <v>342</v>
      </c>
      <c r="E46" s="27" t="s">
        <v>3853</v>
      </c>
    </row>
    <row r="47">
      <c r="A47" s="1" t="s">
        <v>333</v>
      </c>
      <c r="B47" s="1">
        <v>10</v>
      </c>
      <c r="C47" s="26" t="s">
        <v>490</v>
      </c>
      <c r="D47" t="s">
        <v>345</v>
      </c>
      <c r="E47" s="27" t="s">
        <v>491</v>
      </c>
      <c r="F47" s="28" t="s">
        <v>483</v>
      </c>
      <c r="G47" s="29">
        <v>143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5510</v>
      </c>
    </row>
    <row r="50" ht="264">
      <c r="A50" s="1" t="s">
        <v>342</v>
      </c>
      <c r="E50" s="27" t="s">
        <v>492</v>
      </c>
    </row>
    <row r="51">
      <c r="A51" s="1" t="s">
        <v>330</v>
      </c>
      <c r="C51" s="22" t="s">
        <v>351</v>
      </c>
      <c r="E51" s="23" t="s">
        <v>5257</v>
      </c>
      <c r="L51" s="24">
        <f>SUMIFS(L52:L99,A52:A99,"P")</f>
        <v>0</v>
      </c>
      <c r="M51" s="24">
        <f>SUMIFS(M52:M99,A52:A99,"P")</f>
        <v>0</v>
      </c>
      <c r="N51" s="25"/>
    </row>
    <row r="52">
      <c r="A52" s="1" t="s">
        <v>333</v>
      </c>
      <c r="B52" s="1">
        <v>11</v>
      </c>
      <c r="C52" s="26" t="s">
        <v>5511</v>
      </c>
      <c r="D52" t="s">
        <v>345</v>
      </c>
      <c r="E52" s="27" t="s">
        <v>5512</v>
      </c>
      <c r="F52" s="28" t="s">
        <v>337</v>
      </c>
      <c r="G52" s="29">
        <v>0.73999999999999999</v>
      </c>
      <c r="H52" s="28">
        <v>0</v>
      </c>
      <c r="I52" s="30">
        <f>ROUND(G52*H52,P4)</f>
        <v>0</v>
      </c>
      <c r="L52" s="30">
        <v>0</v>
      </c>
      <c r="M52" s="24">
        <f>ROUND(G52*L52,P4)</f>
        <v>0</v>
      </c>
      <c r="N52" s="25" t="s">
        <v>348</v>
      </c>
      <c r="O52" s="31">
        <f>M52*AA52</f>
        <v>0</v>
      </c>
      <c r="P52" s="1">
        <v>3</v>
      </c>
      <c r="AA52" s="1">
        <f>IF(P52=1,$O$3,IF(P52=2,$O$4,$O$5))</f>
        <v>0</v>
      </c>
    </row>
    <row r="53">
      <c r="A53" s="1" t="s">
        <v>339</v>
      </c>
      <c r="E53" s="27" t="s">
        <v>5513</v>
      </c>
    </row>
    <row r="54">
      <c r="A54" s="1" t="s">
        <v>341</v>
      </c>
      <c r="E54" s="32" t="s">
        <v>5514</v>
      </c>
    </row>
    <row r="55" ht="118.8">
      <c r="A55" s="1" t="s">
        <v>342</v>
      </c>
      <c r="E55" s="27" t="s">
        <v>5515</v>
      </c>
    </row>
    <row r="56">
      <c r="A56" s="1" t="s">
        <v>333</v>
      </c>
      <c r="B56" s="1">
        <v>12</v>
      </c>
      <c r="C56" s="26" t="s">
        <v>5516</v>
      </c>
      <c r="D56" t="s">
        <v>345</v>
      </c>
      <c r="E56" s="27" t="s">
        <v>5517</v>
      </c>
      <c r="F56" s="28" t="s">
        <v>478</v>
      </c>
      <c r="G56" s="29">
        <v>11.699999999999999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5518</v>
      </c>
    </row>
    <row r="59" ht="79.2">
      <c r="A59" s="1" t="s">
        <v>342</v>
      </c>
      <c r="E59" s="27" t="s">
        <v>5374</v>
      </c>
    </row>
    <row r="60">
      <c r="A60" s="1" t="s">
        <v>333</v>
      </c>
      <c r="B60" s="1">
        <v>13</v>
      </c>
      <c r="C60" s="26" t="s">
        <v>5154</v>
      </c>
      <c r="D60" t="s">
        <v>345</v>
      </c>
      <c r="E60" s="27" t="s">
        <v>5155</v>
      </c>
      <c r="F60" s="28" t="s">
        <v>478</v>
      </c>
      <c r="G60" s="29">
        <v>3.6000000000000001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5519</v>
      </c>
    </row>
    <row r="63" ht="382.8">
      <c r="A63" s="1" t="s">
        <v>342</v>
      </c>
      <c r="E63" s="27" t="s">
        <v>5157</v>
      </c>
    </row>
    <row r="64">
      <c r="A64" s="1" t="s">
        <v>333</v>
      </c>
      <c r="B64" s="1">
        <v>14</v>
      </c>
      <c r="C64" s="26" t="s">
        <v>5520</v>
      </c>
      <c r="D64" t="s">
        <v>345</v>
      </c>
      <c r="E64" s="27" t="s">
        <v>5521</v>
      </c>
      <c r="F64" s="28" t="s">
        <v>478</v>
      </c>
      <c r="G64" s="29">
        <v>38.399999999999999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5522</v>
      </c>
    </row>
    <row r="67" ht="316.8">
      <c r="A67" s="1" t="s">
        <v>342</v>
      </c>
      <c r="E67" s="27" t="s">
        <v>5523</v>
      </c>
    </row>
    <row r="68">
      <c r="A68" s="1" t="s">
        <v>333</v>
      </c>
      <c r="B68" s="1">
        <v>15</v>
      </c>
      <c r="C68" s="26" t="s">
        <v>5524</v>
      </c>
      <c r="D68" t="s">
        <v>345</v>
      </c>
      <c r="E68" s="27" t="s">
        <v>5525</v>
      </c>
      <c r="F68" s="28" t="s">
        <v>478</v>
      </c>
      <c r="G68" s="29">
        <v>3.6000000000000001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5519</v>
      </c>
    </row>
    <row r="71" ht="52.8">
      <c r="A71" s="1" t="s">
        <v>342</v>
      </c>
      <c r="E71" s="27" t="s">
        <v>5458</v>
      </c>
    </row>
    <row r="72">
      <c r="A72" s="1" t="s">
        <v>333</v>
      </c>
      <c r="B72" s="1">
        <v>16</v>
      </c>
      <c r="C72" s="26" t="s">
        <v>5455</v>
      </c>
      <c r="D72" t="s">
        <v>345</v>
      </c>
      <c r="E72" s="27" t="s">
        <v>5456</v>
      </c>
      <c r="F72" s="28" t="s">
        <v>361</v>
      </c>
      <c r="G72" s="29">
        <v>9.1999999999999993</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5526</v>
      </c>
    </row>
    <row r="75" ht="52.8">
      <c r="A75" s="1" t="s">
        <v>342</v>
      </c>
      <c r="E75" s="27" t="s">
        <v>5458</v>
      </c>
    </row>
    <row r="76">
      <c r="A76" s="1" t="s">
        <v>333</v>
      </c>
      <c r="B76" s="1">
        <v>17</v>
      </c>
      <c r="C76" s="26" t="s">
        <v>5527</v>
      </c>
      <c r="D76" t="s">
        <v>345</v>
      </c>
      <c r="E76" s="27" t="s">
        <v>5528</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5529</v>
      </c>
    </row>
    <row r="78">
      <c r="A78" s="1" t="s">
        <v>341</v>
      </c>
      <c r="E78" s="32" t="s">
        <v>5530</v>
      </c>
    </row>
    <row r="79" ht="92.4">
      <c r="A79" s="1" t="s">
        <v>342</v>
      </c>
      <c r="E79" s="27" t="s">
        <v>5463</v>
      </c>
    </row>
    <row r="80">
      <c r="A80" s="1" t="s">
        <v>333</v>
      </c>
      <c r="B80" s="1">
        <v>18</v>
      </c>
      <c r="C80" s="26" t="s">
        <v>5531</v>
      </c>
      <c r="D80" t="s">
        <v>345</v>
      </c>
      <c r="E80" s="27" t="s">
        <v>5532</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5533</v>
      </c>
    </row>
    <row r="83" ht="224.4">
      <c r="A83" s="1" t="s">
        <v>342</v>
      </c>
      <c r="E83" s="27" t="s">
        <v>5534</v>
      </c>
    </row>
    <row r="84">
      <c r="A84" s="1" t="s">
        <v>333</v>
      </c>
      <c r="B84" s="1">
        <v>19</v>
      </c>
      <c r="C84" s="26" t="s">
        <v>2374</v>
      </c>
      <c r="D84" t="s">
        <v>345</v>
      </c>
      <c r="E84" s="27" t="s">
        <v>2375</v>
      </c>
      <c r="F84" s="28" t="s">
        <v>483</v>
      </c>
      <c r="G84" s="29">
        <v>0.33000000000000002</v>
      </c>
      <c r="H84" s="28">
        <v>0</v>
      </c>
      <c r="I84" s="30">
        <f>ROUND(G84*H84,P4)</f>
        <v>0</v>
      </c>
      <c r="L84" s="30">
        <v>0</v>
      </c>
      <c r="M84" s="24">
        <f>ROUND(G84*L84,P4)</f>
        <v>0</v>
      </c>
      <c r="N84" s="25" t="s">
        <v>348</v>
      </c>
      <c r="O84" s="31">
        <f>M84*AA84</f>
        <v>0</v>
      </c>
      <c r="P84" s="1">
        <v>3</v>
      </c>
      <c r="AA84" s="1">
        <f>IF(P84=1,$O$3,IF(P84=2,$O$4,$O$5))</f>
        <v>0</v>
      </c>
    </row>
    <row r="85">
      <c r="A85" s="1" t="s">
        <v>339</v>
      </c>
      <c r="E85" s="27" t="s">
        <v>5535</v>
      </c>
    </row>
    <row r="86">
      <c r="A86" s="1" t="s">
        <v>341</v>
      </c>
      <c r="E86" s="32" t="s">
        <v>5536</v>
      </c>
    </row>
    <row r="87" ht="382.8">
      <c r="A87" s="1" t="s">
        <v>342</v>
      </c>
      <c r="E87" s="27" t="s">
        <v>2376</v>
      </c>
    </row>
    <row r="88">
      <c r="A88" s="1" t="s">
        <v>333</v>
      </c>
      <c r="B88" s="1">
        <v>20</v>
      </c>
      <c r="C88" s="26" t="s">
        <v>5464</v>
      </c>
      <c r="D88" t="s">
        <v>345</v>
      </c>
      <c r="E88" s="27" t="s">
        <v>5465</v>
      </c>
      <c r="F88" s="28" t="s">
        <v>483</v>
      </c>
      <c r="G88" s="29">
        <v>6.0999999999999996</v>
      </c>
      <c r="H88" s="28">
        <v>0</v>
      </c>
      <c r="I88" s="30">
        <f>ROUND(G88*H88,P4)</f>
        <v>0</v>
      </c>
      <c r="L88" s="30">
        <v>0</v>
      </c>
      <c r="M88" s="24">
        <f>ROUND(G88*L88,P4)</f>
        <v>0</v>
      </c>
      <c r="N88" s="25" t="s">
        <v>348</v>
      </c>
      <c r="O88" s="31">
        <f>M88*AA88</f>
        <v>0</v>
      </c>
      <c r="P88" s="1">
        <v>3</v>
      </c>
      <c r="AA88" s="1">
        <f>IF(P88=1,$O$3,IF(P88=2,$O$4,$O$5))</f>
        <v>0</v>
      </c>
    </row>
    <row r="89">
      <c r="A89" s="1" t="s">
        <v>339</v>
      </c>
      <c r="E89" s="27" t="s">
        <v>5537</v>
      </c>
    </row>
    <row r="90">
      <c r="A90" s="1" t="s">
        <v>341</v>
      </c>
      <c r="E90" s="32" t="s">
        <v>5538</v>
      </c>
    </row>
    <row r="91" ht="382.8">
      <c r="A91" s="1" t="s">
        <v>342</v>
      </c>
      <c r="E91" s="27" t="s">
        <v>3901</v>
      </c>
    </row>
    <row r="92">
      <c r="A92" s="1" t="s">
        <v>333</v>
      </c>
      <c r="B92" s="1">
        <v>21</v>
      </c>
      <c r="C92" s="26" t="s">
        <v>5539</v>
      </c>
      <c r="D92" t="s">
        <v>345</v>
      </c>
      <c r="E92" s="27" t="s">
        <v>5540</v>
      </c>
      <c r="F92" s="28" t="s">
        <v>337</v>
      </c>
      <c r="G92" s="29">
        <v>0.28599999999999998</v>
      </c>
      <c r="H92" s="28">
        <v>0</v>
      </c>
      <c r="I92" s="30">
        <f>ROUND(G92*H92,P4)</f>
        <v>0</v>
      </c>
      <c r="L92" s="30">
        <v>0</v>
      </c>
      <c r="M92" s="24">
        <f>ROUND(G92*L92,P4)</f>
        <v>0</v>
      </c>
      <c r="N92" s="25" t="s">
        <v>348</v>
      </c>
      <c r="O92" s="31">
        <f>M92*AA92</f>
        <v>0</v>
      </c>
      <c r="P92" s="1">
        <v>3</v>
      </c>
      <c r="AA92" s="1">
        <f>IF(P92=1,$O$3,IF(P92=2,$O$4,$O$5))</f>
        <v>0</v>
      </c>
    </row>
    <row r="93">
      <c r="A93" s="1" t="s">
        <v>339</v>
      </c>
      <c r="E93" s="27" t="s">
        <v>5537</v>
      </c>
    </row>
    <row r="94">
      <c r="A94" s="1" t="s">
        <v>341</v>
      </c>
      <c r="E94" s="32" t="s">
        <v>5541</v>
      </c>
    </row>
    <row r="95" ht="316.8">
      <c r="A95" s="1" t="s">
        <v>342</v>
      </c>
      <c r="E95" s="27" t="s">
        <v>5471</v>
      </c>
    </row>
    <row r="96">
      <c r="A96" s="1" t="s">
        <v>333</v>
      </c>
      <c r="B96" s="1">
        <v>22</v>
      </c>
      <c r="C96" s="26" t="s">
        <v>5542</v>
      </c>
      <c r="D96" t="s">
        <v>345</v>
      </c>
      <c r="E96" s="27" t="s">
        <v>5543</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5544</v>
      </c>
    </row>
    <row r="98">
      <c r="A98" s="1" t="s">
        <v>341</v>
      </c>
      <c r="E98" s="32" t="s">
        <v>5545</v>
      </c>
    </row>
    <row r="99" ht="66">
      <c r="A99" s="1" t="s">
        <v>342</v>
      </c>
      <c r="E99" s="27" t="s">
        <v>5475</v>
      </c>
    </row>
    <row r="100">
      <c r="A100" s="1" t="s">
        <v>330</v>
      </c>
      <c r="C100" s="22" t="s">
        <v>2063</v>
      </c>
      <c r="E100" s="23" t="s">
        <v>3909</v>
      </c>
      <c r="L100" s="24">
        <f>SUMIFS(L101:L120,A101:A120,"P")</f>
        <v>0</v>
      </c>
      <c r="M100" s="24">
        <f>SUMIFS(M101:M120,A101:A120,"P")</f>
        <v>0</v>
      </c>
      <c r="N100" s="25"/>
    </row>
    <row r="101">
      <c r="A101" s="1" t="s">
        <v>333</v>
      </c>
      <c r="B101" s="1">
        <v>23</v>
      </c>
      <c r="C101" s="26" t="s">
        <v>5489</v>
      </c>
      <c r="D101" t="s">
        <v>345</v>
      </c>
      <c r="E101" s="27" t="s">
        <v>5490</v>
      </c>
      <c r="F101" s="28" t="s">
        <v>483</v>
      </c>
      <c r="G101" s="29">
        <v>4.0300000000000002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39.6">
      <c r="A103" s="1" t="s">
        <v>341</v>
      </c>
      <c r="E103" s="32" t="s">
        <v>5546</v>
      </c>
    </row>
    <row r="104" ht="382.8">
      <c r="A104" s="1" t="s">
        <v>342</v>
      </c>
      <c r="E104" s="27" t="s">
        <v>2376</v>
      </c>
    </row>
    <row r="105">
      <c r="A105" s="1" t="s">
        <v>333</v>
      </c>
      <c r="B105" s="1">
        <v>24</v>
      </c>
      <c r="C105" s="26" t="s">
        <v>5267</v>
      </c>
      <c r="D105" t="s">
        <v>345</v>
      </c>
      <c r="E105" s="27" t="s">
        <v>5268</v>
      </c>
      <c r="F105" s="28" t="s">
        <v>483</v>
      </c>
      <c r="G105" s="29">
        <v>4.8700000000000001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5547</v>
      </c>
    </row>
    <row r="107">
      <c r="A107" s="1" t="s">
        <v>341</v>
      </c>
      <c r="E107" s="32" t="s">
        <v>5548</v>
      </c>
    </row>
    <row r="108" ht="382.8">
      <c r="A108" s="1" t="s">
        <v>342</v>
      </c>
      <c r="E108" s="27" t="s">
        <v>3901</v>
      </c>
    </row>
    <row r="109">
      <c r="A109" s="1" t="s">
        <v>333</v>
      </c>
      <c r="B109" s="1">
        <v>25</v>
      </c>
      <c r="C109" s="26" t="s">
        <v>4205</v>
      </c>
      <c r="D109" t="s">
        <v>345</v>
      </c>
      <c r="E109" s="27" t="s">
        <v>4206</v>
      </c>
      <c r="F109" s="28" t="s">
        <v>483</v>
      </c>
      <c r="G109" s="29">
        <v>0.27000000000000002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5549</v>
      </c>
    </row>
    <row r="112" ht="79.2">
      <c r="A112" s="1" t="s">
        <v>342</v>
      </c>
      <c r="E112" s="27" t="s">
        <v>4208</v>
      </c>
    </row>
    <row r="113">
      <c r="A113" s="1" t="s">
        <v>333</v>
      </c>
      <c r="B113" s="1">
        <v>26</v>
      </c>
      <c r="C113" s="26" t="s">
        <v>5171</v>
      </c>
      <c r="D113" t="s">
        <v>345</v>
      </c>
      <c r="E113" s="27" t="s">
        <v>5172</v>
      </c>
      <c r="F113" s="28" t="s">
        <v>337</v>
      </c>
      <c r="G113" s="29">
        <v>0.26200000000000001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5550</v>
      </c>
    </row>
    <row r="116" ht="303.6">
      <c r="A116" s="1" t="s">
        <v>342</v>
      </c>
      <c r="E116" s="27" t="s">
        <v>3905</v>
      </c>
    </row>
    <row r="117">
      <c r="A117" s="1" t="s">
        <v>333</v>
      </c>
      <c r="B117" s="1">
        <v>27</v>
      </c>
      <c r="C117" s="26" t="s">
        <v>3916</v>
      </c>
      <c r="D117" t="s">
        <v>345</v>
      </c>
      <c r="E117" s="27" t="s">
        <v>3917</v>
      </c>
      <c r="F117" s="28" t="s">
        <v>483</v>
      </c>
      <c r="G117" s="29">
        <v>9.7400000000000002</v>
      </c>
      <c r="H117" s="28">
        <v>0</v>
      </c>
      <c r="I117" s="30">
        <f>ROUND(G117*H117,P4)</f>
        <v>0</v>
      </c>
      <c r="L117" s="30">
        <v>0</v>
      </c>
      <c r="M117" s="24">
        <f>ROUND(G117*L117,P4)</f>
        <v>0</v>
      </c>
      <c r="N117" s="25" t="s">
        <v>348</v>
      </c>
      <c r="O117" s="31">
        <f>M117*AA117</f>
        <v>0</v>
      </c>
      <c r="P117" s="1">
        <v>3</v>
      </c>
      <c r="AA117" s="1">
        <f>IF(P117=1,$O$3,IF(P117=2,$O$4,$O$5))</f>
        <v>0</v>
      </c>
    </row>
    <row r="118">
      <c r="A118" s="1" t="s">
        <v>339</v>
      </c>
      <c r="E118" s="27" t="s">
        <v>5551</v>
      </c>
    </row>
    <row r="119">
      <c r="A119" s="1" t="s">
        <v>341</v>
      </c>
      <c r="E119" s="32" t="s">
        <v>5552</v>
      </c>
    </row>
    <row r="120" ht="118.8">
      <c r="A120" s="1" t="s">
        <v>342</v>
      </c>
      <c r="E120" s="27" t="s">
        <v>3919</v>
      </c>
    </row>
    <row r="121">
      <c r="A121" s="1" t="s">
        <v>330</v>
      </c>
      <c r="C121" s="22" t="s">
        <v>525</v>
      </c>
      <c r="E121" s="23" t="s">
        <v>5285</v>
      </c>
      <c r="L121" s="24">
        <f>SUMIFS(L122:L125,A122:A125,"P")</f>
        <v>0</v>
      </c>
      <c r="M121" s="24">
        <f>SUMIFS(M122:M125,A122:A125,"P")</f>
        <v>0</v>
      </c>
      <c r="N121" s="25"/>
    </row>
    <row r="122" ht="26.4">
      <c r="A122" s="1" t="s">
        <v>333</v>
      </c>
      <c r="B122" s="1">
        <v>28</v>
      </c>
      <c r="C122" s="26" t="s">
        <v>4027</v>
      </c>
      <c r="D122" t="s">
        <v>345</v>
      </c>
      <c r="E122" s="27" t="s">
        <v>4028</v>
      </c>
      <c r="F122" s="28" t="s">
        <v>478</v>
      </c>
      <c r="G122" s="29">
        <v>55.359999999999999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5553</v>
      </c>
    </row>
    <row r="124">
      <c r="A124" s="1" t="s">
        <v>341</v>
      </c>
      <c r="E124" s="32" t="s">
        <v>5554</v>
      </c>
    </row>
    <row r="125" ht="211.2">
      <c r="A125" s="1" t="s">
        <v>342</v>
      </c>
      <c r="E125" s="27" t="s">
        <v>4030</v>
      </c>
    </row>
    <row r="126">
      <c r="A126" s="1" t="s">
        <v>330</v>
      </c>
      <c r="C126" s="22" t="s">
        <v>4053</v>
      </c>
      <c r="E126" s="23" t="s">
        <v>5290</v>
      </c>
      <c r="L126" s="24">
        <f>SUMIFS(L127:L150,A127:A150,"P")</f>
        <v>0</v>
      </c>
      <c r="M126" s="24">
        <f>SUMIFS(M127:M150,A127:A150,"P")</f>
        <v>0</v>
      </c>
      <c r="N126" s="25"/>
    </row>
    <row r="127">
      <c r="A127" s="1" t="s">
        <v>333</v>
      </c>
      <c r="B127" s="1">
        <v>29</v>
      </c>
      <c r="C127" s="26" t="s">
        <v>5555</v>
      </c>
      <c r="D127" t="s">
        <v>345</v>
      </c>
      <c r="E127" s="27" t="s">
        <v>5556</v>
      </c>
      <c r="F127" s="28" t="s">
        <v>361</v>
      </c>
      <c r="G127" s="29">
        <v>16.260000000000002</v>
      </c>
      <c r="H127" s="28">
        <v>0</v>
      </c>
      <c r="I127" s="30">
        <f>ROUND(G127*H127,P4)</f>
        <v>0</v>
      </c>
      <c r="L127" s="30">
        <v>0</v>
      </c>
      <c r="M127" s="24">
        <f>ROUND(G127*L127,P4)</f>
        <v>0</v>
      </c>
      <c r="N127" s="25" t="s">
        <v>348</v>
      </c>
      <c r="O127" s="31">
        <f>M127*AA127</f>
        <v>0</v>
      </c>
      <c r="P127" s="1">
        <v>3</v>
      </c>
      <c r="AA127" s="1">
        <f>IF(P127=1,$O$3,IF(P127=2,$O$4,$O$5))</f>
        <v>0</v>
      </c>
    </row>
    <row r="128">
      <c r="A128" s="1" t="s">
        <v>339</v>
      </c>
      <c r="E128" s="27" t="s">
        <v>5557</v>
      </c>
    </row>
    <row r="129">
      <c r="A129" s="1" t="s">
        <v>341</v>
      </c>
      <c r="E129" s="32" t="s">
        <v>5558</v>
      </c>
    </row>
    <row r="130" ht="79.2">
      <c r="A130" s="1" t="s">
        <v>342</v>
      </c>
      <c r="E130" s="27" t="s">
        <v>4914</v>
      </c>
    </row>
    <row r="131">
      <c r="A131" s="1" t="s">
        <v>333</v>
      </c>
      <c r="B131" s="1">
        <v>30</v>
      </c>
      <c r="C131" s="26" t="s">
        <v>5559</v>
      </c>
      <c r="D131" t="s">
        <v>345</v>
      </c>
      <c r="E131" s="27" t="s">
        <v>5560</v>
      </c>
      <c r="F131" s="28" t="s">
        <v>337</v>
      </c>
      <c r="G131" s="29">
        <v>0.81999999999999995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39.6">
      <c r="A133" s="1" t="s">
        <v>341</v>
      </c>
      <c r="E133" s="32" t="s">
        <v>5561</v>
      </c>
    </row>
    <row r="134" ht="52.8">
      <c r="A134" s="1" t="s">
        <v>342</v>
      </c>
      <c r="E134" s="27" t="s">
        <v>5562</v>
      </c>
    </row>
    <row r="135">
      <c r="A135" s="1" t="s">
        <v>333</v>
      </c>
      <c r="B135" s="1">
        <v>31</v>
      </c>
      <c r="C135" s="26" t="s">
        <v>5563</v>
      </c>
      <c r="D135" t="s">
        <v>345</v>
      </c>
      <c r="E135" s="27" t="s">
        <v>5564</v>
      </c>
      <c r="F135" s="28" t="s">
        <v>361</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5249</v>
      </c>
    </row>
    <row r="137">
      <c r="A137" s="1" t="s">
        <v>341</v>
      </c>
      <c r="E137" s="32" t="s">
        <v>5565</v>
      </c>
    </row>
    <row r="138" ht="132">
      <c r="A138" s="1" t="s">
        <v>342</v>
      </c>
      <c r="E138" s="27" t="s">
        <v>5566</v>
      </c>
    </row>
    <row r="139">
      <c r="A139" s="1" t="s">
        <v>333</v>
      </c>
      <c r="B139" s="1">
        <v>32</v>
      </c>
      <c r="C139" s="26" t="s">
        <v>5301</v>
      </c>
      <c r="D139" t="s">
        <v>345</v>
      </c>
      <c r="E139" s="27" t="s">
        <v>5302</v>
      </c>
      <c r="F139" s="28" t="s">
        <v>483</v>
      </c>
      <c r="G139" s="29">
        <v>0.46999999999999997</v>
      </c>
      <c r="H139" s="28">
        <v>0</v>
      </c>
      <c r="I139" s="30">
        <f>ROUND(G139*H139,P4)</f>
        <v>0</v>
      </c>
      <c r="L139" s="30">
        <v>0</v>
      </c>
      <c r="M139" s="24">
        <f>ROUND(G139*L139,P4)</f>
        <v>0</v>
      </c>
      <c r="N139" s="25" t="s">
        <v>348</v>
      </c>
      <c r="O139" s="31">
        <f>M139*AA139</f>
        <v>0</v>
      </c>
      <c r="P139" s="1">
        <v>3</v>
      </c>
      <c r="AA139" s="1">
        <f>IF(P139=1,$O$3,IF(P139=2,$O$4,$O$5))</f>
        <v>0</v>
      </c>
    </row>
    <row r="140">
      <c r="A140" s="1" t="s">
        <v>339</v>
      </c>
      <c r="E140" s="27" t="s">
        <v>5249</v>
      </c>
    </row>
    <row r="141">
      <c r="A141" s="1" t="s">
        <v>341</v>
      </c>
      <c r="E141" s="32" t="s">
        <v>5567</v>
      </c>
    </row>
    <row r="142" ht="92.4">
      <c r="A142" s="1" t="s">
        <v>342</v>
      </c>
      <c r="E142" s="27" t="s">
        <v>5215</v>
      </c>
    </row>
    <row r="143">
      <c r="A143" s="1" t="s">
        <v>333</v>
      </c>
      <c r="B143" s="1">
        <v>33</v>
      </c>
      <c r="C143" s="26" t="s">
        <v>5304</v>
      </c>
      <c r="D143" t="s">
        <v>345</v>
      </c>
      <c r="E143" s="27" t="s">
        <v>5305</v>
      </c>
      <c r="F143" s="28" t="s">
        <v>483</v>
      </c>
      <c r="G143" s="29">
        <v>14.5</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5568</v>
      </c>
    </row>
    <row r="146" ht="92.4">
      <c r="A146" s="1" t="s">
        <v>342</v>
      </c>
      <c r="E146" s="27" t="s">
        <v>5215</v>
      </c>
    </row>
    <row r="147">
      <c r="A147" s="1" t="s">
        <v>333</v>
      </c>
      <c r="B147" s="1">
        <v>34</v>
      </c>
      <c r="C147" s="26" t="s">
        <v>5569</v>
      </c>
      <c r="D147" t="s">
        <v>345</v>
      </c>
      <c r="E147" s="27" t="s">
        <v>5570</v>
      </c>
      <c r="F147" s="28" t="s">
        <v>483</v>
      </c>
      <c r="G147" s="29">
        <v>29.5</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5571</v>
      </c>
    </row>
    <row r="150" ht="92.4">
      <c r="A150" s="1" t="s">
        <v>342</v>
      </c>
      <c r="E150"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COUNTIFS(L8:L159,"=0",A8:A159,"P")+COUNTIFS(L8:L159,"",A8:A159,"P")+SUM(Q8:Q159)</f>
        <v>0</v>
      </c>
    </row>
    <row r="8">
      <c r="A8" s="1" t="s">
        <v>328</v>
      </c>
      <c r="C8" s="22" t="s">
        <v>5572</v>
      </c>
      <c r="E8" s="23" t="s">
        <v>141</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44.200000000000003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5573</v>
      </c>
    </row>
    <row r="13" ht="158.4">
      <c r="A13" s="1" t="s">
        <v>342</v>
      </c>
      <c r="E13" s="27" t="s">
        <v>343</v>
      </c>
    </row>
    <row r="14" ht="26.4">
      <c r="A14" s="1" t="s">
        <v>333</v>
      </c>
      <c r="B14" s="1">
        <v>2</v>
      </c>
      <c r="C14" s="26" t="s">
        <v>3802</v>
      </c>
      <c r="D14" t="s">
        <v>3803</v>
      </c>
      <c r="E14" s="27" t="s">
        <v>3804</v>
      </c>
      <c r="F14" s="28" t="s">
        <v>337</v>
      </c>
      <c r="G14" s="29">
        <v>159.22200000000001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5574</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163.90000000000001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5575</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163.90000000000001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5576</v>
      </c>
    </row>
    <row r="38" ht="356.4">
      <c r="A38" s="1" t="s">
        <v>342</v>
      </c>
      <c r="E38" s="27" t="s">
        <v>487</v>
      </c>
    </row>
    <row r="39">
      <c r="A39" s="1" t="s">
        <v>333</v>
      </c>
      <c r="B39" s="1">
        <v>8</v>
      </c>
      <c r="C39" s="26" t="s">
        <v>5444</v>
      </c>
      <c r="D39" t="s">
        <v>345</v>
      </c>
      <c r="E39" s="27" t="s">
        <v>5445</v>
      </c>
      <c r="F39" s="28" t="s">
        <v>483</v>
      </c>
      <c r="G39" s="29">
        <v>12.1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5577</v>
      </c>
    </row>
    <row r="42" ht="356.4">
      <c r="A42" s="1" t="s">
        <v>342</v>
      </c>
      <c r="E42" s="27" t="s">
        <v>487</v>
      </c>
    </row>
    <row r="43">
      <c r="A43" s="1" t="s">
        <v>333</v>
      </c>
      <c r="B43" s="1">
        <v>9</v>
      </c>
      <c r="C43" s="26" t="s">
        <v>3851</v>
      </c>
      <c r="D43" t="s">
        <v>345</v>
      </c>
      <c r="E43" s="27" t="s">
        <v>3852</v>
      </c>
      <c r="F43" s="28" t="s">
        <v>483</v>
      </c>
      <c r="G43" s="29">
        <v>176</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5578</v>
      </c>
    </row>
    <row r="46" ht="224.4">
      <c r="A46" s="1" t="s">
        <v>342</v>
      </c>
      <c r="E46" s="27" t="s">
        <v>3853</v>
      </c>
    </row>
    <row r="47">
      <c r="A47" s="1" t="s">
        <v>333</v>
      </c>
      <c r="B47" s="1">
        <v>10</v>
      </c>
      <c r="C47" s="26" t="s">
        <v>490</v>
      </c>
      <c r="D47" t="s">
        <v>345</v>
      </c>
      <c r="E47" s="27" t="s">
        <v>491</v>
      </c>
      <c r="F47" s="28" t="s">
        <v>483</v>
      </c>
      <c r="G47" s="29">
        <v>163.90000000000001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5579</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5580</v>
      </c>
    </row>
    <row r="54">
      <c r="A54" s="1" t="s">
        <v>341</v>
      </c>
      <c r="E54" s="32" t="s">
        <v>5581</v>
      </c>
    </row>
    <row r="55" ht="118.8">
      <c r="A55" s="1" t="s">
        <v>342</v>
      </c>
      <c r="E55" s="27" t="s">
        <v>5515</v>
      </c>
    </row>
    <row r="56">
      <c r="A56" s="1" t="s">
        <v>333</v>
      </c>
      <c r="B56" s="1">
        <v>12</v>
      </c>
      <c r="C56" s="26" t="s">
        <v>5516</v>
      </c>
      <c r="D56" t="s">
        <v>345</v>
      </c>
      <c r="E56" s="27" t="s">
        <v>5517</v>
      </c>
      <c r="F56" s="28" t="s">
        <v>478</v>
      </c>
      <c r="G56" s="29">
        <v>12.5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5582</v>
      </c>
    </row>
    <row r="59" ht="79.2">
      <c r="A59" s="1" t="s">
        <v>342</v>
      </c>
      <c r="E59" s="27" t="s">
        <v>5374</v>
      </c>
    </row>
    <row r="60">
      <c r="A60" s="1" t="s">
        <v>333</v>
      </c>
      <c r="B60" s="1">
        <v>13</v>
      </c>
      <c r="C60" s="26" t="s">
        <v>5154</v>
      </c>
      <c r="D60" t="s">
        <v>345</v>
      </c>
      <c r="E60" s="27" t="s">
        <v>5155</v>
      </c>
      <c r="F60" s="28" t="s">
        <v>478</v>
      </c>
      <c r="G60" s="29">
        <v>9.5999999999999996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5583</v>
      </c>
    </row>
    <row r="63" ht="382.8">
      <c r="A63" s="1" t="s">
        <v>342</v>
      </c>
      <c r="E63" s="27" t="s">
        <v>5157</v>
      </c>
    </row>
    <row r="64">
      <c r="A64" s="1" t="s">
        <v>333</v>
      </c>
      <c r="B64" s="1">
        <v>14</v>
      </c>
      <c r="C64" s="26" t="s">
        <v>5520</v>
      </c>
      <c r="D64" t="s">
        <v>345</v>
      </c>
      <c r="E64" s="27" t="s">
        <v>5521</v>
      </c>
      <c r="F64" s="28" t="s">
        <v>478</v>
      </c>
      <c r="G64" s="29">
        <v>33.600000000000001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5584</v>
      </c>
    </row>
    <row r="67" ht="316.8">
      <c r="A67" s="1" t="s">
        <v>342</v>
      </c>
      <c r="E67" s="27" t="s">
        <v>5523</v>
      </c>
    </row>
    <row r="68">
      <c r="A68" s="1" t="s">
        <v>333</v>
      </c>
      <c r="B68" s="1">
        <v>15</v>
      </c>
      <c r="C68" s="26" t="s">
        <v>5524</v>
      </c>
      <c r="D68" t="s">
        <v>345</v>
      </c>
      <c r="E68" s="27" t="s">
        <v>5525</v>
      </c>
      <c r="F68" s="28" t="s">
        <v>478</v>
      </c>
      <c r="G68" s="29">
        <v>9.5999999999999996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5585</v>
      </c>
    </row>
    <row r="71" ht="52.8">
      <c r="A71" s="1" t="s">
        <v>342</v>
      </c>
      <c r="E71" s="27" t="s">
        <v>5458</v>
      </c>
    </row>
    <row r="72">
      <c r="A72" s="1" t="s">
        <v>333</v>
      </c>
      <c r="B72" s="1">
        <v>16</v>
      </c>
      <c r="C72" s="26" t="s">
        <v>5455</v>
      </c>
      <c r="D72" t="s">
        <v>345</v>
      </c>
      <c r="E72" s="27" t="s">
        <v>5456</v>
      </c>
      <c r="F72" s="28" t="s">
        <v>361</v>
      </c>
      <c r="G72" s="29">
        <v>6.5999999999999996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5586</v>
      </c>
    </row>
    <row r="75" ht="52.8">
      <c r="A75" s="1" t="s">
        <v>342</v>
      </c>
      <c r="E75" s="27" t="s">
        <v>5458</v>
      </c>
    </row>
    <row r="76">
      <c r="A76" s="1" t="s">
        <v>333</v>
      </c>
      <c r="B76" s="1">
        <v>17</v>
      </c>
      <c r="C76" s="26" t="s">
        <v>5527</v>
      </c>
      <c r="D76" t="s">
        <v>345</v>
      </c>
      <c r="E76" s="27" t="s">
        <v>5528</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5587</v>
      </c>
    </row>
    <row r="79" ht="92.4">
      <c r="A79" s="1" t="s">
        <v>342</v>
      </c>
      <c r="E79" s="27" t="s">
        <v>5463</v>
      </c>
    </row>
    <row r="80">
      <c r="A80" s="1" t="s">
        <v>333</v>
      </c>
      <c r="B80" s="1">
        <v>18</v>
      </c>
      <c r="C80" s="26" t="s">
        <v>5531</v>
      </c>
      <c r="D80" t="s">
        <v>345</v>
      </c>
      <c r="E80" s="27" t="s">
        <v>5532</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5533</v>
      </c>
    </row>
    <row r="83" ht="224.4">
      <c r="A83" s="1" t="s">
        <v>342</v>
      </c>
      <c r="E83" s="27" t="s">
        <v>5534</v>
      </c>
    </row>
    <row r="84">
      <c r="A84" s="1" t="s">
        <v>333</v>
      </c>
      <c r="B84" s="1">
        <v>19</v>
      </c>
      <c r="C84" s="26" t="s">
        <v>5542</v>
      </c>
      <c r="D84" t="s">
        <v>345</v>
      </c>
      <c r="E84" s="27" t="s">
        <v>5543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5588</v>
      </c>
    </row>
    <row r="87" ht="66">
      <c r="A87" s="1" t="s">
        <v>342</v>
      </c>
      <c r="E87" s="27" t="s">
        <v>5475</v>
      </c>
    </row>
    <row r="88">
      <c r="A88" s="1" t="s">
        <v>333</v>
      </c>
      <c r="B88" s="1">
        <v>20</v>
      </c>
      <c r="C88" s="26" t="s">
        <v>2680</v>
      </c>
      <c r="D88" t="s">
        <v>345</v>
      </c>
      <c r="E88" s="27" t="s">
        <v>2681</v>
      </c>
      <c r="F88" s="28" t="s">
        <v>483</v>
      </c>
      <c r="G88" s="29">
        <v>0.40000000000000002</v>
      </c>
      <c r="H88" s="28">
        <v>0</v>
      </c>
      <c r="I88" s="30">
        <f>ROUND(G88*H88,P4)</f>
        <v>0</v>
      </c>
      <c r="L88" s="30">
        <v>0</v>
      </c>
      <c r="M88" s="24">
        <f>ROUND(G88*L88,P4)</f>
        <v>0</v>
      </c>
      <c r="N88" s="25" t="s">
        <v>348</v>
      </c>
      <c r="O88" s="31">
        <f>M88*AA88</f>
        <v>0</v>
      </c>
      <c r="P88" s="1">
        <v>3</v>
      </c>
      <c r="AA88" s="1">
        <f>IF(P88=1,$O$3,IF(P88=2,$O$4,$O$5))</f>
        <v>0</v>
      </c>
    </row>
    <row r="89">
      <c r="A89" s="1" t="s">
        <v>339</v>
      </c>
      <c r="E89" s="27" t="s">
        <v>5146</v>
      </c>
    </row>
    <row r="90">
      <c r="A90" s="1" t="s">
        <v>341</v>
      </c>
      <c r="E90" s="32" t="s">
        <v>5589</v>
      </c>
    </row>
    <row r="91" ht="382.8">
      <c r="A91" s="1" t="s">
        <v>342</v>
      </c>
      <c r="E91" s="27" t="s">
        <v>2376</v>
      </c>
    </row>
    <row r="92">
      <c r="A92" s="1" t="s">
        <v>333</v>
      </c>
      <c r="B92" s="1">
        <v>21</v>
      </c>
      <c r="C92" s="26" t="s">
        <v>5464</v>
      </c>
      <c r="D92" t="s">
        <v>345</v>
      </c>
      <c r="E92" s="27" t="s">
        <v>5465</v>
      </c>
      <c r="F92" s="28" t="s">
        <v>483</v>
      </c>
      <c r="G92" s="29">
        <v>5.9000000000000004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5590</v>
      </c>
    </row>
    <row r="95" ht="382.8">
      <c r="A95" s="1" t="s">
        <v>342</v>
      </c>
      <c r="E95" s="27" t="s">
        <v>3901</v>
      </c>
    </row>
    <row r="96">
      <c r="A96" s="1" t="s">
        <v>333</v>
      </c>
      <c r="B96" s="1">
        <v>22</v>
      </c>
      <c r="C96" s="26" t="s">
        <v>5539</v>
      </c>
      <c r="D96" t="s">
        <v>345</v>
      </c>
      <c r="E96" s="27" t="s">
        <v>5540</v>
      </c>
      <c r="F96" s="28" t="s">
        <v>337</v>
      </c>
      <c r="G96" s="29">
        <v>0.191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5591</v>
      </c>
    </row>
    <row r="99" ht="316.8">
      <c r="A99" s="1" t="s">
        <v>342</v>
      </c>
      <c r="E99" s="27" t="s">
        <v>5471</v>
      </c>
    </row>
    <row r="100">
      <c r="A100" s="1" t="s">
        <v>333</v>
      </c>
      <c r="B100" s="1">
        <v>23</v>
      </c>
      <c r="C100" s="26" t="s">
        <v>5468</v>
      </c>
      <c r="D100" t="s">
        <v>345</v>
      </c>
      <c r="E100" s="27" t="s">
        <v>5469</v>
      </c>
      <c r="F100" s="28" t="s">
        <v>337</v>
      </c>
      <c r="G100" s="29">
        <v>0.042999999999999997</v>
      </c>
      <c r="H100" s="28">
        <v>0</v>
      </c>
      <c r="I100" s="30">
        <f>ROUND(G100*H100,P4)</f>
        <v>0</v>
      </c>
      <c r="L100" s="30">
        <v>0</v>
      </c>
      <c r="M100" s="24">
        <f>ROUND(G100*L100,P4)</f>
        <v>0</v>
      </c>
      <c r="N100" s="25" t="s">
        <v>348</v>
      </c>
      <c r="O100" s="31">
        <f>M100*AA100</f>
        <v>0</v>
      </c>
      <c r="P100" s="1">
        <v>3</v>
      </c>
      <c r="AA100" s="1">
        <f>IF(P100=1,$O$3,IF(P100=2,$O$4,$O$5))</f>
        <v>0</v>
      </c>
    </row>
    <row r="101">
      <c r="A101" s="1" t="s">
        <v>339</v>
      </c>
      <c r="E101" s="27" t="s">
        <v>5592</v>
      </c>
    </row>
    <row r="102">
      <c r="A102" s="1" t="s">
        <v>341</v>
      </c>
      <c r="E102" s="32" t="s">
        <v>5593</v>
      </c>
    </row>
    <row r="103" ht="316.8">
      <c r="A103" s="1" t="s">
        <v>342</v>
      </c>
      <c r="E103" s="27" t="s">
        <v>5471</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3.8599999999999999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26.4">
      <c r="A107" s="1" t="s">
        <v>341</v>
      </c>
      <c r="E107" s="32" t="s">
        <v>5594</v>
      </c>
    </row>
    <row r="108" ht="382.8">
      <c r="A108" s="1" t="s">
        <v>342</v>
      </c>
      <c r="E108" s="27" t="s">
        <v>2376</v>
      </c>
    </row>
    <row r="109">
      <c r="A109" s="1" t="s">
        <v>333</v>
      </c>
      <c r="B109" s="1">
        <v>25</v>
      </c>
      <c r="C109" s="26" t="s">
        <v>5595</v>
      </c>
      <c r="D109" t="s">
        <v>345</v>
      </c>
      <c r="E109" s="27" t="s">
        <v>5596</v>
      </c>
      <c r="F109" s="28" t="s">
        <v>483</v>
      </c>
      <c r="G109" s="29">
        <v>3.71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5597</v>
      </c>
    </row>
    <row r="112" ht="382.8">
      <c r="A112" s="1" t="s">
        <v>342</v>
      </c>
      <c r="E112" s="27" t="s">
        <v>3901</v>
      </c>
    </row>
    <row r="113">
      <c r="A113" s="1" t="s">
        <v>333</v>
      </c>
      <c r="B113" s="1">
        <v>26</v>
      </c>
      <c r="C113" s="26" t="s">
        <v>5171</v>
      </c>
      <c r="D113" t="s">
        <v>345</v>
      </c>
      <c r="E113" s="27" t="s">
        <v>5172</v>
      </c>
      <c r="F113" s="28" t="s">
        <v>337</v>
      </c>
      <c r="G113" s="29">
        <v>0.111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5598</v>
      </c>
    </row>
    <row r="116" ht="303.6">
      <c r="A116" s="1" t="s">
        <v>342</v>
      </c>
      <c r="E116" s="27" t="s">
        <v>3905</v>
      </c>
    </row>
    <row r="117">
      <c r="A117" s="1" t="s">
        <v>333</v>
      </c>
      <c r="B117" s="1">
        <v>27</v>
      </c>
      <c r="C117" s="26" t="s">
        <v>4205</v>
      </c>
      <c r="D117" t="s">
        <v>345</v>
      </c>
      <c r="E117" s="27" t="s">
        <v>4206</v>
      </c>
      <c r="F117" s="28" t="s">
        <v>483</v>
      </c>
      <c r="G117" s="29">
        <v>0.19400000000000001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5599</v>
      </c>
    </row>
    <row r="120" ht="79.2">
      <c r="A120" s="1" t="s">
        <v>342</v>
      </c>
      <c r="E120" s="27" t="s">
        <v>4208</v>
      </c>
    </row>
    <row r="121">
      <c r="A121" s="1" t="s">
        <v>333</v>
      </c>
      <c r="B121" s="1">
        <v>28</v>
      </c>
      <c r="C121" s="26" t="s">
        <v>3916</v>
      </c>
      <c r="D121" t="s">
        <v>345</v>
      </c>
      <c r="E121" s="27" t="s">
        <v>3917</v>
      </c>
      <c r="F121" s="28" t="s">
        <v>483</v>
      </c>
      <c r="G121" s="29">
        <v>7.4199999999999999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5264</v>
      </c>
    </row>
    <row r="123">
      <c r="A123" s="1" t="s">
        <v>341</v>
      </c>
      <c r="E123" s="32" t="s">
        <v>5600</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56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5601</v>
      </c>
    </row>
    <row r="129" ht="211.2">
      <c r="A129" s="1" t="s">
        <v>342</v>
      </c>
      <c r="E129" s="27" t="s">
        <v>4030</v>
      </c>
    </row>
    <row r="130">
      <c r="A130" s="1" t="s">
        <v>330</v>
      </c>
      <c r="C130" s="22" t="s">
        <v>4053</v>
      </c>
      <c r="E130" s="23" t="s">
        <v>5290</v>
      </c>
      <c r="L130" s="24">
        <f>SUMIFS(L131:L158,A131:A158,"P")</f>
        <v>0</v>
      </c>
      <c r="M130" s="24">
        <f>SUMIFS(M131:M158,A131:A158,"P")</f>
        <v>0</v>
      </c>
      <c r="N130" s="25"/>
    </row>
    <row r="131">
      <c r="A131" s="1" t="s">
        <v>333</v>
      </c>
      <c r="B131" s="1">
        <v>30</v>
      </c>
      <c r="C131" s="26" t="s">
        <v>5014</v>
      </c>
      <c r="D131" t="s">
        <v>345</v>
      </c>
      <c r="E131" s="27" t="s">
        <v>5015</v>
      </c>
      <c r="F131" s="28" t="s">
        <v>361</v>
      </c>
      <c r="G131" s="29">
        <v>26.300000000000001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5602</v>
      </c>
    </row>
    <row r="134" ht="79.2">
      <c r="A134" s="1" t="s">
        <v>342</v>
      </c>
      <c r="E134" s="27" t="s">
        <v>5017</v>
      </c>
    </row>
    <row r="135">
      <c r="A135" s="1" t="s">
        <v>333</v>
      </c>
      <c r="B135" s="1">
        <v>31</v>
      </c>
      <c r="C135" s="26" t="s">
        <v>5555</v>
      </c>
      <c r="D135" t="s">
        <v>345</v>
      </c>
      <c r="E135" s="27" t="s">
        <v>5556</v>
      </c>
      <c r="F135" s="28" t="s">
        <v>361</v>
      </c>
      <c r="G135" s="29">
        <v>14.93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5603</v>
      </c>
    </row>
    <row r="138" ht="79.2">
      <c r="A138" s="1" t="s">
        <v>342</v>
      </c>
      <c r="E138" s="27" t="s">
        <v>4914</v>
      </c>
    </row>
    <row r="139">
      <c r="A139" s="1" t="s">
        <v>333</v>
      </c>
      <c r="B139" s="1">
        <v>32</v>
      </c>
      <c r="C139" s="26" t="s">
        <v>5559</v>
      </c>
      <c r="D139" t="s">
        <v>345</v>
      </c>
      <c r="E139" s="27" t="s">
        <v>5560</v>
      </c>
      <c r="F139" s="28" t="s">
        <v>337</v>
      </c>
      <c r="G139" s="29">
        <v>1.115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5604</v>
      </c>
    </row>
    <row r="142" ht="52.8">
      <c r="A142" s="1" t="s">
        <v>342</v>
      </c>
      <c r="E142" s="27" t="s">
        <v>5562</v>
      </c>
    </row>
    <row r="143">
      <c r="A143" s="1" t="s">
        <v>333</v>
      </c>
      <c r="B143" s="1">
        <v>33</v>
      </c>
      <c r="C143" s="26" t="s">
        <v>5605</v>
      </c>
      <c r="D143" t="s">
        <v>345</v>
      </c>
      <c r="E143" s="27" t="s">
        <v>5606</v>
      </c>
      <c r="F143" s="28" t="s">
        <v>361</v>
      </c>
      <c r="G143" s="29">
        <v>15.4</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5607</v>
      </c>
    </row>
    <row r="146" ht="132">
      <c r="A146" s="1" t="s">
        <v>342</v>
      </c>
      <c r="E146" s="27" t="s">
        <v>5566</v>
      </c>
    </row>
    <row r="147">
      <c r="A147" s="1" t="s">
        <v>333</v>
      </c>
      <c r="B147" s="1">
        <v>34</v>
      </c>
      <c r="C147" s="26" t="s">
        <v>5301</v>
      </c>
      <c r="D147" t="s">
        <v>345</v>
      </c>
      <c r="E147" s="27" t="s">
        <v>5302</v>
      </c>
      <c r="F147" s="28" t="s">
        <v>483</v>
      </c>
      <c r="G147" s="29">
        <v>2.8399999999999999</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5608</v>
      </c>
    </row>
    <row r="150" ht="92.4">
      <c r="A150" s="1" t="s">
        <v>342</v>
      </c>
      <c r="E150" s="27" t="s">
        <v>5215</v>
      </c>
    </row>
    <row r="151">
      <c r="A151" s="1" t="s">
        <v>333</v>
      </c>
      <c r="B151" s="1">
        <v>35</v>
      </c>
      <c r="C151" s="26" t="s">
        <v>5304</v>
      </c>
      <c r="D151" t="s">
        <v>345</v>
      </c>
      <c r="E151" s="27" t="s">
        <v>5305</v>
      </c>
      <c r="F151" s="28" t="s">
        <v>483</v>
      </c>
      <c r="G151" s="29">
        <v>10.68</v>
      </c>
      <c r="H151" s="28">
        <v>0</v>
      </c>
      <c r="I151" s="30">
        <f>ROUND(G151*H151,P4)</f>
        <v>0</v>
      </c>
      <c r="L151" s="30">
        <v>0</v>
      </c>
      <c r="M151" s="24">
        <f>ROUND(G151*L151,P4)</f>
        <v>0</v>
      </c>
      <c r="N151" s="25" t="s">
        <v>348</v>
      </c>
      <c r="O151" s="31">
        <f>M151*AA151</f>
        <v>0</v>
      </c>
      <c r="P151" s="1">
        <v>3</v>
      </c>
      <c r="AA151" s="1">
        <f>IF(P151=1,$O$3,IF(P151=2,$O$4,$O$5))</f>
        <v>0</v>
      </c>
    </row>
    <row r="152">
      <c r="A152" s="1" t="s">
        <v>339</v>
      </c>
      <c r="E152" s="27" t="s">
        <v>5249</v>
      </c>
    </row>
    <row r="153">
      <c r="A153" s="1" t="s">
        <v>341</v>
      </c>
      <c r="E153" s="32" t="s">
        <v>5609</v>
      </c>
    </row>
    <row r="154" ht="92.4">
      <c r="A154" s="1" t="s">
        <v>342</v>
      </c>
      <c r="E154" s="27" t="s">
        <v>5215</v>
      </c>
    </row>
    <row r="155">
      <c r="A155" s="1" t="s">
        <v>333</v>
      </c>
      <c r="B155" s="1">
        <v>36</v>
      </c>
      <c r="C155" s="26" t="s">
        <v>5569</v>
      </c>
      <c r="D155" t="s">
        <v>345</v>
      </c>
      <c r="E155" s="27" t="s">
        <v>5570</v>
      </c>
      <c r="F155" s="28" t="s">
        <v>483</v>
      </c>
      <c r="G155" s="29">
        <v>32.060000000000002</v>
      </c>
      <c r="H155" s="28">
        <v>0</v>
      </c>
      <c r="I155" s="30">
        <f>ROUND(G155*H155,P4)</f>
        <v>0</v>
      </c>
      <c r="L155" s="30">
        <v>0</v>
      </c>
      <c r="M155" s="24">
        <f>ROUND(G155*L155,P4)</f>
        <v>0</v>
      </c>
      <c r="N155" s="25" t="s">
        <v>348</v>
      </c>
      <c r="O155" s="31">
        <f>M155*AA155</f>
        <v>0</v>
      </c>
      <c r="P155" s="1">
        <v>3</v>
      </c>
      <c r="AA155" s="1">
        <f>IF(P155=1,$O$3,IF(P155=2,$O$4,$O$5))</f>
        <v>0</v>
      </c>
    </row>
    <row r="156">
      <c r="A156" s="1" t="s">
        <v>339</v>
      </c>
      <c r="E156" s="27" t="s">
        <v>5249</v>
      </c>
    </row>
    <row r="157">
      <c r="A157" s="1" t="s">
        <v>341</v>
      </c>
      <c r="E157" s="32" t="s">
        <v>5610</v>
      </c>
    </row>
    <row r="158" ht="92.4">
      <c r="A158" s="1" t="s">
        <v>342</v>
      </c>
      <c r="E158"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5611</v>
      </c>
      <c r="E8" s="23" t="s">
        <v>143</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76.200000000000003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5612</v>
      </c>
    </row>
    <row r="13" ht="158.4">
      <c r="A13" s="1" t="s">
        <v>342</v>
      </c>
      <c r="E13" s="27" t="s">
        <v>343</v>
      </c>
    </row>
    <row r="14" ht="26.4">
      <c r="A14" s="1" t="s">
        <v>333</v>
      </c>
      <c r="B14" s="1">
        <v>2</v>
      </c>
      <c r="C14" s="26" t="s">
        <v>3802</v>
      </c>
      <c r="D14" t="s">
        <v>3803</v>
      </c>
      <c r="E14" s="27" t="s">
        <v>3804</v>
      </c>
      <c r="F14" s="28" t="s">
        <v>337</v>
      </c>
      <c r="G14" s="29">
        <v>135.381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5613</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82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5614</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82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5615</v>
      </c>
    </row>
    <row r="38" ht="356.4">
      <c r="A38" s="1" t="s">
        <v>342</v>
      </c>
      <c r="E38" s="27" t="s">
        <v>487</v>
      </c>
    </row>
    <row r="39">
      <c r="A39" s="1" t="s">
        <v>333</v>
      </c>
      <c r="B39" s="1">
        <v>8</v>
      </c>
      <c r="C39" s="26" t="s">
        <v>5444</v>
      </c>
      <c r="D39" t="s">
        <v>345</v>
      </c>
      <c r="E39" s="27" t="s">
        <v>5445</v>
      </c>
      <c r="F39" s="28" t="s">
        <v>483</v>
      </c>
      <c r="G39" s="29">
        <v>28.100000000000001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5616</v>
      </c>
    </row>
    <row r="42" ht="356.4">
      <c r="A42" s="1" t="s">
        <v>342</v>
      </c>
      <c r="E42" s="27" t="s">
        <v>487</v>
      </c>
    </row>
    <row r="43">
      <c r="A43" s="1" t="s">
        <v>333</v>
      </c>
      <c r="B43" s="1">
        <v>9</v>
      </c>
      <c r="C43" s="26" t="s">
        <v>3851</v>
      </c>
      <c r="D43" t="s">
        <v>345</v>
      </c>
      <c r="E43" s="27" t="s">
        <v>3852</v>
      </c>
      <c r="F43" s="28" t="s">
        <v>483</v>
      </c>
      <c r="G43" s="29">
        <v>110.09999999999999</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5617</v>
      </c>
    </row>
    <row r="46" ht="224.4">
      <c r="A46" s="1" t="s">
        <v>342</v>
      </c>
      <c r="E46" s="27" t="s">
        <v>3853</v>
      </c>
    </row>
    <row r="47">
      <c r="A47" s="1" t="s">
        <v>333</v>
      </c>
      <c r="B47" s="1">
        <v>10</v>
      </c>
      <c r="C47" s="26" t="s">
        <v>490</v>
      </c>
      <c r="D47" t="s">
        <v>345</v>
      </c>
      <c r="E47" s="27" t="s">
        <v>491</v>
      </c>
      <c r="F47" s="28" t="s">
        <v>483</v>
      </c>
      <c r="G47" s="29">
        <v>82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5618</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5619</v>
      </c>
    </row>
    <row r="54">
      <c r="A54" s="1" t="s">
        <v>341</v>
      </c>
      <c r="E54" s="32" t="s">
        <v>5620</v>
      </c>
    </row>
    <row r="55" ht="118.8">
      <c r="A55" s="1" t="s">
        <v>342</v>
      </c>
      <c r="E55" s="27" t="s">
        <v>5515</v>
      </c>
    </row>
    <row r="56">
      <c r="A56" s="1" t="s">
        <v>333</v>
      </c>
      <c r="B56" s="1">
        <v>12</v>
      </c>
      <c r="C56" s="26" t="s">
        <v>5516</v>
      </c>
      <c r="D56" t="s">
        <v>345</v>
      </c>
      <c r="E56" s="27" t="s">
        <v>5517</v>
      </c>
      <c r="F56" s="28" t="s">
        <v>478</v>
      </c>
      <c r="G56" s="29">
        <v>8.4000000000000004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5621</v>
      </c>
    </row>
    <row r="59" ht="79.2">
      <c r="A59" s="1" t="s">
        <v>342</v>
      </c>
      <c r="E59" s="27" t="s">
        <v>5374</v>
      </c>
    </row>
    <row r="60">
      <c r="A60" s="1" t="s">
        <v>333</v>
      </c>
      <c r="B60" s="1">
        <v>13</v>
      </c>
      <c r="C60" s="26" t="s">
        <v>5154</v>
      </c>
      <c r="D60" t="s">
        <v>345</v>
      </c>
      <c r="E60" s="27" t="s">
        <v>5155</v>
      </c>
      <c r="F60" s="28" t="s">
        <v>478</v>
      </c>
      <c r="G60" s="29">
        <v>1.7</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5622</v>
      </c>
    </row>
    <row r="63" ht="382.8">
      <c r="A63" s="1" t="s">
        <v>342</v>
      </c>
      <c r="E63" s="27" t="s">
        <v>5157</v>
      </c>
    </row>
    <row r="64">
      <c r="A64" s="1" t="s">
        <v>333</v>
      </c>
      <c r="B64" s="1">
        <v>14</v>
      </c>
      <c r="C64" s="26" t="s">
        <v>5520</v>
      </c>
      <c r="D64" t="s">
        <v>345</v>
      </c>
      <c r="E64" s="27" t="s">
        <v>5521</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5623</v>
      </c>
    </row>
    <row r="67" ht="316.8">
      <c r="A67" s="1" t="s">
        <v>342</v>
      </c>
      <c r="E67" s="27" t="s">
        <v>5523</v>
      </c>
    </row>
    <row r="68">
      <c r="A68" s="1" t="s">
        <v>333</v>
      </c>
      <c r="B68" s="1">
        <v>15</v>
      </c>
      <c r="C68" s="26" t="s">
        <v>5524</v>
      </c>
      <c r="D68" t="s">
        <v>345</v>
      </c>
      <c r="E68" s="27" t="s">
        <v>5525</v>
      </c>
      <c r="F68" s="28" t="s">
        <v>478</v>
      </c>
      <c r="G68" s="29">
        <v>1.7</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5622</v>
      </c>
    </row>
    <row r="71" ht="52.8">
      <c r="A71" s="1" t="s">
        <v>342</v>
      </c>
      <c r="E71" s="27" t="s">
        <v>5458</v>
      </c>
    </row>
    <row r="72">
      <c r="A72" s="1" t="s">
        <v>333</v>
      </c>
      <c r="B72" s="1">
        <v>16</v>
      </c>
      <c r="C72" s="26" t="s">
        <v>5455</v>
      </c>
      <c r="D72" t="s">
        <v>345</v>
      </c>
      <c r="E72" s="27" t="s">
        <v>5456</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5624</v>
      </c>
    </row>
    <row r="75" ht="52.8">
      <c r="A75" s="1" t="s">
        <v>342</v>
      </c>
      <c r="E75" s="27" t="s">
        <v>5458</v>
      </c>
    </row>
    <row r="76">
      <c r="A76" s="1" t="s">
        <v>333</v>
      </c>
      <c r="B76" s="1">
        <v>17</v>
      </c>
      <c r="C76" s="26" t="s">
        <v>5527</v>
      </c>
      <c r="D76" t="s">
        <v>345</v>
      </c>
      <c r="E76" s="27" t="s">
        <v>5528</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5625</v>
      </c>
    </row>
    <row r="79" ht="92.4">
      <c r="A79" s="1" t="s">
        <v>342</v>
      </c>
      <c r="E79" s="27" t="s">
        <v>5463</v>
      </c>
    </row>
    <row r="80">
      <c r="A80" s="1" t="s">
        <v>333</v>
      </c>
      <c r="B80" s="1">
        <v>18</v>
      </c>
      <c r="C80" s="26" t="s">
        <v>5531</v>
      </c>
      <c r="D80" t="s">
        <v>345</v>
      </c>
      <c r="E80" s="27" t="s">
        <v>5532</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5626</v>
      </c>
    </row>
    <row r="83" ht="224.4">
      <c r="A83" s="1" t="s">
        <v>342</v>
      </c>
      <c r="E83" s="27" t="s">
        <v>5534</v>
      </c>
    </row>
    <row r="84">
      <c r="A84" s="1" t="s">
        <v>333</v>
      </c>
      <c r="B84" s="1">
        <v>19</v>
      </c>
      <c r="C84" s="26" t="s">
        <v>5472</v>
      </c>
      <c r="D84" t="s">
        <v>345</v>
      </c>
      <c r="E84" s="27" t="s">
        <v>5473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5627</v>
      </c>
    </row>
    <row r="87" ht="66">
      <c r="A87" s="1" t="s">
        <v>342</v>
      </c>
      <c r="E87" s="27" t="s">
        <v>5475</v>
      </c>
    </row>
    <row r="88">
      <c r="A88" s="1" t="s">
        <v>333</v>
      </c>
      <c r="B88" s="1">
        <v>20</v>
      </c>
      <c r="C88" s="26" t="s">
        <v>2374</v>
      </c>
      <c r="D88" t="s">
        <v>345</v>
      </c>
      <c r="E88" s="27" t="s">
        <v>2375</v>
      </c>
      <c r="F88" s="28" t="s">
        <v>483</v>
      </c>
      <c r="G88" s="29">
        <v>0.5</v>
      </c>
      <c r="H88" s="28">
        <v>0</v>
      </c>
      <c r="I88" s="30">
        <f>ROUND(G88*H88,P4)</f>
        <v>0</v>
      </c>
      <c r="L88" s="30">
        <v>0</v>
      </c>
      <c r="M88" s="24">
        <f>ROUND(G88*L88,P4)</f>
        <v>0</v>
      </c>
      <c r="N88" s="25" t="s">
        <v>348</v>
      </c>
      <c r="O88" s="31">
        <f>M88*AA88</f>
        <v>0</v>
      </c>
      <c r="P88" s="1">
        <v>3</v>
      </c>
      <c r="AA88" s="1">
        <f>IF(P88=1,$O$3,IF(P88=2,$O$4,$O$5))</f>
        <v>0</v>
      </c>
    </row>
    <row r="89">
      <c r="A89" s="1" t="s">
        <v>339</v>
      </c>
      <c r="E89" s="27" t="s">
        <v>5146</v>
      </c>
    </row>
    <row r="90">
      <c r="A90" s="1" t="s">
        <v>341</v>
      </c>
      <c r="E90" s="32" t="s">
        <v>5628</v>
      </c>
    </row>
    <row r="91" ht="382.8">
      <c r="A91" s="1" t="s">
        <v>342</v>
      </c>
      <c r="E91" s="27" t="s">
        <v>2376</v>
      </c>
    </row>
    <row r="92">
      <c r="A92" s="1" t="s">
        <v>333</v>
      </c>
      <c r="B92" s="1">
        <v>21</v>
      </c>
      <c r="C92" s="26" t="s">
        <v>5629</v>
      </c>
      <c r="D92" t="s">
        <v>345</v>
      </c>
      <c r="E92" s="27" t="s">
        <v>5630</v>
      </c>
      <c r="F92" s="28" t="s">
        <v>483</v>
      </c>
      <c r="G92" s="29">
        <v>5.7699999999999996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5631</v>
      </c>
    </row>
    <row r="95" ht="382.8">
      <c r="A95" s="1" t="s">
        <v>342</v>
      </c>
      <c r="E95" s="27" t="s">
        <v>3901</v>
      </c>
    </row>
    <row r="96">
      <c r="A96" s="1" t="s">
        <v>333</v>
      </c>
      <c r="B96" s="1">
        <v>22</v>
      </c>
      <c r="C96" s="26" t="s">
        <v>5539</v>
      </c>
      <c r="D96" t="s">
        <v>345</v>
      </c>
      <c r="E96" s="27" t="s">
        <v>5540</v>
      </c>
      <c r="F96" s="28" t="s">
        <v>337</v>
      </c>
      <c r="G96" s="29">
        <v>0.19600000000000001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5632</v>
      </c>
    </row>
    <row r="99" ht="316.8">
      <c r="A99" s="1" t="s">
        <v>342</v>
      </c>
      <c r="E99" s="27" t="s">
        <v>5471</v>
      </c>
    </row>
    <row r="100">
      <c r="A100" s="1" t="s">
        <v>333</v>
      </c>
      <c r="B100" s="1">
        <v>23</v>
      </c>
      <c r="C100" s="26" t="s">
        <v>5468</v>
      </c>
      <c r="D100" t="s">
        <v>345</v>
      </c>
      <c r="E100" s="27" t="s">
        <v>5469</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5633</v>
      </c>
    </row>
    <row r="102">
      <c r="A102" s="1" t="s">
        <v>341</v>
      </c>
      <c r="E102" s="32" t="s">
        <v>5634</v>
      </c>
    </row>
    <row r="103" ht="316.8">
      <c r="A103" s="1" t="s">
        <v>342</v>
      </c>
      <c r="E103" s="27" t="s">
        <v>5471</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3.8399999999999999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5635</v>
      </c>
    </row>
    <row r="108" ht="382.8">
      <c r="A108" s="1" t="s">
        <v>342</v>
      </c>
      <c r="E108" s="27" t="s">
        <v>2376</v>
      </c>
    </row>
    <row r="109">
      <c r="A109" s="1" t="s">
        <v>333</v>
      </c>
      <c r="B109" s="1">
        <v>25</v>
      </c>
      <c r="C109" s="26" t="s">
        <v>5267</v>
      </c>
      <c r="D109" t="s">
        <v>345</v>
      </c>
      <c r="E109" s="27" t="s">
        <v>5268</v>
      </c>
      <c r="F109" s="28" t="s">
        <v>483</v>
      </c>
      <c r="G109" s="29">
        <v>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5636</v>
      </c>
    </row>
    <row r="112" ht="382.8">
      <c r="A112" s="1" t="s">
        <v>342</v>
      </c>
      <c r="E112" s="27" t="s">
        <v>3901</v>
      </c>
    </row>
    <row r="113">
      <c r="A113" s="1" t="s">
        <v>333</v>
      </c>
      <c r="B113" s="1">
        <v>26</v>
      </c>
      <c r="C113" s="26" t="s">
        <v>4205</v>
      </c>
      <c r="D113" t="s">
        <v>345</v>
      </c>
      <c r="E113" s="27" t="s">
        <v>4206</v>
      </c>
      <c r="F113" s="28" t="s">
        <v>483</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5637</v>
      </c>
    </row>
    <row r="116" ht="79.2">
      <c r="A116" s="1" t="s">
        <v>342</v>
      </c>
      <c r="E116" s="27" t="s">
        <v>4208</v>
      </c>
    </row>
    <row r="117">
      <c r="A117" s="1" t="s">
        <v>333</v>
      </c>
      <c r="B117" s="1">
        <v>27</v>
      </c>
      <c r="C117" s="26" t="s">
        <v>5171</v>
      </c>
      <c r="D117" t="s">
        <v>345</v>
      </c>
      <c r="E117" s="27" t="s">
        <v>5172</v>
      </c>
      <c r="F117" s="28" t="s">
        <v>337</v>
      </c>
      <c r="G117" s="29">
        <v>0.14299999999999999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5638</v>
      </c>
    </row>
    <row r="120" ht="303.6">
      <c r="A120" s="1" t="s">
        <v>342</v>
      </c>
      <c r="E120" s="27" t="s">
        <v>3905</v>
      </c>
    </row>
    <row r="121">
      <c r="A121" s="1" t="s">
        <v>333</v>
      </c>
      <c r="B121" s="1">
        <v>28</v>
      </c>
      <c r="C121" s="26" t="s">
        <v>3916</v>
      </c>
      <c r="D121" t="s">
        <v>345</v>
      </c>
      <c r="E121" s="27" t="s">
        <v>3917</v>
      </c>
      <c r="F121" s="28" t="s">
        <v>483</v>
      </c>
      <c r="G121" s="29">
        <v>5.4000000000000004</v>
      </c>
      <c r="H121" s="28">
        <v>0</v>
      </c>
      <c r="I121" s="30">
        <f>ROUND(G121*H121,P4)</f>
        <v>0</v>
      </c>
      <c r="L121" s="30">
        <v>0</v>
      </c>
      <c r="M121" s="24">
        <f>ROUND(G121*L121,P4)</f>
        <v>0</v>
      </c>
      <c r="N121" s="25" t="s">
        <v>348</v>
      </c>
      <c r="O121" s="31">
        <f>M121*AA121</f>
        <v>0</v>
      </c>
      <c r="P121" s="1">
        <v>3</v>
      </c>
      <c r="AA121" s="1">
        <f>IF(P121=1,$O$3,IF(P121=2,$O$4,$O$5))</f>
        <v>0</v>
      </c>
    </row>
    <row r="122">
      <c r="A122" s="1" t="s">
        <v>339</v>
      </c>
      <c r="E122" s="27" t="s">
        <v>5264</v>
      </c>
    </row>
    <row r="123">
      <c r="A123" s="1" t="s">
        <v>341</v>
      </c>
      <c r="E123" s="32" t="s">
        <v>5639</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46.899999999999999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5640</v>
      </c>
    </row>
    <row r="129" ht="211.2">
      <c r="A129" s="1" t="s">
        <v>342</v>
      </c>
      <c r="E129" s="27" t="s">
        <v>4030</v>
      </c>
    </row>
    <row r="130">
      <c r="A130" s="1" t="s">
        <v>330</v>
      </c>
      <c r="C130" s="22" t="s">
        <v>4053</v>
      </c>
      <c r="E130" s="23" t="s">
        <v>5290</v>
      </c>
      <c r="L130" s="24">
        <f>SUMIFS(L131:L154,A131:A154,"P")</f>
        <v>0</v>
      </c>
      <c r="M130" s="24">
        <f>SUMIFS(M131:M154,A131:A154,"P")</f>
        <v>0</v>
      </c>
      <c r="N130" s="25"/>
    </row>
    <row r="131">
      <c r="A131" s="1" t="s">
        <v>333</v>
      </c>
      <c r="B131" s="1">
        <v>30</v>
      </c>
      <c r="C131" s="26" t="s">
        <v>5014</v>
      </c>
      <c r="D131" t="s">
        <v>345</v>
      </c>
      <c r="E131" s="27" t="s">
        <v>5015</v>
      </c>
      <c r="F131" s="28" t="s">
        <v>361</v>
      </c>
      <c r="G131" s="29">
        <v>26.199999999999999</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5641</v>
      </c>
    </row>
    <row r="134" ht="79.2">
      <c r="A134" s="1" t="s">
        <v>342</v>
      </c>
      <c r="E134" s="27" t="s">
        <v>5017</v>
      </c>
    </row>
    <row r="135">
      <c r="A135" s="1" t="s">
        <v>333</v>
      </c>
      <c r="B135" s="1">
        <v>31</v>
      </c>
      <c r="C135" s="26" t="s">
        <v>5555</v>
      </c>
      <c r="D135" t="s">
        <v>345</v>
      </c>
      <c r="E135" s="27" t="s">
        <v>5556</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5642</v>
      </c>
    </row>
    <row r="138" ht="79.2">
      <c r="A138" s="1" t="s">
        <v>342</v>
      </c>
      <c r="E138" s="27" t="s">
        <v>4914</v>
      </c>
    </row>
    <row r="139">
      <c r="A139" s="1" t="s">
        <v>333</v>
      </c>
      <c r="B139" s="1">
        <v>32</v>
      </c>
      <c r="C139" s="26" t="s">
        <v>5559</v>
      </c>
      <c r="D139" t="s">
        <v>345</v>
      </c>
      <c r="E139" s="27" t="s">
        <v>5560</v>
      </c>
      <c r="F139" s="28" t="s">
        <v>337</v>
      </c>
      <c r="G139" s="29">
        <v>0.85799999999999998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5643</v>
      </c>
    </row>
    <row r="142" ht="52.8">
      <c r="A142" s="1" t="s">
        <v>342</v>
      </c>
      <c r="E142" s="27" t="s">
        <v>5562</v>
      </c>
    </row>
    <row r="143">
      <c r="A143" s="1" t="s">
        <v>333</v>
      </c>
      <c r="B143" s="1">
        <v>33</v>
      </c>
      <c r="C143" s="26" t="s">
        <v>5563</v>
      </c>
      <c r="D143" t="s">
        <v>345</v>
      </c>
      <c r="E143" s="27" t="s">
        <v>5564</v>
      </c>
      <c r="F143" s="28" t="s">
        <v>361</v>
      </c>
      <c r="G143" s="29">
        <v>11.199999999999999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5644</v>
      </c>
    </row>
    <row r="146" ht="132">
      <c r="A146" s="1" t="s">
        <v>342</v>
      </c>
      <c r="E146" s="27" t="s">
        <v>5566</v>
      </c>
    </row>
    <row r="147">
      <c r="A147" s="1" t="s">
        <v>333</v>
      </c>
      <c r="B147" s="1">
        <v>34</v>
      </c>
      <c r="C147" s="26" t="s">
        <v>5301</v>
      </c>
      <c r="D147" t="s">
        <v>345</v>
      </c>
      <c r="E147" s="27" t="s">
        <v>5302</v>
      </c>
      <c r="F147" s="28" t="s">
        <v>483</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5645</v>
      </c>
    </row>
    <row r="150" ht="92.4">
      <c r="A150" s="1" t="s">
        <v>342</v>
      </c>
      <c r="E150" s="27" t="s">
        <v>5215</v>
      </c>
    </row>
    <row r="151">
      <c r="A151" s="1" t="s">
        <v>333</v>
      </c>
      <c r="B151" s="1">
        <v>35</v>
      </c>
      <c r="C151" s="26" t="s">
        <v>5304</v>
      </c>
      <c r="D151" t="s">
        <v>345</v>
      </c>
      <c r="E151" s="27" t="s">
        <v>5305</v>
      </c>
      <c r="F151" s="28" t="s">
        <v>483</v>
      </c>
      <c r="G151" s="29">
        <v>42.829999999999998</v>
      </c>
      <c r="H151" s="28">
        <v>0</v>
      </c>
      <c r="I151" s="30">
        <f>ROUND(G151*H151,P4)</f>
        <v>0</v>
      </c>
      <c r="L151" s="30">
        <v>0</v>
      </c>
      <c r="M151" s="24">
        <f>ROUND(G151*L151,P4)</f>
        <v>0</v>
      </c>
      <c r="N151" s="25" t="s">
        <v>348</v>
      </c>
      <c r="O151" s="31">
        <f>M151*AA151</f>
        <v>0</v>
      </c>
      <c r="P151" s="1">
        <v>3</v>
      </c>
      <c r="AA151" s="1">
        <f>IF(P151=1,$O$3,IF(P151=2,$O$4,$O$5))</f>
        <v>0</v>
      </c>
    </row>
    <row r="152">
      <c r="A152" s="1" t="s">
        <v>339</v>
      </c>
      <c r="E152" s="27" t="s">
        <v>5249</v>
      </c>
    </row>
    <row r="153">
      <c r="A153" s="1" t="s">
        <v>341</v>
      </c>
      <c r="E153" s="32" t="s">
        <v>5646</v>
      </c>
    </row>
    <row r="154" ht="92.4">
      <c r="A154" s="1" t="s">
        <v>342</v>
      </c>
      <c r="E154"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COUNTIFS(L8:L163,"=0",A8:A163,"P")+COUNTIFS(L8:L163,"",A8:A163,"P")+SUM(Q8:Q163)</f>
        <v>0</v>
      </c>
    </row>
    <row r="8">
      <c r="A8" s="1" t="s">
        <v>328</v>
      </c>
      <c r="C8" s="22" t="s">
        <v>5647</v>
      </c>
      <c r="E8" s="23" t="s">
        <v>145</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25.399999999999999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5648</v>
      </c>
    </row>
    <row r="13" ht="158.4">
      <c r="A13" s="1" t="s">
        <v>342</v>
      </c>
      <c r="E13" s="27" t="s">
        <v>343</v>
      </c>
    </row>
    <row r="14" ht="26.4">
      <c r="A14" s="1" t="s">
        <v>333</v>
      </c>
      <c r="B14" s="1">
        <v>2</v>
      </c>
      <c r="C14" s="26" t="s">
        <v>3802</v>
      </c>
      <c r="D14" t="s">
        <v>3803</v>
      </c>
      <c r="E14" s="27" t="s">
        <v>3804</v>
      </c>
      <c r="F14" s="28" t="s">
        <v>337</v>
      </c>
      <c r="G14" s="29">
        <v>115.45399999999999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5649</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53.200000000000003</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5650</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53.200000000000003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5651</v>
      </c>
    </row>
    <row r="38" ht="356.4">
      <c r="A38" s="1" t="s">
        <v>342</v>
      </c>
      <c r="E38" s="27" t="s">
        <v>487</v>
      </c>
    </row>
    <row r="39">
      <c r="A39" s="1" t="s">
        <v>333</v>
      </c>
      <c r="B39" s="1">
        <v>8</v>
      </c>
      <c r="C39" s="26" t="s">
        <v>5444</v>
      </c>
      <c r="D39" t="s">
        <v>345</v>
      </c>
      <c r="E39" s="27" t="s">
        <v>5445</v>
      </c>
      <c r="F39" s="28" t="s">
        <v>483</v>
      </c>
      <c r="G39" s="29">
        <v>2.7000000000000002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5652</v>
      </c>
    </row>
    <row r="42" ht="356.4">
      <c r="A42" s="1" t="s">
        <v>342</v>
      </c>
      <c r="E42" s="27" t="s">
        <v>487</v>
      </c>
    </row>
    <row r="43">
      <c r="A43" s="1" t="s">
        <v>333</v>
      </c>
      <c r="B43" s="1">
        <v>9</v>
      </c>
      <c r="C43" s="26" t="s">
        <v>3851</v>
      </c>
      <c r="D43" t="s">
        <v>345</v>
      </c>
      <c r="E43" s="27" t="s">
        <v>3852</v>
      </c>
      <c r="F43" s="28" t="s">
        <v>483</v>
      </c>
      <c r="G43" s="29">
        <v>56</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5653</v>
      </c>
    </row>
    <row r="46" ht="224.4">
      <c r="A46" s="1" t="s">
        <v>342</v>
      </c>
      <c r="E46" s="27" t="s">
        <v>3853</v>
      </c>
    </row>
    <row r="47">
      <c r="A47" s="1" t="s">
        <v>333</v>
      </c>
      <c r="B47" s="1">
        <v>10</v>
      </c>
      <c r="C47" s="26" t="s">
        <v>490</v>
      </c>
      <c r="D47" t="s">
        <v>345</v>
      </c>
      <c r="E47" s="27" t="s">
        <v>491</v>
      </c>
      <c r="F47" s="28" t="s">
        <v>483</v>
      </c>
      <c r="G47" s="29">
        <v>53.200000000000003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5654</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5619</v>
      </c>
    </row>
    <row r="54">
      <c r="A54" s="1" t="s">
        <v>341</v>
      </c>
      <c r="E54" s="32" t="s">
        <v>5655</v>
      </c>
    </row>
    <row r="55" ht="118.8">
      <c r="A55" s="1" t="s">
        <v>342</v>
      </c>
      <c r="E55" s="27" t="s">
        <v>5515</v>
      </c>
    </row>
    <row r="56">
      <c r="A56" s="1" t="s">
        <v>333</v>
      </c>
      <c r="B56" s="1">
        <v>12</v>
      </c>
      <c r="C56" s="26" t="s">
        <v>5516</v>
      </c>
      <c r="D56" t="s">
        <v>345</v>
      </c>
      <c r="E56" s="27" t="s">
        <v>5517</v>
      </c>
      <c r="F56" s="28" t="s">
        <v>478</v>
      </c>
      <c r="G56" s="29">
        <v>7.7999999999999998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5656</v>
      </c>
    </row>
    <row r="59" ht="79.2">
      <c r="A59" s="1" t="s">
        <v>342</v>
      </c>
      <c r="E59" s="27" t="s">
        <v>5374</v>
      </c>
    </row>
    <row r="60">
      <c r="A60" s="1" t="s">
        <v>333</v>
      </c>
      <c r="B60" s="1">
        <v>13</v>
      </c>
      <c r="C60" s="26" t="s">
        <v>5154</v>
      </c>
      <c r="D60" t="s">
        <v>345</v>
      </c>
      <c r="E60" s="27" t="s">
        <v>5155</v>
      </c>
      <c r="F60" s="28" t="s">
        <v>478</v>
      </c>
      <c r="G60" s="29">
        <v>4.7199999999999998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5657</v>
      </c>
    </row>
    <row r="63" ht="382.8">
      <c r="A63" s="1" t="s">
        <v>342</v>
      </c>
      <c r="E63" s="27" t="s">
        <v>5157</v>
      </c>
    </row>
    <row r="64">
      <c r="A64" s="1" t="s">
        <v>333</v>
      </c>
      <c r="B64" s="1">
        <v>14</v>
      </c>
      <c r="C64" s="26" t="s">
        <v>5520</v>
      </c>
      <c r="D64" t="s">
        <v>345</v>
      </c>
      <c r="E64" s="27" t="s">
        <v>5521</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5658</v>
      </c>
    </row>
    <row r="67" ht="316.8">
      <c r="A67" s="1" t="s">
        <v>342</v>
      </c>
      <c r="E67" s="27" t="s">
        <v>5523</v>
      </c>
    </row>
    <row r="68">
      <c r="A68" s="1" t="s">
        <v>333</v>
      </c>
      <c r="B68" s="1">
        <v>15</v>
      </c>
      <c r="C68" s="26" t="s">
        <v>5524</v>
      </c>
      <c r="D68" t="s">
        <v>345</v>
      </c>
      <c r="E68" s="27" t="s">
        <v>5525</v>
      </c>
      <c r="F68" s="28" t="s">
        <v>478</v>
      </c>
      <c r="G68" s="29">
        <v>4.7199999999999998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5659</v>
      </c>
    </row>
    <row r="71" ht="52.8">
      <c r="A71" s="1" t="s">
        <v>342</v>
      </c>
      <c r="E71" s="27" t="s">
        <v>5458</v>
      </c>
    </row>
    <row r="72">
      <c r="A72" s="1" t="s">
        <v>333</v>
      </c>
      <c r="B72" s="1">
        <v>16</v>
      </c>
      <c r="C72" s="26" t="s">
        <v>5455</v>
      </c>
      <c r="D72" t="s">
        <v>345</v>
      </c>
      <c r="E72" s="27" t="s">
        <v>5456</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5660</v>
      </c>
    </row>
    <row r="75" ht="52.8">
      <c r="A75" s="1" t="s">
        <v>342</v>
      </c>
      <c r="E75" s="27" t="s">
        <v>5458</v>
      </c>
    </row>
    <row r="76">
      <c r="A76" s="1" t="s">
        <v>333</v>
      </c>
      <c r="B76" s="1">
        <v>17</v>
      </c>
      <c r="C76" s="26" t="s">
        <v>5527</v>
      </c>
      <c r="D76" t="s">
        <v>345</v>
      </c>
      <c r="E76" s="27" t="s">
        <v>5528</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5625</v>
      </c>
    </row>
    <row r="79" ht="92.4">
      <c r="A79" s="1" t="s">
        <v>342</v>
      </c>
      <c r="E79" s="27" t="s">
        <v>5463</v>
      </c>
    </row>
    <row r="80">
      <c r="A80" s="1" t="s">
        <v>333</v>
      </c>
      <c r="B80" s="1">
        <v>18</v>
      </c>
      <c r="C80" s="26" t="s">
        <v>5531</v>
      </c>
      <c r="D80" t="s">
        <v>345</v>
      </c>
      <c r="E80" s="27" t="s">
        <v>5532</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5626</v>
      </c>
    </row>
    <row r="83" ht="224.4">
      <c r="A83" s="1" t="s">
        <v>342</v>
      </c>
      <c r="E83" s="27" t="s">
        <v>5534</v>
      </c>
    </row>
    <row r="84">
      <c r="A84" s="1" t="s">
        <v>333</v>
      </c>
      <c r="B84" s="1">
        <v>19</v>
      </c>
      <c r="C84" s="26" t="s">
        <v>5472</v>
      </c>
      <c r="D84" t="s">
        <v>345</v>
      </c>
      <c r="E84" s="27" t="s">
        <v>5473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5627</v>
      </c>
    </row>
    <row r="87" ht="66">
      <c r="A87" s="1" t="s">
        <v>342</v>
      </c>
      <c r="E87" s="27" t="s">
        <v>5475</v>
      </c>
    </row>
    <row r="88">
      <c r="A88" s="1" t="s">
        <v>333</v>
      </c>
      <c r="B88" s="1">
        <v>20</v>
      </c>
      <c r="C88" s="26" t="s">
        <v>2374</v>
      </c>
      <c r="D88" t="s">
        <v>345</v>
      </c>
      <c r="E88" s="27" t="s">
        <v>2375</v>
      </c>
      <c r="F88" s="28" t="s">
        <v>483</v>
      </c>
      <c r="G88" s="29">
        <v>0.95999999999999996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5661</v>
      </c>
    </row>
    <row r="91" ht="382.8">
      <c r="A91" s="1" t="s">
        <v>342</v>
      </c>
      <c r="E91" s="27" t="s">
        <v>2376</v>
      </c>
    </row>
    <row r="92">
      <c r="A92" s="1" t="s">
        <v>333</v>
      </c>
      <c r="B92" s="1">
        <v>21</v>
      </c>
      <c r="C92" s="26" t="s">
        <v>5629</v>
      </c>
      <c r="D92" t="s">
        <v>345</v>
      </c>
      <c r="E92" s="27" t="s">
        <v>5630</v>
      </c>
      <c r="F92" s="28" t="s">
        <v>483</v>
      </c>
      <c r="G92" s="29">
        <v>5.7000000000000002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5662</v>
      </c>
    </row>
    <row r="95" ht="382.8">
      <c r="A95" s="1" t="s">
        <v>342</v>
      </c>
      <c r="E95" s="27" t="s">
        <v>3901</v>
      </c>
    </row>
    <row r="96">
      <c r="A96" s="1" t="s">
        <v>333</v>
      </c>
      <c r="B96" s="1">
        <v>22</v>
      </c>
      <c r="C96" s="26" t="s">
        <v>5539</v>
      </c>
      <c r="D96" t="s">
        <v>345</v>
      </c>
      <c r="E96" s="27" t="s">
        <v>5540</v>
      </c>
      <c r="F96" s="28" t="s">
        <v>337</v>
      </c>
      <c r="G96" s="29">
        <v>0.253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5663</v>
      </c>
    </row>
    <row r="99" ht="316.8">
      <c r="A99" s="1" t="s">
        <v>342</v>
      </c>
      <c r="E99" s="27" t="s">
        <v>5471</v>
      </c>
    </row>
    <row r="100">
      <c r="A100" s="1" t="s">
        <v>333</v>
      </c>
      <c r="B100" s="1">
        <v>23</v>
      </c>
      <c r="C100" s="26" t="s">
        <v>5468</v>
      </c>
      <c r="D100" t="s">
        <v>345</v>
      </c>
      <c r="E100" s="27" t="s">
        <v>5469</v>
      </c>
      <c r="F100" s="28" t="s">
        <v>337</v>
      </c>
      <c r="G100" s="29">
        <v>0.039</v>
      </c>
      <c r="H100" s="28">
        <v>0</v>
      </c>
      <c r="I100" s="30">
        <f>ROUND(G100*H100,P4)</f>
        <v>0</v>
      </c>
      <c r="L100" s="30">
        <v>0</v>
      </c>
      <c r="M100" s="24">
        <f>ROUND(G100*L100,P4)</f>
        <v>0</v>
      </c>
      <c r="N100" s="25" t="s">
        <v>348</v>
      </c>
      <c r="O100" s="31">
        <f>M100*AA100</f>
        <v>0</v>
      </c>
      <c r="P100" s="1">
        <v>3</v>
      </c>
      <c r="AA100" s="1">
        <f>IF(P100=1,$O$3,IF(P100=2,$O$4,$O$5))</f>
        <v>0</v>
      </c>
    </row>
    <row r="101">
      <c r="A101" s="1" t="s">
        <v>339</v>
      </c>
      <c r="E101" s="27" t="s">
        <v>5664</v>
      </c>
    </row>
    <row r="102">
      <c r="A102" s="1" t="s">
        <v>341</v>
      </c>
      <c r="E102" s="32" t="s">
        <v>5665</v>
      </c>
    </row>
    <row r="103" ht="316.8">
      <c r="A103" s="1" t="s">
        <v>342</v>
      </c>
      <c r="E103" s="27" t="s">
        <v>5471</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3.6400000000000001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5666</v>
      </c>
    </row>
    <row r="108" ht="382.8">
      <c r="A108" s="1" t="s">
        <v>342</v>
      </c>
      <c r="E108" s="27" t="s">
        <v>2376</v>
      </c>
    </row>
    <row r="109">
      <c r="A109" s="1" t="s">
        <v>333</v>
      </c>
      <c r="B109" s="1">
        <v>25</v>
      </c>
      <c r="C109" s="26" t="s">
        <v>5267</v>
      </c>
      <c r="D109" t="s">
        <v>345</v>
      </c>
      <c r="E109" s="27" t="s">
        <v>5268</v>
      </c>
      <c r="F109" s="28" t="s">
        <v>483</v>
      </c>
      <c r="G109" s="29">
        <v>3.21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5667</v>
      </c>
    </row>
    <row r="112" ht="382.8">
      <c r="A112" s="1" t="s">
        <v>342</v>
      </c>
      <c r="E112" s="27" t="s">
        <v>3901</v>
      </c>
    </row>
    <row r="113">
      <c r="A113" s="1" t="s">
        <v>333</v>
      </c>
      <c r="B113" s="1">
        <v>26</v>
      </c>
      <c r="C113" s="26" t="s">
        <v>4205</v>
      </c>
      <c r="D113" t="s">
        <v>345</v>
      </c>
      <c r="E113" s="27" t="s">
        <v>4206</v>
      </c>
      <c r="F113" s="28" t="s">
        <v>483</v>
      </c>
      <c r="G113" s="29">
        <v>0.17299999999999999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5668</v>
      </c>
    </row>
    <row r="116" ht="79.2">
      <c r="A116" s="1" t="s">
        <v>342</v>
      </c>
      <c r="E116" s="27" t="s">
        <v>4208</v>
      </c>
    </row>
    <row r="117">
      <c r="A117" s="1" t="s">
        <v>333</v>
      </c>
      <c r="B117" s="1">
        <v>27</v>
      </c>
      <c r="C117" s="26" t="s">
        <v>5171</v>
      </c>
      <c r="D117" t="s">
        <v>345</v>
      </c>
      <c r="E117" s="27" t="s">
        <v>5172</v>
      </c>
      <c r="F117" s="28" t="s">
        <v>337</v>
      </c>
      <c r="G117" s="29">
        <v>0.17299999999999999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5669</v>
      </c>
    </row>
    <row r="120" ht="303.6">
      <c r="A120" s="1" t="s">
        <v>342</v>
      </c>
      <c r="E120" s="27" t="s">
        <v>3905</v>
      </c>
    </row>
    <row r="121">
      <c r="A121" s="1" t="s">
        <v>333</v>
      </c>
      <c r="B121" s="1">
        <v>28</v>
      </c>
      <c r="C121" s="26" t="s">
        <v>3916</v>
      </c>
      <c r="D121" t="s">
        <v>345</v>
      </c>
      <c r="E121" s="27" t="s">
        <v>3917</v>
      </c>
      <c r="F121" s="28" t="s">
        <v>483</v>
      </c>
      <c r="G121" s="29">
        <v>6.4199999999999999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5264</v>
      </c>
    </row>
    <row r="123">
      <c r="A123" s="1" t="s">
        <v>341</v>
      </c>
      <c r="E123" s="32" t="s">
        <v>5670</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43.5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5671</v>
      </c>
    </row>
    <row r="129" ht="211.2">
      <c r="A129" s="1" t="s">
        <v>342</v>
      </c>
      <c r="E129" s="27" t="s">
        <v>4030</v>
      </c>
    </row>
    <row r="130">
      <c r="A130" s="1" t="s">
        <v>330</v>
      </c>
      <c r="C130" s="22" t="s">
        <v>4053</v>
      </c>
      <c r="E130" s="23" t="s">
        <v>5290</v>
      </c>
      <c r="L130" s="24">
        <f>SUMIFS(L131:L162,A131:A162,"P")</f>
        <v>0</v>
      </c>
      <c r="M130" s="24">
        <f>SUMIFS(M131:M162,A131:A162,"P")</f>
        <v>0</v>
      </c>
      <c r="N130" s="25"/>
    </row>
    <row r="131">
      <c r="A131" s="1" t="s">
        <v>333</v>
      </c>
      <c r="B131" s="1">
        <v>30</v>
      </c>
      <c r="C131" s="26" t="s">
        <v>5014</v>
      </c>
      <c r="D131" t="s">
        <v>345</v>
      </c>
      <c r="E131" s="27" t="s">
        <v>5015</v>
      </c>
      <c r="F131" s="28" t="s">
        <v>361</v>
      </c>
      <c r="G131" s="29">
        <v>33.100000000000001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5672</v>
      </c>
    </row>
    <row r="134" ht="79.2">
      <c r="A134" s="1" t="s">
        <v>342</v>
      </c>
      <c r="E134" s="27" t="s">
        <v>5017</v>
      </c>
    </row>
    <row r="135">
      <c r="A135" s="1" t="s">
        <v>333</v>
      </c>
      <c r="B135" s="1">
        <v>31</v>
      </c>
      <c r="C135" s="26" t="s">
        <v>5555</v>
      </c>
      <c r="D135" t="s">
        <v>345</v>
      </c>
      <c r="E135" s="27" t="s">
        <v>5556</v>
      </c>
      <c r="F135" s="28" t="s">
        <v>361</v>
      </c>
      <c r="G135" s="29">
        <v>13.34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5673</v>
      </c>
    </row>
    <row r="138" ht="79.2">
      <c r="A138" s="1" t="s">
        <v>342</v>
      </c>
      <c r="E138" s="27" t="s">
        <v>4914</v>
      </c>
    </row>
    <row r="139">
      <c r="A139" s="1" t="s">
        <v>333</v>
      </c>
      <c r="B139" s="1">
        <v>32</v>
      </c>
      <c r="C139" s="26" t="s">
        <v>5005</v>
      </c>
      <c r="D139" t="s">
        <v>345</v>
      </c>
      <c r="E139" s="27" t="s">
        <v>5006</v>
      </c>
      <c r="F139" s="28" t="s">
        <v>361</v>
      </c>
      <c r="G139" s="29">
        <v>4.7000000000000002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5674</v>
      </c>
    </row>
    <row r="142" ht="132">
      <c r="A142" s="1" t="s">
        <v>342</v>
      </c>
      <c r="E142" s="27" t="s">
        <v>4069</v>
      </c>
    </row>
    <row r="143">
      <c r="A143" s="1" t="s">
        <v>333</v>
      </c>
      <c r="B143" s="1">
        <v>33</v>
      </c>
      <c r="C143" s="26" t="s">
        <v>5559</v>
      </c>
      <c r="D143" t="s">
        <v>345</v>
      </c>
      <c r="E143" s="27" t="s">
        <v>5560</v>
      </c>
      <c r="F143" s="28" t="s">
        <v>337</v>
      </c>
      <c r="G143" s="29">
        <v>0.76600000000000001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39.6">
      <c r="A145" s="1" t="s">
        <v>341</v>
      </c>
      <c r="E145" s="32" t="s">
        <v>5675</v>
      </c>
    </row>
    <row r="146" ht="52.8">
      <c r="A146" s="1" t="s">
        <v>342</v>
      </c>
      <c r="E146" s="27" t="s">
        <v>5562</v>
      </c>
    </row>
    <row r="147">
      <c r="A147" s="1" t="s">
        <v>333</v>
      </c>
      <c r="B147" s="1">
        <v>34</v>
      </c>
      <c r="C147" s="26" t="s">
        <v>5605</v>
      </c>
      <c r="D147" t="s">
        <v>345</v>
      </c>
      <c r="E147" s="27" t="s">
        <v>5606</v>
      </c>
      <c r="F147" s="28" t="s">
        <v>361</v>
      </c>
      <c r="G147" s="29">
        <v>11.5</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5676</v>
      </c>
    </row>
    <row r="150" ht="132">
      <c r="A150" s="1" t="s">
        <v>342</v>
      </c>
      <c r="E150" s="27" t="s">
        <v>5566</v>
      </c>
    </row>
    <row r="151">
      <c r="A151" s="1" t="s">
        <v>333</v>
      </c>
      <c r="B151" s="1">
        <v>35</v>
      </c>
      <c r="C151" s="26" t="s">
        <v>5301</v>
      </c>
      <c r="D151" t="s">
        <v>345</v>
      </c>
      <c r="E151" s="27" t="s">
        <v>5302</v>
      </c>
      <c r="F151" s="28" t="s">
        <v>483</v>
      </c>
      <c r="G151" s="29">
        <v>0.75</v>
      </c>
      <c r="H151" s="28">
        <v>0</v>
      </c>
      <c r="I151" s="30">
        <f>ROUND(G151*H151,P4)</f>
        <v>0</v>
      </c>
      <c r="L151" s="30">
        <v>0</v>
      </c>
      <c r="M151" s="24">
        <f>ROUND(G151*L151,P4)</f>
        <v>0</v>
      </c>
      <c r="N151" s="25" t="s">
        <v>348</v>
      </c>
      <c r="O151" s="31">
        <f>M151*AA151</f>
        <v>0</v>
      </c>
      <c r="P151" s="1">
        <v>3</v>
      </c>
      <c r="AA151" s="1">
        <f>IF(P151=1,$O$3,IF(P151=2,$O$4,$O$5))</f>
        <v>0</v>
      </c>
    </row>
    <row r="152">
      <c r="A152" s="1" t="s">
        <v>339</v>
      </c>
      <c r="E152" s="27" t="s">
        <v>5249</v>
      </c>
    </row>
    <row r="153">
      <c r="A153" s="1" t="s">
        <v>341</v>
      </c>
      <c r="E153" s="32" t="s">
        <v>5677</v>
      </c>
    </row>
    <row r="154" ht="92.4">
      <c r="A154" s="1" t="s">
        <v>342</v>
      </c>
      <c r="E154" s="27" t="s">
        <v>5215</v>
      </c>
    </row>
    <row r="155">
      <c r="A155" s="1" t="s">
        <v>333</v>
      </c>
      <c r="B155" s="1">
        <v>36</v>
      </c>
      <c r="C155" s="26" t="s">
        <v>5304</v>
      </c>
      <c r="D155" t="s">
        <v>345</v>
      </c>
      <c r="E155" s="27" t="s">
        <v>5305</v>
      </c>
      <c r="F155" s="28" t="s">
        <v>483</v>
      </c>
      <c r="G155" s="29">
        <v>13.720000000000001</v>
      </c>
      <c r="H155" s="28">
        <v>0</v>
      </c>
      <c r="I155" s="30">
        <f>ROUND(G155*H155,P4)</f>
        <v>0</v>
      </c>
      <c r="L155" s="30">
        <v>0</v>
      </c>
      <c r="M155" s="24">
        <f>ROUND(G155*L155,P4)</f>
        <v>0</v>
      </c>
      <c r="N155" s="25" t="s">
        <v>348</v>
      </c>
      <c r="O155" s="31">
        <f>M155*AA155</f>
        <v>0</v>
      </c>
      <c r="P155" s="1">
        <v>3</v>
      </c>
      <c r="AA155" s="1">
        <f>IF(P155=1,$O$3,IF(P155=2,$O$4,$O$5))</f>
        <v>0</v>
      </c>
    </row>
    <row r="156">
      <c r="A156" s="1" t="s">
        <v>339</v>
      </c>
      <c r="E156" s="27" t="s">
        <v>5249</v>
      </c>
    </row>
    <row r="157">
      <c r="A157" s="1" t="s">
        <v>341</v>
      </c>
      <c r="E157" s="32" t="s">
        <v>5678</v>
      </c>
    </row>
    <row r="158" ht="92.4">
      <c r="A158" s="1" t="s">
        <v>342</v>
      </c>
      <c r="E158" s="27" t="s">
        <v>5215</v>
      </c>
    </row>
    <row r="159">
      <c r="A159" s="1" t="s">
        <v>333</v>
      </c>
      <c r="B159" s="1">
        <v>37</v>
      </c>
      <c r="C159" s="26" t="s">
        <v>5569</v>
      </c>
      <c r="D159" t="s">
        <v>345</v>
      </c>
      <c r="E159" s="27" t="s">
        <v>5570</v>
      </c>
      <c r="F159" s="28" t="s">
        <v>483</v>
      </c>
      <c r="G159" s="29">
        <v>19.32</v>
      </c>
      <c r="H159" s="28">
        <v>0</v>
      </c>
      <c r="I159" s="30">
        <f>ROUND(G159*H159,P4)</f>
        <v>0</v>
      </c>
      <c r="L159" s="30">
        <v>0</v>
      </c>
      <c r="M159" s="24">
        <f>ROUND(G159*L159,P4)</f>
        <v>0</v>
      </c>
      <c r="N159" s="25" t="s">
        <v>348</v>
      </c>
      <c r="O159" s="31">
        <f>M159*AA159</f>
        <v>0</v>
      </c>
      <c r="P159" s="1">
        <v>3</v>
      </c>
      <c r="AA159" s="1">
        <f>IF(P159=1,$O$3,IF(P159=2,$O$4,$O$5))</f>
        <v>0</v>
      </c>
    </row>
    <row r="160">
      <c r="A160" s="1" t="s">
        <v>339</v>
      </c>
      <c r="E160" s="27" t="s">
        <v>5249</v>
      </c>
    </row>
    <row r="161">
      <c r="A161" s="1" t="s">
        <v>341</v>
      </c>
      <c r="E161" s="32" t="s">
        <v>5679</v>
      </c>
    </row>
    <row r="162" ht="92.4">
      <c r="A162" s="1" t="s">
        <v>342</v>
      </c>
      <c r="E162"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COUNTIFS(L8:L173,"=0",A8:A173,"P")+COUNTIFS(L8:L173,"",A8:A173,"P")+SUM(Q8:Q173)</f>
        <v>0</v>
      </c>
    </row>
    <row r="8">
      <c r="A8" s="1" t="s">
        <v>328</v>
      </c>
      <c r="C8" s="22" t="s">
        <v>5680</v>
      </c>
      <c r="E8" s="23" t="s">
        <v>147</v>
      </c>
      <c r="L8" s="24">
        <f>L9+L18+L51+L104+L113+L138+L143+L148</f>
        <v>0</v>
      </c>
      <c r="M8" s="24">
        <f>M9+M18+M51+M104+M113+M138+M143+M148</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30</v>
      </c>
      <c r="H10" s="28">
        <v>0</v>
      </c>
      <c r="I10" s="30">
        <f>ROUND(G10*H10,P4)</f>
        <v>0</v>
      </c>
      <c r="L10" s="30">
        <v>0</v>
      </c>
      <c r="M10" s="24">
        <f>ROUND(G10*L10,P4)</f>
        <v>0</v>
      </c>
      <c r="N10" s="25" t="s">
        <v>452</v>
      </c>
      <c r="O10" s="31">
        <f>M10*AA10</f>
        <v>0</v>
      </c>
      <c r="P10" s="1">
        <v>3</v>
      </c>
      <c r="AA10" s="1">
        <f>IF(P10=1,$O$3,IF(P10=2,$O$4,$O$5))</f>
        <v>0</v>
      </c>
    </row>
    <row r="11" ht="26.4">
      <c r="A11" s="1" t="s">
        <v>339</v>
      </c>
      <c r="E11" s="27" t="s">
        <v>340</v>
      </c>
    </row>
    <row r="12" ht="39.6">
      <c r="A12" s="1" t="s">
        <v>341</v>
      </c>
      <c r="E12" s="32" t="s">
        <v>5681</v>
      </c>
    </row>
    <row r="13" ht="158.4">
      <c r="A13" s="1" t="s">
        <v>342</v>
      </c>
      <c r="E13" s="27" t="s">
        <v>343</v>
      </c>
    </row>
    <row r="14" ht="26.4">
      <c r="A14" s="1" t="s">
        <v>333</v>
      </c>
      <c r="B14" s="1">
        <v>2</v>
      </c>
      <c r="C14" s="26" t="s">
        <v>3802</v>
      </c>
      <c r="D14" t="s">
        <v>3803</v>
      </c>
      <c r="E14" s="27" t="s">
        <v>3804</v>
      </c>
      <c r="F14" s="28" t="s">
        <v>337</v>
      </c>
      <c r="G14" s="29">
        <v>103.752</v>
      </c>
      <c r="H14" s="28">
        <v>0</v>
      </c>
      <c r="I14" s="30">
        <f>ROUND(G14*H14,P4)</f>
        <v>0</v>
      </c>
      <c r="L14" s="30">
        <v>0</v>
      </c>
      <c r="M14" s="24">
        <f>ROUND(G14*L14,P4)</f>
        <v>0</v>
      </c>
      <c r="N14" s="25" t="s">
        <v>452</v>
      </c>
      <c r="O14" s="31">
        <f>M14*AA14</f>
        <v>0</v>
      </c>
      <c r="P14" s="1">
        <v>3</v>
      </c>
      <c r="AA14" s="1">
        <f>IF(P14=1,$O$3,IF(P14=2,$O$4,$O$5))</f>
        <v>0</v>
      </c>
    </row>
    <row r="15" ht="26.4">
      <c r="A15" s="1" t="s">
        <v>339</v>
      </c>
      <c r="E15" s="27" t="s">
        <v>340</v>
      </c>
    </row>
    <row r="16" ht="66">
      <c r="A16" s="1" t="s">
        <v>341</v>
      </c>
      <c r="E16" s="32" t="s">
        <v>5682</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474</v>
      </c>
      <c r="O19" s="31">
        <f>M19*AA19</f>
        <v>0</v>
      </c>
      <c r="P19" s="1">
        <v>3</v>
      </c>
      <c r="AA19" s="1">
        <f>IF(P19=1,$O$3,IF(P19=2,$O$4,$O$5))</f>
        <v>0</v>
      </c>
    </row>
    <row r="20">
      <c r="A20" s="1" t="s">
        <v>339</v>
      </c>
      <c r="E20" s="27" t="s">
        <v>5683</v>
      </c>
    </row>
    <row r="21">
      <c r="A21" s="1" t="s">
        <v>341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474</v>
      </c>
      <c r="O23" s="31">
        <f>M23*AA23</f>
        <v>0</v>
      </c>
      <c r="P23" s="1">
        <v>3</v>
      </c>
      <c r="AA23" s="1">
        <f>IF(P23=1,$O$3,IF(P23=2,$O$4,$O$5))</f>
        <v>0</v>
      </c>
    </row>
    <row r="24">
      <c r="A24" s="1" t="s">
        <v>339</v>
      </c>
      <c r="E24" s="27" t="s">
        <v>5684</v>
      </c>
    </row>
    <row r="25">
      <c r="A25" s="1" t="s">
        <v>341</v>
      </c>
    </row>
    <row r="26" ht="105.6">
      <c r="A26" s="1" t="s">
        <v>342</v>
      </c>
      <c r="E26" s="27" t="s">
        <v>5236</v>
      </c>
    </row>
    <row r="27">
      <c r="A27" s="1" t="s">
        <v>333</v>
      </c>
      <c r="B27" s="1">
        <v>5</v>
      </c>
      <c r="C27" s="26" t="s">
        <v>5243</v>
      </c>
      <c r="D27" t="s">
        <v>345</v>
      </c>
      <c r="E27" s="27" t="s">
        <v>5244</v>
      </c>
      <c r="F27" s="28" t="s">
        <v>483</v>
      </c>
      <c r="G27" s="29">
        <v>158</v>
      </c>
      <c r="H27" s="28">
        <v>0</v>
      </c>
      <c r="I27" s="30">
        <f>ROUND(G27*H27,P4)</f>
        <v>0</v>
      </c>
      <c r="L27" s="30">
        <v>0</v>
      </c>
      <c r="M27" s="24">
        <f>ROUND(G27*L27,P4)</f>
        <v>0</v>
      </c>
      <c r="N27" s="25" t="s">
        <v>474</v>
      </c>
      <c r="O27" s="31">
        <f>M27*AA27</f>
        <v>0</v>
      </c>
      <c r="P27" s="1">
        <v>3</v>
      </c>
      <c r="AA27" s="1">
        <f>IF(P27=1,$O$3,IF(P27=2,$O$4,$O$5))</f>
        <v>0</v>
      </c>
    </row>
    <row r="28">
      <c r="A28" s="1" t="s">
        <v>339</v>
      </c>
      <c r="E28" s="27" t="s">
        <v>349</v>
      </c>
    </row>
    <row r="29" ht="26.4">
      <c r="A29" s="1" t="s">
        <v>341</v>
      </c>
      <c r="E29" s="32" t="s">
        <v>5685</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474</v>
      </c>
      <c r="O31" s="31">
        <f>M31*AA31</f>
        <v>0</v>
      </c>
      <c r="P31" s="1">
        <v>3</v>
      </c>
      <c r="AA31" s="1">
        <f>IF(P31=1,$O$3,IF(P31=2,$O$4,$O$5))</f>
        <v>0</v>
      </c>
    </row>
    <row r="32">
      <c r="A32" s="1" t="s">
        <v>339</v>
      </c>
      <c r="E32" s="27" t="s">
        <v>5249</v>
      </c>
    </row>
    <row r="33" ht="26.4">
      <c r="A33" s="1" t="s">
        <v>341</v>
      </c>
      <c r="E33" s="32" t="s">
        <v>5686</v>
      </c>
    </row>
    <row r="34" ht="92.4">
      <c r="A34" s="1" t="s">
        <v>342</v>
      </c>
      <c r="E34" s="27" t="s">
        <v>4156</v>
      </c>
    </row>
    <row r="35">
      <c r="A35" s="1" t="s">
        <v>333</v>
      </c>
      <c r="B35" s="1">
        <v>7</v>
      </c>
      <c r="C35" s="26" t="s">
        <v>5440</v>
      </c>
      <c r="D35" t="s">
        <v>345</v>
      </c>
      <c r="E35" s="27" t="s">
        <v>5441</v>
      </c>
      <c r="F35" s="28" t="s">
        <v>483</v>
      </c>
      <c r="G35" s="29">
        <v>158</v>
      </c>
      <c r="H35" s="28">
        <v>0</v>
      </c>
      <c r="I35" s="30">
        <f>ROUND(G35*H35,P4)</f>
        <v>0</v>
      </c>
      <c r="L35" s="30">
        <v>0</v>
      </c>
      <c r="M35" s="24">
        <f>ROUND(G35*L35,P4)</f>
        <v>0</v>
      </c>
      <c r="N35" s="25" t="s">
        <v>474</v>
      </c>
      <c r="O35" s="31">
        <f>M35*AA35</f>
        <v>0</v>
      </c>
      <c r="P35" s="1">
        <v>3</v>
      </c>
      <c r="AA35" s="1">
        <f>IF(P35=1,$O$3,IF(P35=2,$O$4,$O$5))</f>
        <v>0</v>
      </c>
    </row>
    <row r="36">
      <c r="A36" s="1" t="s">
        <v>339</v>
      </c>
      <c r="E36" s="27" t="s">
        <v>349</v>
      </c>
    </row>
    <row r="37" ht="26.4">
      <c r="A37" s="1" t="s">
        <v>341</v>
      </c>
      <c r="E37" s="32" t="s">
        <v>5687</v>
      </c>
    </row>
    <row r="38" ht="356.4">
      <c r="A38" s="1" t="s">
        <v>342</v>
      </c>
      <c r="E38" s="27" t="s">
        <v>487</v>
      </c>
    </row>
    <row r="39">
      <c r="A39" s="1" t="s">
        <v>333</v>
      </c>
      <c r="B39" s="1">
        <v>8</v>
      </c>
      <c r="C39" s="26" t="s">
        <v>5444</v>
      </c>
      <c r="D39" t="s">
        <v>345</v>
      </c>
      <c r="E39" s="27" t="s">
        <v>5445</v>
      </c>
      <c r="F39" s="28" t="s">
        <v>483</v>
      </c>
      <c r="G39" s="29">
        <v>5</v>
      </c>
      <c r="H39" s="28">
        <v>0</v>
      </c>
      <c r="I39" s="30">
        <f>ROUND(G39*H39,P4)</f>
        <v>0</v>
      </c>
      <c r="L39" s="30">
        <v>0</v>
      </c>
      <c r="M39" s="24">
        <f>ROUND(G39*L39,P4)</f>
        <v>0</v>
      </c>
      <c r="N39" s="25" t="s">
        <v>474</v>
      </c>
      <c r="O39" s="31">
        <f>M39*AA39</f>
        <v>0</v>
      </c>
      <c r="P39" s="1">
        <v>3</v>
      </c>
      <c r="AA39" s="1">
        <f>IF(P39=1,$O$3,IF(P39=2,$O$4,$O$5))</f>
        <v>0</v>
      </c>
    </row>
    <row r="40">
      <c r="A40" s="1" t="s">
        <v>339</v>
      </c>
      <c r="E40" s="27" t="s">
        <v>349</v>
      </c>
    </row>
    <row r="41" ht="26.4">
      <c r="A41" s="1" t="s">
        <v>341</v>
      </c>
      <c r="E41" s="32" t="s">
        <v>5688</v>
      </c>
    </row>
    <row r="42" ht="356.4">
      <c r="A42" s="1" t="s">
        <v>342</v>
      </c>
      <c r="E42" s="27" t="s">
        <v>487</v>
      </c>
    </row>
    <row r="43">
      <c r="A43" s="1" t="s">
        <v>333</v>
      </c>
      <c r="B43" s="1">
        <v>9</v>
      </c>
      <c r="C43" s="26" t="s">
        <v>3851</v>
      </c>
      <c r="D43" t="s">
        <v>345</v>
      </c>
      <c r="E43" s="27" t="s">
        <v>3852</v>
      </c>
      <c r="F43" s="28" t="s">
        <v>483</v>
      </c>
      <c r="G43" s="29">
        <v>158</v>
      </c>
      <c r="H43" s="28">
        <v>0</v>
      </c>
      <c r="I43" s="30">
        <f>ROUND(G43*H43,P4)</f>
        <v>0</v>
      </c>
      <c r="L43" s="30">
        <v>0</v>
      </c>
      <c r="M43" s="24">
        <f>ROUND(G43*L43,P4)</f>
        <v>0</v>
      </c>
      <c r="N43" s="25" t="s">
        <v>474</v>
      </c>
      <c r="O43" s="31">
        <f>M43*AA43</f>
        <v>0</v>
      </c>
      <c r="P43" s="1">
        <v>3</v>
      </c>
      <c r="AA43" s="1">
        <f>IF(P43=1,$O$3,IF(P43=2,$O$4,$O$5))</f>
        <v>0</v>
      </c>
    </row>
    <row r="44">
      <c r="A44" s="1" t="s">
        <v>339</v>
      </c>
      <c r="E44" s="27" t="s">
        <v>5254</v>
      </c>
    </row>
    <row r="45" ht="26.4">
      <c r="A45" s="1" t="s">
        <v>341</v>
      </c>
      <c r="E45" s="32" t="s">
        <v>5689</v>
      </c>
    </row>
    <row r="46" ht="224.4">
      <c r="A46" s="1" t="s">
        <v>342</v>
      </c>
      <c r="E46" s="27" t="s">
        <v>3853</v>
      </c>
    </row>
    <row r="47">
      <c r="A47" s="1" t="s">
        <v>333</v>
      </c>
      <c r="B47" s="1">
        <v>10</v>
      </c>
      <c r="C47" s="26" t="s">
        <v>490</v>
      </c>
      <c r="D47" t="s">
        <v>345</v>
      </c>
      <c r="E47" s="27" t="s">
        <v>491</v>
      </c>
      <c r="F47" s="28" t="s">
        <v>483</v>
      </c>
      <c r="G47" s="29">
        <v>153.66</v>
      </c>
      <c r="H47" s="28">
        <v>0</v>
      </c>
      <c r="I47" s="30">
        <f>ROUND(G47*H47,P4)</f>
        <v>0</v>
      </c>
      <c r="L47" s="30">
        <v>0</v>
      </c>
      <c r="M47" s="24">
        <f>ROUND(G47*L47,P4)</f>
        <v>0</v>
      </c>
      <c r="N47" s="25" t="s">
        <v>474</v>
      </c>
      <c r="O47" s="31">
        <f>M47*AA47</f>
        <v>0</v>
      </c>
      <c r="P47" s="1">
        <v>3</v>
      </c>
      <c r="AA47" s="1">
        <f>IF(P47=1,$O$3,IF(P47=2,$O$4,$O$5))</f>
        <v>0</v>
      </c>
    </row>
    <row r="48">
      <c r="A48" s="1" t="s">
        <v>339</v>
      </c>
      <c r="E48" s="27" t="s">
        <v>349</v>
      </c>
    </row>
    <row r="49" ht="26.4">
      <c r="A49" s="1" t="s">
        <v>341</v>
      </c>
      <c r="E49" s="32" t="s">
        <v>5690</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0.48999999999999999</v>
      </c>
      <c r="H52" s="28">
        <v>0</v>
      </c>
      <c r="I52" s="30">
        <f>ROUND(G52*H52,P4)</f>
        <v>0</v>
      </c>
      <c r="L52" s="30">
        <v>0</v>
      </c>
      <c r="M52" s="24">
        <f>ROUND(G52*L52,P4)</f>
        <v>0</v>
      </c>
      <c r="N52" s="25" t="s">
        <v>474</v>
      </c>
      <c r="O52" s="31">
        <f>M52*AA52</f>
        <v>0</v>
      </c>
      <c r="P52" s="1">
        <v>3</v>
      </c>
      <c r="AA52" s="1">
        <f>IF(P52=1,$O$3,IF(P52=2,$O$4,$O$5))</f>
        <v>0</v>
      </c>
    </row>
    <row r="53">
      <c r="A53" s="1" t="s">
        <v>339</v>
      </c>
      <c r="E53" s="27" t="s">
        <v>5691</v>
      </c>
    </row>
    <row r="54" ht="26.4">
      <c r="A54" s="1" t="s">
        <v>341</v>
      </c>
      <c r="E54" s="32" t="s">
        <v>5692</v>
      </c>
    </row>
    <row r="55" ht="118.8">
      <c r="A55" s="1" t="s">
        <v>342</v>
      </c>
      <c r="E55" s="27" t="s">
        <v>5515</v>
      </c>
    </row>
    <row r="56">
      <c r="A56" s="1" t="s">
        <v>333</v>
      </c>
      <c r="B56" s="1">
        <v>12</v>
      </c>
      <c r="C56" s="26" t="s">
        <v>5516</v>
      </c>
      <c r="D56" t="s">
        <v>345</v>
      </c>
      <c r="E56" s="27" t="s">
        <v>5517</v>
      </c>
      <c r="F56" s="28" t="s">
        <v>478</v>
      </c>
      <c r="G56" s="29">
        <v>7.2000000000000002</v>
      </c>
      <c r="H56" s="28">
        <v>0</v>
      </c>
      <c r="I56" s="30">
        <f>ROUND(G56*H56,P4)</f>
        <v>0</v>
      </c>
      <c r="L56" s="30">
        <v>0</v>
      </c>
      <c r="M56" s="24">
        <f>ROUND(G56*L56,P4)</f>
        <v>0</v>
      </c>
      <c r="N56" s="25" t="s">
        <v>474</v>
      </c>
      <c r="O56" s="31">
        <f>M56*AA56</f>
        <v>0</v>
      </c>
      <c r="P56" s="1">
        <v>3</v>
      </c>
      <c r="AA56" s="1">
        <f>IF(P56=1,$O$3,IF(P56=2,$O$4,$O$5))</f>
        <v>0</v>
      </c>
    </row>
    <row r="57">
      <c r="A57" s="1" t="s">
        <v>339</v>
      </c>
      <c r="E57" s="27" t="s">
        <v>349</v>
      </c>
    </row>
    <row r="58" ht="26.4">
      <c r="A58" s="1" t="s">
        <v>341</v>
      </c>
      <c r="E58" s="32" t="s">
        <v>5693</v>
      </c>
    </row>
    <row r="59" ht="79.2">
      <c r="A59" s="1" t="s">
        <v>342</v>
      </c>
      <c r="E59" s="27" t="s">
        <v>5374</v>
      </c>
    </row>
    <row r="60">
      <c r="A60" s="1" t="s">
        <v>333</v>
      </c>
      <c r="B60" s="1">
        <v>13</v>
      </c>
      <c r="C60" s="26" t="s">
        <v>5154</v>
      </c>
      <c r="D60" t="s">
        <v>345</v>
      </c>
      <c r="E60" s="27" t="s">
        <v>5155</v>
      </c>
      <c r="F60" s="28" t="s">
        <v>478</v>
      </c>
      <c r="G60" s="29">
        <v>3.7999999999999998</v>
      </c>
      <c r="H60" s="28">
        <v>0</v>
      </c>
      <c r="I60" s="30">
        <f>ROUND(G60*H60,P4)</f>
        <v>0</v>
      </c>
      <c r="L60" s="30">
        <v>0</v>
      </c>
      <c r="M60" s="24">
        <f>ROUND(G60*L60,P4)</f>
        <v>0</v>
      </c>
      <c r="N60" s="25" t="s">
        <v>474</v>
      </c>
      <c r="O60" s="31">
        <f>M60*AA60</f>
        <v>0</v>
      </c>
      <c r="P60" s="1">
        <v>3</v>
      </c>
      <c r="AA60" s="1">
        <f>IF(P60=1,$O$3,IF(P60=2,$O$4,$O$5))</f>
        <v>0</v>
      </c>
    </row>
    <row r="61">
      <c r="A61" s="1" t="s">
        <v>339</v>
      </c>
      <c r="E61" s="27" t="s">
        <v>349</v>
      </c>
    </row>
    <row r="62" ht="26.4">
      <c r="A62" s="1" t="s">
        <v>341</v>
      </c>
      <c r="E62" s="32" t="s">
        <v>5694</v>
      </c>
    </row>
    <row r="63" ht="382.8">
      <c r="A63" s="1" t="s">
        <v>342</v>
      </c>
      <c r="E63" s="27" t="s">
        <v>5157</v>
      </c>
    </row>
    <row r="64">
      <c r="A64" s="1" t="s">
        <v>333</v>
      </c>
      <c r="B64" s="1">
        <v>14</v>
      </c>
      <c r="C64" s="26" t="s">
        <v>5520</v>
      </c>
      <c r="D64" t="s">
        <v>345</v>
      </c>
      <c r="E64" s="27" t="s">
        <v>5521</v>
      </c>
      <c r="F64" s="28" t="s">
        <v>478</v>
      </c>
      <c r="G64" s="29">
        <v>22.399999999999999</v>
      </c>
      <c r="H64" s="28">
        <v>0</v>
      </c>
      <c r="I64" s="30">
        <f>ROUND(G64*H64,P4)</f>
        <v>0</v>
      </c>
      <c r="L64" s="30">
        <v>0</v>
      </c>
      <c r="M64" s="24">
        <f>ROUND(G64*L64,P4)</f>
        <v>0</v>
      </c>
      <c r="N64" s="25" t="s">
        <v>474</v>
      </c>
      <c r="O64" s="31">
        <f>M64*AA64</f>
        <v>0</v>
      </c>
      <c r="P64" s="1">
        <v>3</v>
      </c>
      <c r="AA64" s="1">
        <f>IF(P64=1,$O$3,IF(P64=2,$O$4,$O$5))</f>
        <v>0</v>
      </c>
    </row>
    <row r="65">
      <c r="A65" s="1" t="s">
        <v>339</v>
      </c>
      <c r="E65" s="27" t="s">
        <v>349</v>
      </c>
    </row>
    <row r="66" ht="26.4">
      <c r="A66" s="1" t="s">
        <v>341</v>
      </c>
      <c r="E66" s="32" t="s">
        <v>5695</v>
      </c>
    </row>
    <row r="67" ht="316.8">
      <c r="A67" s="1" t="s">
        <v>342</v>
      </c>
      <c r="E67" s="27" t="s">
        <v>5523</v>
      </c>
    </row>
    <row r="68">
      <c r="A68" s="1" t="s">
        <v>333</v>
      </c>
      <c r="B68" s="1">
        <v>15</v>
      </c>
      <c r="C68" s="26" t="s">
        <v>5524</v>
      </c>
      <c r="D68" t="s">
        <v>345</v>
      </c>
      <c r="E68" s="27" t="s">
        <v>5525</v>
      </c>
      <c r="F68" s="28" t="s">
        <v>478</v>
      </c>
      <c r="G68" s="29">
        <v>3.7999999999999998</v>
      </c>
      <c r="H68" s="28">
        <v>0</v>
      </c>
      <c r="I68" s="30">
        <f>ROUND(G68*H68,P4)</f>
        <v>0</v>
      </c>
      <c r="L68" s="30">
        <v>0</v>
      </c>
      <c r="M68" s="24">
        <f>ROUND(G68*L68,P4)</f>
        <v>0</v>
      </c>
      <c r="N68" s="25" t="s">
        <v>474</v>
      </c>
      <c r="O68" s="31">
        <f>M68*AA68</f>
        <v>0</v>
      </c>
      <c r="P68" s="1">
        <v>3</v>
      </c>
      <c r="AA68" s="1">
        <f>IF(P68=1,$O$3,IF(P68=2,$O$4,$O$5))</f>
        <v>0</v>
      </c>
    </row>
    <row r="69">
      <c r="A69" s="1" t="s">
        <v>339</v>
      </c>
      <c r="E69" s="27" t="s">
        <v>349</v>
      </c>
    </row>
    <row r="70" ht="26.4">
      <c r="A70" s="1" t="s">
        <v>341</v>
      </c>
      <c r="E70" s="32" t="s">
        <v>5696</v>
      </c>
    </row>
    <row r="71" ht="52.8">
      <c r="A71" s="1" t="s">
        <v>342</v>
      </c>
      <c r="E71" s="27" t="s">
        <v>5458</v>
      </c>
    </row>
    <row r="72">
      <c r="A72" s="1" t="s">
        <v>333</v>
      </c>
      <c r="B72" s="1">
        <v>16</v>
      </c>
      <c r="C72" s="26" t="s">
        <v>5455</v>
      </c>
      <c r="D72" t="s">
        <v>345</v>
      </c>
      <c r="E72" s="27" t="s">
        <v>5456</v>
      </c>
      <c r="F72" s="28" t="s">
        <v>361</v>
      </c>
      <c r="G72" s="29">
        <v>5.5999999999999996</v>
      </c>
      <c r="H72" s="28">
        <v>0</v>
      </c>
      <c r="I72" s="30">
        <f>ROUND(G72*H72,P4)</f>
        <v>0</v>
      </c>
      <c r="L72" s="30">
        <v>0</v>
      </c>
      <c r="M72" s="24">
        <f>ROUND(G72*L72,P4)</f>
        <v>0</v>
      </c>
      <c r="N72" s="25" t="s">
        <v>474</v>
      </c>
      <c r="O72" s="31">
        <f>M72*AA72</f>
        <v>0</v>
      </c>
      <c r="P72" s="1">
        <v>3</v>
      </c>
      <c r="AA72" s="1">
        <f>IF(P72=1,$O$3,IF(P72=2,$O$4,$O$5))</f>
        <v>0</v>
      </c>
    </row>
    <row r="73">
      <c r="A73" s="1" t="s">
        <v>339</v>
      </c>
      <c r="E73" s="27" t="s">
        <v>349</v>
      </c>
    </row>
    <row r="74" ht="26.4">
      <c r="A74" s="1" t="s">
        <v>341</v>
      </c>
      <c r="E74" s="32" t="s">
        <v>5697</v>
      </c>
    </row>
    <row r="75" ht="52.8">
      <c r="A75" s="1" t="s">
        <v>342</v>
      </c>
      <c r="E75" s="27" t="s">
        <v>5458</v>
      </c>
    </row>
    <row r="76">
      <c r="A76" s="1" t="s">
        <v>333</v>
      </c>
      <c r="B76" s="1">
        <v>17</v>
      </c>
      <c r="C76" s="26" t="s">
        <v>5527</v>
      </c>
      <c r="D76" t="s">
        <v>345</v>
      </c>
      <c r="E76" s="27" t="s">
        <v>5528</v>
      </c>
      <c r="F76" s="28" t="s">
        <v>361</v>
      </c>
      <c r="G76" s="29">
        <v>56</v>
      </c>
      <c r="H76" s="28">
        <v>0</v>
      </c>
      <c r="I76" s="30">
        <f>ROUND(G76*H76,P4)</f>
        <v>0</v>
      </c>
      <c r="L76" s="30">
        <v>0</v>
      </c>
      <c r="M76" s="24">
        <f>ROUND(G76*L76,P4)</f>
        <v>0</v>
      </c>
      <c r="N76" s="25" t="s">
        <v>474</v>
      </c>
      <c r="O76" s="31">
        <f>M76*AA76</f>
        <v>0</v>
      </c>
      <c r="P76" s="1">
        <v>3</v>
      </c>
      <c r="AA76" s="1">
        <f>IF(P76=1,$O$3,IF(P76=2,$O$4,$O$5))</f>
        <v>0</v>
      </c>
    </row>
    <row r="77">
      <c r="A77" s="1" t="s">
        <v>339</v>
      </c>
      <c r="E77" s="27" t="s">
        <v>349</v>
      </c>
    </row>
    <row r="78" ht="26.4">
      <c r="A78" s="1" t="s">
        <v>341</v>
      </c>
      <c r="E78" s="32" t="s">
        <v>5698</v>
      </c>
    </row>
    <row r="79" ht="92.4">
      <c r="A79" s="1" t="s">
        <v>342</v>
      </c>
      <c r="E79" s="27" t="s">
        <v>5463</v>
      </c>
    </row>
    <row r="80">
      <c r="A80" s="1" t="s">
        <v>333</v>
      </c>
      <c r="B80" s="1">
        <v>18</v>
      </c>
      <c r="C80" s="26" t="s">
        <v>5531</v>
      </c>
      <c r="D80" t="s">
        <v>345</v>
      </c>
      <c r="E80" s="27" t="s">
        <v>5532</v>
      </c>
      <c r="F80" s="28" t="s">
        <v>361</v>
      </c>
      <c r="G80" s="29">
        <v>8</v>
      </c>
      <c r="H80" s="28">
        <v>0</v>
      </c>
      <c r="I80" s="30">
        <f>ROUND(G80*H80,P4)</f>
        <v>0</v>
      </c>
      <c r="L80" s="30">
        <v>0</v>
      </c>
      <c r="M80" s="24">
        <f>ROUND(G80*L80,P4)</f>
        <v>0</v>
      </c>
      <c r="N80" s="25" t="s">
        <v>474</v>
      </c>
      <c r="O80" s="31">
        <f>M80*AA80</f>
        <v>0</v>
      </c>
      <c r="P80" s="1">
        <v>3</v>
      </c>
      <c r="AA80" s="1">
        <f>IF(P80=1,$O$3,IF(P80=2,$O$4,$O$5))</f>
        <v>0</v>
      </c>
    </row>
    <row r="81">
      <c r="A81" s="1" t="s">
        <v>339</v>
      </c>
      <c r="E81" s="27" t="s">
        <v>349</v>
      </c>
    </row>
    <row r="82" ht="26.4">
      <c r="A82" s="1" t="s">
        <v>341</v>
      </c>
      <c r="E82" s="32" t="s">
        <v>5699</v>
      </c>
    </row>
    <row r="83" ht="224.4">
      <c r="A83" s="1" t="s">
        <v>342</v>
      </c>
      <c r="E83" s="27" t="s">
        <v>5534</v>
      </c>
    </row>
    <row r="84">
      <c r="A84" s="1" t="s">
        <v>333</v>
      </c>
      <c r="B84" s="1">
        <v>19</v>
      </c>
      <c r="C84" s="26" t="s">
        <v>5700</v>
      </c>
      <c r="D84" t="s">
        <v>345</v>
      </c>
      <c r="E84" s="27" t="s">
        <v>5701</v>
      </c>
      <c r="F84" s="28" t="s">
        <v>355</v>
      </c>
      <c r="G84" s="29">
        <v>8</v>
      </c>
      <c r="H84" s="28">
        <v>0</v>
      </c>
      <c r="I84" s="30">
        <f>ROUND(G84*H84,P4)</f>
        <v>0</v>
      </c>
      <c r="L84" s="30">
        <v>0</v>
      </c>
      <c r="M84" s="24">
        <f>ROUND(G84*L84,P4)</f>
        <v>0</v>
      </c>
      <c r="N84" s="25" t="s">
        <v>474</v>
      </c>
      <c r="O84" s="31">
        <f>M84*AA84</f>
        <v>0</v>
      </c>
      <c r="P84" s="1">
        <v>3</v>
      </c>
      <c r="AA84" s="1">
        <f>IF(P84=1,$O$3,IF(P84=2,$O$4,$O$5))</f>
        <v>0</v>
      </c>
    </row>
    <row r="85">
      <c r="A85" s="1" t="s">
        <v>339</v>
      </c>
      <c r="E85" s="27" t="s">
        <v>349</v>
      </c>
    </row>
    <row r="86" ht="26.4">
      <c r="A86" s="1" t="s">
        <v>341</v>
      </c>
      <c r="E86" s="32" t="s">
        <v>5702</v>
      </c>
    </row>
    <row r="87" ht="66">
      <c r="A87" s="1" t="s">
        <v>342</v>
      </c>
      <c r="E87" s="27" t="s">
        <v>5475</v>
      </c>
    </row>
    <row r="88">
      <c r="A88" s="1" t="s">
        <v>333</v>
      </c>
      <c r="B88" s="1">
        <v>20</v>
      </c>
      <c r="C88" s="26" t="s">
        <v>2680</v>
      </c>
      <c r="D88" t="s">
        <v>345</v>
      </c>
      <c r="E88" s="27" t="s">
        <v>2681</v>
      </c>
      <c r="F88" s="28" t="s">
        <v>483</v>
      </c>
      <c r="G88" s="29">
        <v>0.45000000000000001</v>
      </c>
      <c r="H88" s="28">
        <v>0</v>
      </c>
      <c r="I88" s="30">
        <f>ROUND(G88*H88,P4)</f>
        <v>0</v>
      </c>
      <c r="L88" s="30">
        <v>0</v>
      </c>
      <c r="M88" s="24">
        <f>ROUND(G88*L88,P4)</f>
        <v>0</v>
      </c>
      <c r="N88" s="25" t="s">
        <v>474</v>
      </c>
      <c r="O88" s="31">
        <f>M88*AA88</f>
        <v>0</v>
      </c>
      <c r="P88" s="1">
        <v>3</v>
      </c>
      <c r="AA88" s="1">
        <f>IF(P88=1,$O$3,IF(P88=2,$O$4,$O$5))</f>
        <v>0</v>
      </c>
    </row>
    <row r="89">
      <c r="A89" s="1" t="s">
        <v>339</v>
      </c>
      <c r="E89" s="27" t="s">
        <v>349</v>
      </c>
    </row>
    <row r="90" ht="26.4">
      <c r="A90" s="1" t="s">
        <v>341</v>
      </c>
      <c r="E90" s="32" t="s">
        <v>5703</v>
      </c>
    </row>
    <row r="91" ht="382.8">
      <c r="A91" s="1" t="s">
        <v>342</v>
      </c>
      <c r="E91" s="27" t="s">
        <v>2376</v>
      </c>
    </row>
    <row r="92">
      <c r="A92" s="1" t="s">
        <v>333</v>
      </c>
      <c r="B92" s="1">
        <v>21</v>
      </c>
      <c r="C92" s="26" t="s">
        <v>5464</v>
      </c>
      <c r="D92" t="s">
        <v>345</v>
      </c>
      <c r="E92" s="27" t="s">
        <v>5465</v>
      </c>
      <c r="F92" s="28" t="s">
        <v>483</v>
      </c>
      <c r="G92" s="29">
        <v>8.5</v>
      </c>
      <c r="H92" s="28">
        <v>0</v>
      </c>
      <c r="I92" s="30">
        <f>ROUND(G92*H92,P4)</f>
        <v>0</v>
      </c>
      <c r="L92" s="30">
        <v>0</v>
      </c>
      <c r="M92" s="24">
        <f>ROUND(G92*L92,P4)</f>
        <v>0</v>
      </c>
      <c r="N92" s="25" t="s">
        <v>474</v>
      </c>
      <c r="O92" s="31">
        <f>M92*AA92</f>
        <v>0</v>
      </c>
      <c r="P92" s="1">
        <v>3</v>
      </c>
      <c r="AA92" s="1">
        <f>IF(P92=1,$O$3,IF(P92=2,$O$4,$O$5))</f>
        <v>0</v>
      </c>
    </row>
    <row r="93">
      <c r="A93" s="1" t="s">
        <v>339</v>
      </c>
      <c r="E93" s="27" t="s">
        <v>349</v>
      </c>
    </row>
    <row r="94" ht="26.4">
      <c r="A94" s="1" t="s">
        <v>341</v>
      </c>
      <c r="E94" s="32" t="s">
        <v>5704</v>
      </c>
    </row>
    <row r="95" ht="382.8">
      <c r="A95" s="1" t="s">
        <v>342</v>
      </c>
      <c r="E95" s="27" t="s">
        <v>3901</v>
      </c>
    </row>
    <row r="96">
      <c r="A96" s="1" t="s">
        <v>333</v>
      </c>
      <c r="B96" s="1">
        <v>22</v>
      </c>
      <c r="C96" s="26" t="s">
        <v>5539</v>
      </c>
      <c r="D96" t="s">
        <v>345</v>
      </c>
      <c r="E96" s="27" t="s">
        <v>5540</v>
      </c>
      <c r="F96" s="28" t="s">
        <v>337</v>
      </c>
      <c r="G96" s="29">
        <v>0.26300000000000001</v>
      </c>
      <c r="H96" s="28">
        <v>0</v>
      </c>
      <c r="I96" s="30">
        <f>ROUND(G96*H96,P4)</f>
        <v>0</v>
      </c>
      <c r="L96" s="30">
        <v>0</v>
      </c>
      <c r="M96" s="24">
        <f>ROUND(G96*L96,P4)</f>
        <v>0</v>
      </c>
      <c r="N96" s="25" t="s">
        <v>474</v>
      </c>
      <c r="O96" s="31">
        <f>M96*AA96</f>
        <v>0</v>
      </c>
      <c r="P96" s="1">
        <v>3</v>
      </c>
      <c r="AA96" s="1">
        <f>IF(P96=1,$O$3,IF(P96=2,$O$4,$O$5))</f>
        <v>0</v>
      </c>
    </row>
    <row r="97">
      <c r="A97" s="1" t="s">
        <v>339</v>
      </c>
      <c r="E97" s="27" t="s">
        <v>349</v>
      </c>
    </row>
    <row r="98" ht="26.4">
      <c r="A98" s="1" t="s">
        <v>341</v>
      </c>
      <c r="E98" s="32" t="s">
        <v>5705</v>
      </c>
    </row>
    <row r="99" ht="316.8">
      <c r="A99" s="1" t="s">
        <v>342</v>
      </c>
      <c r="E99" s="27" t="s">
        <v>5471</v>
      </c>
    </row>
    <row r="100">
      <c r="A100" s="1" t="s">
        <v>333</v>
      </c>
      <c r="B100" s="1">
        <v>23</v>
      </c>
      <c r="C100" s="26" t="s">
        <v>5468</v>
      </c>
      <c r="D100" t="s">
        <v>345</v>
      </c>
      <c r="E100" s="27" t="s">
        <v>5469</v>
      </c>
      <c r="F100" s="28" t="s">
        <v>337</v>
      </c>
      <c r="G100" s="29">
        <v>0.056000000000000001</v>
      </c>
      <c r="H100" s="28">
        <v>0</v>
      </c>
      <c r="I100" s="30">
        <f>ROUND(G100*H100,P4)</f>
        <v>0</v>
      </c>
      <c r="L100" s="30">
        <v>0</v>
      </c>
      <c r="M100" s="24">
        <f>ROUND(G100*L100,P4)</f>
        <v>0</v>
      </c>
      <c r="N100" s="25" t="s">
        <v>474</v>
      </c>
      <c r="O100" s="31">
        <f>M100*AA100</f>
        <v>0</v>
      </c>
      <c r="P100" s="1">
        <v>3</v>
      </c>
      <c r="AA100" s="1">
        <f>IF(P100=1,$O$3,IF(P100=2,$O$4,$O$5))</f>
        <v>0</v>
      </c>
    </row>
    <row r="101">
      <c r="A101" s="1" t="s">
        <v>339</v>
      </c>
      <c r="E101" s="27" t="s">
        <v>5664</v>
      </c>
    </row>
    <row r="102" ht="26.4">
      <c r="A102" s="1" t="s">
        <v>341</v>
      </c>
      <c r="E102" s="32" t="s">
        <v>5706</v>
      </c>
    </row>
    <row r="103" ht="316.8">
      <c r="A103" s="1" t="s">
        <v>342</v>
      </c>
      <c r="E103" s="27" t="s">
        <v>5471</v>
      </c>
    </row>
    <row r="104">
      <c r="A104" s="1" t="s">
        <v>330</v>
      </c>
      <c r="C104" s="22" t="s">
        <v>357</v>
      </c>
      <c r="E104" s="23" t="s">
        <v>5263</v>
      </c>
      <c r="L104" s="24">
        <f>SUMIFS(L105:L112,A105:A112,"P")</f>
        <v>0</v>
      </c>
      <c r="M104" s="24">
        <f>SUMIFS(M105:M112,A105:A112,"P")</f>
        <v>0</v>
      </c>
      <c r="N104" s="25"/>
    </row>
    <row r="105">
      <c r="A105" s="1" t="s">
        <v>333</v>
      </c>
      <c r="B105" s="1">
        <v>24</v>
      </c>
      <c r="C105" s="26" t="s">
        <v>5707</v>
      </c>
      <c r="D105" t="s">
        <v>345</v>
      </c>
      <c r="E105" s="27" t="s">
        <v>5708</v>
      </c>
      <c r="F105" s="28" t="s">
        <v>483</v>
      </c>
      <c r="G105" s="29">
        <v>3.7999999999999998</v>
      </c>
      <c r="H105" s="28">
        <v>0</v>
      </c>
      <c r="I105" s="30">
        <f>ROUND(G105*H105,P4)</f>
        <v>0</v>
      </c>
      <c r="L105" s="30">
        <v>0</v>
      </c>
      <c r="M105" s="24">
        <f>ROUND(G105*L105,P4)</f>
        <v>0</v>
      </c>
      <c r="N105" s="25" t="s">
        <v>474</v>
      </c>
      <c r="O105" s="31">
        <f>M105*AA105</f>
        <v>0</v>
      </c>
      <c r="P105" s="1">
        <v>3</v>
      </c>
      <c r="AA105" s="1">
        <f>IF(P105=1,$O$3,IF(P105=2,$O$4,$O$5))</f>
        <v>0</v>
      </c>
    </row>
    <row r="106">
      <c r="A106" s="1" t="s">
        <v>339</v>
      </c>
      <c r="E106" s="27" t="s">
        <v>349</v>
      </c>
    </row>
    <row r="107" ht="26.4">
      <c r="A107" s="1" t="s">
        <v>341</v>
      </c>
      <c r="E107" s="32" t="s">
        <v>5709</v>
      </c>
    </row>
    <row r="108" ht="382.8">
      <c r="A108" s="1" t="s">
        <v>342</v>
      </c>
      <c r="E108" s="27" t="s">
        <v>3901</v>
      </c>
    </row>
    <row r="109">
      <c r="A109" s="1" t="s">
        <v>333</v>
      </c>
      <c r="B109" s="1">
        <v>25</v>
      </c>
      <c r="C109" s="26" t="s">
        <v>5710</v>
      </c>
      <c r="D109" t="s">
        <v>345</v>
      </c>
      <c r="E109" s="27" t="s">
        <v>5711</v>
      </c>
      <c r="F109" s="28" t="s">
        <v>337</v>
      </c>
      <c r="G109" s="29">
        <v>0.41999999999999998</v>
      </c>
      <c r="H109" s="28">
        <v>0</v>
      </c>
      <c r="I109" s="30">
        <f>ROUND(G109*H109,P4)</f>
        <v>0</v>
      </c>
      <c r="L109" s="30">
        <v>0</v>
      </c>
      <c r="M109" s="24">
        <f>ROUND(G109*L109,P4)</f>
        <v>0</v>
      </c>
      <c r="N109" s="25" t="s">
        <v>474</v>
      </c>
      <c r="O109" s="31">
        <f>M109*AA109</f>
        <v>0</v>
      </c>
      <c r="P109" s="1">
        <v>3</v>
      </c>
      <c r="AA109" s="1">
        <f>IF(P109=1,$O$3,IF(P109=2,$O$4,$O$5))</f>
        <v>0</v>
      </c>
    </row>
    <row r="110">
      <c r="A110" s="1" t="s">
        <v>339</v>
      </c>
      <c r="E110" s="27" t="s">
        <v>5712</v>
      </c>
    </row>
    <row r="111" ht="26.4">
      <c r="A111" s="1" t="s">
        <v>341</v>
      </c>
      <c r="E111" s="32" t="s">
        <v>5713</v>
      </c>
    </row>
    <row r="112" ht="303.6">
      <c r="A112" s="1" t="s">
        <v>342</v>
      </c>
      <c r="E112" s="27" t="s">
        <v>3905</v>
      </c>
    </row>
    <row r="113">
      <c r="A113" s="1" t="s">
        <v>330</v>
      </c>
      <c r="C113" s="22" t="s">
        <v>2063</v>
      </c>
      <c r="E113" s="23" t="s">
        <v>3909</v>
      </c>
      <c r="L113" s="24">
        <f>SUMIFS(L114:L137,A114:A137,"P")</f>
        <v>0</v>
      </c>
      <c r="M113" s="24">
        <f>SUMIFS(M114:M137,A114:A137,"P")</f>
        <v>0</v>
      </c>
      <c r="N113" s="25"/>
    </row>
    <row r="114">
      <c r="A114" s="1" t="s">
        <v>333</v>
      </c>
      <c r="B114" s="1">
        <v>26</v>
      </c>
      <c r="C114" s="26" t="s">
        <v>5489</v>
      </c>
      <c r="D114" t="s">
        <v>345</v>
      </c>
      <c r="E114" s="27" t="s">
        <v>5490</v>
      </c>
      <c r="F114" s="28" t="s">
        <v>483</v>
      </c>
      <c r="G114" s="29">
        <v>5.6500000000000004</v>
      </c>
      <c r="H114" s="28">
        <v>0</v>
      </c>
      <c r="I114" s="30">
        <f>ROUND(G114*H114,P4)</f>
        <v>0</v>
      </c>
      <c r="L114" s="30">
        <v>0</v>
      </c>
      <c r="M114" s="24">
        <f>ROUND(G114*L114,P4)</f>
        <v>0</v>
      </c>
      <c r="N114" s="25" t="s">
        <v>474</v>
      </c>
      <c r="O114" s="31">
        <f>M114*AA114</f>
        <v>0</v>
      </c>
      <c r="P114" s="1">
        <v>3</v>
      </c>
      <c r="AA114" s="1">
        <f>IF(P114=1,$O$3,IF(P114=2,$O$4,$O$5))</f>
        <v>0</v>
      </c>
    </row>
    <row r="115">
      <c r="A115" s="1" t="s">
        <v>339</v>
      </c>
      <c r="E115" s="27" t="s">
        <v>349</v>
      </c>
    </row>
    <row r="116" ht="39.6">
      <c r="A116" s="1" t="s">
        <v>341</v>
      </c>
      <c r="E116" s="32" t="s">
        <v>5714</v>
      </c>
    </row>
    <row r="117" ht="382.8">
      <c r="A117" s="1" t="s">
        <v>342</v>
      </c>
      <c r="E117" s="27" t="s">
        <v>2376</v>
      </c>
    </row>
    <row r="118">
      <c r="A118" s="1" t="s">
        <v>333</v>
      </c>
      <c r="B118" s="1">
        <v>27</v>
      </c>
      <c r="C118" s="26" t="s">
        <v>5595</v>
      </c>
      <c r="D118" t="s">
        <v>345</v>
      </c>
      <c r="E118" s="27" t="s">
        <v>5596</v>
      </c>
      <c r="F118" s="28" t="s">
        <v>483</v>
      </c>
      <c r="G118" s="29">
        <v>2.1800000000000002</v>
      </c>
      <c r="H118" s="28">
        <v>0</v>
      </c>
      <c r="I118" s="30">
        <f>ROUND(G118*H118,P4)</f>
        <v>0</v>
      </c>
      <c r="L118" s="30">
        <v>0</v>
      </c>
      <c r="M118" s="24">
        <f>ROUND(G118*L118,P4)</f>
        <v>0</v>
      </c>
      <c r="N118" s="25" t="s">
        <v>474</v>
      </c>
      <c r="O118" s="31">
        <f>M118*AA118</f>
        <v>0</v>
      </c>
      <c r="P118" s="1">
        <v>3</v>
      </c>
      <c r="AA118" s="1">
        <f>IF(P118=1,$O$3,IF(P118=2,$O$4,$O$5))</f>
        <v>0</v>
      </c>
    </row>
    <row r="119">
      <c r="A119" s="1" t="s">
        <v>339</v>
      </c>
      <c r="E119" s="27" t="s">
        <v>349</v>
      </c>
    </row>
    <row r="120" ht="26.4">
      <c r="A120" s="1" t="s">
        <v>341</v>
      </c>
      <c r="E120" s="32" t="s">
        <v>5715</v>
      </c>
    </row>
    <row r="121" ht="382.8">
      <c r="A121" s="1" t="s">
        <v>342</v>
      </c>
      <c r="E121" s="27" t="s">
        <v>3901</v>
      </c>
    </row>
    <row r="122">
      <c r="A122" s="1" t="s">
        <v>333</v>
      </c>
      <c r="B122" s="1">
        <v>28</v>
      </c>
      <c r="C122" s="26" t="s">
        <v>4976</v>
      </c>
      <c r="D122" t="s">
        <v>345</v>
      </c>
      <c r="E122" s="27" t="s">
        <v>4977</v>
      </c>
      <c r="F122" s="28" t="s">
        <v>483</v>
      </c>
      <c r="G122" s="29">
        <v>0.36299999999999999</v>
      </c>
      <c r="H122" s="28">
        <v>0</v>
      </c>
      <c r="I122" s="30">
        <f>ROUND(G122*H122,P4)</f>
        <v>0</v>
      </c>
      <c r="L122" s="30">
        <v>0</v>
      </c>
      <c r="M122" s="24">
        <f>ROUND(G122*L122,P4)</f>
        <v>0</v>
      </c>
      <c r="N122" s="25" t="s">
        <v>474</v>
      </c>
      <c r="O122" s="31">
        <f>M122*AA122</f>
        <v>0</v>
      </c>
      <c r="P122" s="1">
        <v>3</v>
      </c>
      <c r="AA122" s="1">
        <f>IF(P122=1,$O$3,IF(P122=2,$O$4,$O$5))</f>
        <v>0</v>
      </c>
    </row>
    <row r="123">
      <c r="A123" s="1" t="s">
        <v>339</v>
      </c>
      <c r="E123" s="27" t="s">
        <v>349</v>
      </c>
    </row>
    <row r="124" ht="52.8">
      <c r="A124" s="1" t="s">
        <v>341</v>
      </c>
      <c r="E124" s="32" t="s">
        <v>5716</v>
      </c>
    </row>
    <row r="125" ht="382.8">
      <c r="A125" s="1" t="s">
        <v>342</v>
      </c>
      <c r="E125" s="27" t="s">
        <v>2376</v>
      </c>
    </row>
    <row r="126">
      <c r="A126" s="1" t="s">
        <v>333</v>
      </c>
      <c r="B126" s="1">
        <v>29</v>
      </c>
      <c r="C126" s="26" t="s">
        <v>4205</v>
      </c>
      <c r="D126" t="s">
        <v>345</v>
      </c>
      <c r="E126" s="27" t="s">
        <v>4206</v>
      </c>
      <c r="F126" s="28" t="s">
        <v>483</v>
      </c>
      <c r="G126" s="29">
        <v>0.25900000000000001</v>
      </c>
      <c r="H126" s="28">
        <v>0</v>
      </c>
      <c r="I126" s="30">
        <f>ROUND(G126*H126,P4)</f>
        <v>0</v>
      </c>
      <c r="L126" s="30">
        <v>0</v>
      </c>
      <c r="M126" s="24">
        <f>ROUND(G126*L126,P4)</f>
        <v>0</v>
      </c>
      <c r="N126" s="25" t="s">
        <v>474</v>
      </c>
      <c r="O126" s="31">
        <f>M126*AA126</f>
        <v>0</v>
      </c>
      <c r="P126" s="1">
        <v>3</v>
      </c>
      <c r="AA126" s="1">
        <f>IF(P126=1,$O$3,IF(P126=2,$O$4,$O$5))</f>
        <v>0</v>
      </c>
    </row>
    <row r="127">
      <c r="A127" s="1" t="s">
        <v>339</v>
      </c>
      <c r="E127" s="27" t="s">
        <v>349</v>
      </c>
    </row>
    <row r="128" ht="39.6">
      <c r="A128" s="1" t="s">
        <v>341</v>
      </c>
      <c r="E128" s="32" t="s">
        <v>5717</v>
      </c>
    </row>
    <row r="129" ht="79.2">
      <c r="A129" s="1" t="s">
        <v>342</v>
      </c>
      <c r="E129" s="27" t="s">
        <v>4208</v>
      </c>
    </row>
    <row r="130">
      <c r="A130" s="1" t="s">
        <v>333</v>
      </c>
      <c r="B130" s="1">
        <v>30</v>
      </c>
      <c r="C130" s="26" t="s">
        <v>5171</v>
      </c>
      <c r="D130" t="s">
        <v>345</v>
      </c>
      <c r="E130" s="27" t="s">
        <v>5172</v>
      </c>
      <c r="F130" s="28" t="s">
        <v>337</v>
      </c>
      <c r="G130" s="29">
        <v>0.079000000000000001</v>
      </c>
      <c r="H130" s="28">
        <v>0</v>
      </c>
      <c r="I130" s="30">
        <f>ROUND(G130*H130,P4)</f>
        <v>0</v>
      </c>
      <c r="L130" s="30">
        <v>0</v>
      </c>
      <c r="M130" s="24">
        <f>ROUND(G130*L130,P4)</f>
        <v>0</v>
      </c>
      <c r="N130" s="25" t="s">
        <v>474</v>
      </c>
      <c r="O130" s="31">
        <f>M130*AA130</f>
        <v>0</v>
      </c>
      <c r="P130" s="1">
        <v>3</v>
      </c>
      <c r="AA130" s="1">
        <f>IF(P130=1,$O$3,IF(P130=2,$O$4,$O$5))</f>
        <v>0</v>
      </c>
    </row>
    <row r="131">
      <c r="A131" s="1" t="s">
        <v>339</v>
      </c>
      <c r="E131" s="27" t="s">
        <v>349</v>
      </c>
    </row>
    <row r="132" ht="26.4">
      <c r="A132" s="1" t="s">
        <v>341</v>
      </c>
      <c r="E132" s="32" t="s">
        <v>5718</v>
      </c>
    </row>
    <row r="133" ht="303.6">
      <c r="A133" s="1" t="s">
        <v>342</v>
      </c>
      <c r="E133" s="27" t="s">
        <v>3905</v>
      </c>
    </row>
    <row r="134">
      <c r="A134" s="1" t="s">
        <v>333</v>
      </c>
      <c r="B134" s="1">
        <v>31</v>
      </c>
      <c r="C134" s="26" t="s">
        <v>3916</v>
      </c>
      <c r="D134" t="s">
        <v>345</v>
      </c>
      <c r="E134" s="27" t="s">
        <v>3917</v>
      </c>
      <c r="F134" s="28" t="s">
        <v>483</v>
      </c>
      <c r="G134" s="29">
        <v>2.1749999999999998</v>
      </c>
      <c r="H134" s="28">
        <v>0</v>
      </c>
      <c r="I134" s="30">
        <f>ROUND(G134*H134,P4)</f>
        <v>0</v>
      </c>
      <c r="L134" s="30">
        <v>0</v>
      </c>
      <c r="M134" s="24">
        <f>ROUND(G134*L134,P4)</f>
        <v>0</v>
      </c>
      <c r="N134" s="25" t="s">
        <v>474</v>
      </c>
      <c r="O134" s="31">
        <f>M134*AA134</f>
        <v>0</v>
      </c>
      <c r="P134" s="1">
        <v>3</v>
      </c>
      <c r="AA134" s="1">
        <f>IF(P134=1,$O$3,IF(P134=2,$O$4,$O$5))</f>
        <v>0</v>
      </c>
    </row>
    <row r="135">
      <c r="A135" s="1" t="s">
        <v>339</v>
      </c>
      <c r="E135" s="27" t="s">
        <v>5264</v>
      </c>
    </row>
    <row r="136" ht="26.4">
      <c r="A136" s="1" t="s">
        <v>341</v>
      </c>
      <c r="E136" s="32" t="s">
        <v>5719</v>
      </c>
    </row>
    <row r="137" ht="118.8">
      <c r="A137" s="1" t="s">
        <v>342</v>
      </c>
      <c r="E137" s="27" t="s">
        <v>3919</v>
      </c>
    </row>
    <row r="138">
      <c r="A138" s="1" t="s">
        <v>330</v>
      </c>
      <c r="C138" s="22" t="s">
        <v>525</v>
      </c>
      <c r="E138" s="23" t="s">
        <v>5285</v>
      </c>
      <c r="L138" s="24">
        <f>SUMIFS(L139:L142,A139:A142,"P")</f>
        <v>0</v>
      </c>
      <c r="M138" s="24">
        <f>SUMIFS(M139:M142,A139:A142,"P")</f>
        <v>0</v>
      </c>
      <c r="N138" s="25"/>
    </row>
    <row r="139" ht="26.4">
      <c r="A139" s="1" t="s">
        <v>333</v>
      </c>
      <c r="B139" s="1">
        <v>32</v>
      </c>
      <c r="C139" s="26" t="s">
        <v>4027</v>
      </c>
      <c r="D139" t="s">
        <v>345</v>
      </c>
      <c r="E139" s="27" t="s">
        <v>4028</v>
      </c>
      <c r="F139" s="28" t="s">
        <v>478</v>
      </c>
      <c r="G139" s="29">
        <v>67.599999999999994</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6.4">
      <c r="A141" s="1" t="s">
        <v>341</v>
      </c>
      <c r="E141" s="32" t="s">
        <v>5720</v>
      </c>
    </row>
    <row r="142" ht="211.2">
      <c r="A142" s="1" t="s">
        <v>342</v>
      </c>
      <c r="E142" s="27" t="s">
        <v>4030</v>
      </c>
    </row>
    <row r="143">
      <c r="A143" s="1" t="s">
        <v>330</v>
      </c>
      <c r="C143" s="22" t="s">
        <v>529</v>
      </c>
      <c r="E143" s="23" t="s">
        <v>5721</v>
      </c>
      <c r="L143" s="24">
        <f>SUMIFS(L144:L147,A144:A147,"P")</f>
        <v>0</v>
      </c>
      <c r="M143" s="24">
        <f>SUMIFS(M144:M147,A144:A147,"P")</f>
        <v>0</v>
      </c>
      <c r="N143" s="25"/>
    </row>
    <row r="144">
      <c r="A144" s="1" t="s">
        <v>333</v>
      </c>
      <c r="B144" s="1">
        <v>33</v>
      </c>
      <c r="C144" s="26" t="s">
        <v>5722</v>
      </c>
      <c r="D144" t="s">
        <v>345</v>
      </c>
      <c r="E144" s="27" t="s">
        <v>5723</v>
      </c>
      <c r="F144" s="28" t="s">
        <v>355</v>
      </c>
      <c r="G144" s="29">
        <v>1</v>
      </c>
      <c r="H144" s="28">
        <v>0</v>
      </c>
      <c r="I144" s="30">
        <f>ROUND(G144*H144,P4)</f>
        <v>0</v>
      </c>
      <c r="L144" s="30">
        <v>0</v>
      </c>
      <c r="M144" s="24">
        <f>ROUND(G144*L144,P4)</f>
        <v>0</v>
      </c>
      <c r="N144" s="25" t="s">
        <v>474</v>
      </c>
      <c r="O144" s="31">
        <f>M144*AA144</f>
        <v>0</v>
      </c>
      <c r="P144" s="1">
        <v>3</v>
      </c>
      <c r="AA144" s="1">
        <f>IF(P144=1,$O$3,IF(P144=2,$O$4,$O$5))</f>
        <v>0</v>
      </c>
    </row>
    <row r="145">
      <c r="A145" s="1" t="s">
        <v>339</v>
      </c>
      <c r="E145" s="27" t="s">
        <v>349</v>
      </c>
    </row>
    <row r="146" ht="26.4">
      <c r="A146" s="1" t="s">
        <v>341</v>
      </c>
      <c r="E146" s="32" t="s">
        <v>5724</v>
      </c>
    </row>
    <row r="147" ht="52.8">
      <c r="A147" s="1" t="s">
        <v>342</v>
      </c>
      <c r="E147" s="27" t="s">
        <v>4898</v>
      </c>
    </row>
    <row r="148">
      <c r="A148" s="1" t="s">
        <v>330</v>
      </c>
      <c r="C148" s="22" t="s">
        <v>4053</v>
      </c>
      <c r="E148" s="23" t="s">
        <v>5290</v>
      </c>
      <c r="L148" s="24">
        <f>SUMIFS(L149:L172,A149:A172,"P")</f>
        <v>0</v>
      </c>
      <c r="M148" s="24">
        <f>SUMIFS(M149:M172,A149:A172,"P")</f>
        <v>0</v>
      </c>
      <c r="N148" s="25"/>
    </row>
    <row r="149">
      <c r="A149" s="1" t="s">
        <v>333</v>
      </c>
      <c r="B149" s="1">
        <v>34</v>
      </c>
      <c r="C149" s="26" t="s">
        <v>5014</v>
      </c>
      <c r="D149" t="s">
        <v>345</v>
      </c>
      <c r="E149" s="27" t="s">
        <v>5015</v>
      </c>
      <c r="F149" s="28" t="s">
        <v>361</v>
      </c>
      <c r="G149" s="29">
        <v>18</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ht="26.4">
      <c r="A151" s="1" t="s">
        <v>341</v>
      </c>
      <c r="E151" s="32" t="s">
        <v>5725</v>
      </c>
    </row>
    <row r="152" ht="79.2">
      <c r="A152" s="1" t="s">
        <v>342</v>
      </c>
      <c r="E152" s="27" t="s">
        <v>5017</v>
      </c>
    </row>
    <row r="153">
      <c r="A153" s="1" t="s">
        <v>333</v>
      </c>
      <c r="B153" s="1">
        <v>36</v>
      </c>
      <c r="C153" s="26" t="s">
        <v>5555</v>
      </c>
      <c r="D153" t="s">
        <v>345</v>
      </c>
      <c r="E153" s="27" t="s">
        <v>5556</v>
      </c>
      <c r="F153" s="28" t="s">
        <v>361</v>
      </c>
      <c r="G153" s="29">
        <v>23.030000000000001</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ht="26.4">
      <c r="A155" s="1" t="s">
        <v>341</v>
      </c>
      <c r="E155" s="32" t="s">
        <v>5726</v>
      </c>
    </row>
    <row r="156" ht="79.2">
      <c r="A156" s="1" t="s">
        <v>342</v>
      </c>
      <c r="E156" s="27" t="s">
        <v>4914</v>
      </c>
    </row>
    <row r="157">
      <c r="A157" s="1" t="s">
        <v>333</v>
      </c>
      <c r="B157" s="1">
        <v>37</v>
      </c>
      <c r="C157" s="26" t="s">
        <v>5559</v>
      </c>
      <c r="D157" t="s">
        <v>345</v>
      </c>
      <c r="E157" s="27" t="s">
        <v>5560</v>
      </c>
      <c r="F157" s="28" t="s">
        <v>337</v>
      </c>
      <c r="G157" s="29">
        <v>0.55600000000000005</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ht="66">
      <c r="A159" s="1" t="s">
        <v>341</v>
      </c>
      <c r="E159" s="32" t="s">
        <v>5727</v>
      </c>
    </row>
    <row r="160" ht="52.8">
      <c r="A160" s="1" t="s">
        <v>342</v>
      </c>
      <c r="E160" s="27" t="s">
        <v>5562</v>
      </c>
    </row>
    <row r="161">
      <c r="A161" s="1" t="s">
        <v>333</v>
      </c>
      <c r="B161" s="1">
        <v>38</v>
      </c>
      <c r="C161" s="26" t="s">
        <v>5605</v>
      </c>
      <c r="D161" t="s">
        <v>345</v>
      </c>
      <c r="E161" s="27" t="s">
        <v>5606</v>
      </c>
      <c r="F161" s="28" t="s">
        <v>361</v>
      </c>
      <c r="G161" s="29">
        <v>22.199999999999999</v>
      </c>
      <c r="H161" s="28">
        <v>0</v>
      </c>
      <c r="I161" s="30">
        <f>ROUND(G161*H161,P4)</f>
        <v>0</v>
      </c>
      <c r="L161" s="30">
        <v>0</v>
      </c>
      <c r="M161" s="24">
        <f>ROUND(G161*L161,P4)</f>
        <v>0</v>
      </c>
      <c r="N161" s="25" t="s">
        <v>474</v>
      </c>
      <c r="O161" s="31">
        <f>M161*AA161</f>
        <v>0</v>
      </c>
      <c r="P161" s="1">
        <v>3</v>
      </c>
      <c r="AA161" s="1">
        <f>IF(P161=1,$O$3,IF(P161=2,$O$4,$O$5))</f>
        <v>0</v>
      </c>
    </row>
    <row r="162">
      <c r="A162" s="1" t="s">
        <v>339</v>
      </c>
      <c r="E162" s="27" t="s">
        <v>5249</v>
      </c>
    </row>
    <row r="163" ht="26.4">
      <c r="A163" s="1" t="s">
        <v>341</v>
      </c>
      <c r="E163" s="32" t="s">
        <v>5728</v>
      </c>
    </row>
    <row r="164" ht="132">
      <c r="A164" s="1" t="s">
        <v>342</v>
      </c>
      <c r="E164" s="27" t="s">
        <v>5566</v>
      </c>
    </row>
    <row r="165">
      <c r="A165" s="1" t="s">
        <v>333</v>
      </c>
      <c r="B165" s="1">
        <v>39</v>
      </c>
      <c r="C165" s="26" t="s">
        <v>5304</v>
      </c>
      <c r="D165" t="s">
        <v>345</v>
      </c>
      <c r="E165" s="27" t="s">
        <v>5305</v>
      </c>
      <c r="F165" s="28" t="s">
        <v>483</v>
      </c>
      <c r="G165" s="29">
        <v>12.800000000000001</v>
      </c>
      <c r="H165" s="28">
        <v>0</v>
      </c>
      <c r="I165" s="30">
        <f>ROUND(G165*H165,P4)</f>
        <v>0</v>
      </c>
      <c r="L165" s="30">
        <v>0</v>
      </c>
      <c r="M165" s="24">
        <f>ROUND(G165*L165,P4)</f>
        <v>0</v>
      </c>
      <c r="N165" s="25" t="s">
        <v>474</v>
      </c>
      <c r="O165" s="31">
        <f>M165*AA165</f>
        <v>0</v>
      </c>
      <c r="P165" s="1">
        <v>3</v>
      </c>
      <c r="AA165" s="1">
        <f>IF(P165=1,$O$3,IF(P165=2,$O$4,$O$5))</f>
        <v>0</v>
      </c>
    </row>
    <row r="166">
      <c r="A166" s="1" t="s">
        <v>339</v>
      </c>
      <c r="E166" s="27" t="s">
        <v>5249</v>
      </c>
    </row>
    <row r="167" ht="26.4">
      <c r="A167" s="1" t="s">
        <v>341</v>
      </c>
      <c r="E167" s="32" t="s">
        <v>5729</v>
      </c>
    </row>
    <row r="168" ht="92.4">
      <c r="A168" s="1" t="s">
        <v>342</v>
      </c>
      <c r="E168" s="27" t="s">
        <v>5215</v>
      </c>
    </row>
    <row r="169">
      <c r="A169" s="1" t="s">
        <v>333</v>
      </c>
      <c r="B169" s="1">
        <v>40</v>
      </c>
      <c r="C169" s="26" t="s">
        <v>5569</v>
      </c>
      <c r="D169" t="s">
        <v>345</v>
      </c>
      <c r="E169" s="27" t="s">
        <v>5570</v>
      </c>
      <c r="F169" s="28" t="s">
        <v>483</v>
      </c>
      <c r="G169" s="29">
        <v>5</v>
      </c>
      <c r="H169" s="28">
        <v>0</v>
      </c>
      <c r="I169" s="30">
        <f>ROUND(G169*H169,P4)</f>
        <v>0</v>
      </c>
      <c r="L169" s="30">
        <v>0</v>
      </c>
      <c r="M169" s="24">
        <f>ROUND(G169*L169,P4)</f>
        <v>0</v>
      </c>
      <c r="N169" s="25" t="s">
        <v>474</v>
      </c>
      <c r="O169" s="31">
        <f>M169*AA169</f>
        <v>0</v>
      </c>
      <c r="P169" s="1">
        <v>3</v>
      </c>
      <c r="AA169" s="1">
        <f>IF(P169=1,$O$3,IF(P169=2,$O$4,$O$5))</f>
        <v>0</v>
      </c>
    </row>
    <row r="170">
      <c r="A170" s="1" t="s">
        <v>339</v>
      </c>
      <c r="E170" s="27" t="s">
        <v>5249</v>
      </c>
    </row>
    <row r="171" ht="26.4">
      <c r="A171" s="1" t="s">
        <v>341</v>
      </c>
      <c r="E171" s="32" t="s">
        <v>5730</v>
      </c>
    </row>
    <row r="172" ht="92.4">
      <c r="A172" s="1" t="s">
        <v>342</v>
      </c>
      <c r="E172"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5731</v>
      </c>
      <c r="E8" s="23" t="s">
        <v>149</v>
      </c>
      <c r="L8" s="24">
        <f>L9+L18+L51+L100+L125+L130</f>
        <v>0</v>
      </c>
      <c r="M8" s="24">
        <f>M9+M18+M51+M100+M125+M130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5732</v>
      </c>
    </row>
    <row r="13" ht="158.4">
      <c r="A13" s="1" t="s">
        <v>342</v>
      </c>
      <c r="E13" s="27" t="s">
        <v>343</v>
      </c>
    </row>
    <row r="14" ht="26.4">
      <c r="A14" s="1" t="s">
        <v>333</v>
      </c>
      <c r="B14" s="1">
        <v>2</v>
      </c>
      <c r="C14" s="26" t="s">
        <v>3802</v>
      </c>
      <c r="D14" t="s">
        <v>3803</v>
      </c>
      <c r="E14" s="27" t="s">
        <v>3804</v>
      </c>
      <c r="F14" s="28" t="s">
        <v>337</v>
      </c>
      <c r="G14" s="29">
        <v>121.63200000000001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5733</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290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5734</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290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5735</v>
      </c>
    </row>
    <row r="38" ht="356.4">
      <c r="A38" s="1" t="s">
        <v>342</v>
      </c>
      <c r="E38" s="27" t="s">
        <v>487</v>
      </c>
    </row>
    <row r="39">
      <c r="A39" s="1" t="s">
        <v>333</v>
      </c>
      <c r="B39" s="1">
        <v>8</v>
      </c>
      <c r="C39" s="26" t="s">
        <v>5444</v>
      </c>
      <c r="D39" t="s">
        <v>345</v>
      </c>
      <c r="E39" s="27" t="s">
        <v>5445</v>
      </c>
      <c r="F39" s="28" t="s">
        <v>483</v>
      </c>
      <c r="G39" s="29">
        <v>34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5736</v>
      </c>
    </row>
    <row r="42" ht="356.4">
      <c r="A42" s="1" t="s">
        <v>342</v>
      </c>
      <c r="E42" s="27" t="s">
        <v>487</v>
      </c>
    </row>
    <row r="43">
      <c r="A43" s="1" t="s">
        <v>333</v>
      </c>
      <c r="B43" s="1">
        <v>9</v>
      </c>
      <c r="C43" s="26" t="s">
        <v>3851</v>
      </c>
      <c r="D43" t="s">
        <v>345</v>
      </c>
      <c r="E43" s="27" t="s">
        <v>3852</v>
      </c>
      <c r="F43" s="28" t="s">
        <v>483</v>
      </c>
      <c r="G43" s="29">
        <v>324</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5737</v>
      </c>
    </row>
    <row r="46" ht="224.4">
      <c r="A46" s="1" t="s">
        <v>342</v>
      </c>
      <c r="E46" s="27" t="s">
        <v>3853</v>
      </c>
    </row>
    <row r="47">
      <c r="A47" s="1" t="s">
        <v>333</v>
      </c>
      <c r="B47" s="1">
        <v>10</v>
      </c>
      <c r="C47" s="26" t="s">
        <v>490</v>
      </c>
      <c r="D47" t="s">
        <v>345</v>
      </c>
      <c r="E47" s="27" t="s">
        <v>491</v>
      </c>
      <c r="F47" s="28" t="s">
        <v>483</v>
      </c>
      <c r="G47" s="29">
        <v>290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5738</v>
      </c>
    </row>
    <row r="50" ht="264">
      <c r="A50" s="1" t="s">
        <v>342</v>
      </c>
      <c r="E50" s="27" t="s">
        <v>492</v>
      </c>
    </row>
    <row r="51">
      <c r="A51" s="1" t="s">
        <v>330</v>
      </c>
      <c r="C51" s="22" t="s">
        <v>351</v>
      </c>
      <c r="E51" s="23" t="s">
        <v>5257</v>
      </c>
      <c r="L51" s="24">
        <f>SUMIFS(L52:L99,A52:A99,"P")</f>
        <v>0</v>
      </c>
      <c r="M51" s="24">
        <f>SUMIFS(M52:M99,A52:A99,"P")</f>
        <v>0</v>
      </c>
      <c r="N51" s="25"/>
    </row>
    <row r="52">
      <c r="A52" s="1" t="s">
        <v>333</v>
      </c>
      <c r="B52" s="1">
        <v>11</v>
      </c>
      <c r="C52" s="26" t="s">
        <v>5511</v>
      </c>
      <c r="D52" t="s">
        <v>345</v>
      </c>
      <c r="E52" s="27" t="s">
        <v>5512</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5739</v>
      </c>
    </row>
    <row r="54">
      <c r="A54" s="1" t="s">
        <v>341</v>
      </c>
      <c r="E54" s="32" t="s">
        <v>5740</v>
      </c>
    </row>
    <row r="55" ht="118.8">
      <c r="A55" s="1" t="s">
        <v>342</v>
      </c>
      <c r="E55" s="27" t="s">
        <v>5515</v>
      </c>
    </row>
    <row r="56">
      <c r="A56" s="1" t="s">
        <v>333</v>
      </c>
      <c r="B56" s="1">
        <v>12</v>
      </c>
      <c r="C56" s="26" t="s">
        <v>5516</v>
      </c>
      <c r="D56" t="s">
        <v>345</v>
      </c>
      <c r="E56" s="27" t="s">
        <v>5517</v>
      </c>
      <c r="F56" s="28" t="s">
        <v>478</v>
      </c>
      <c r="G56" s="29">
        <v>15.27</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5741</v>
      </c>
    </row>
    <row r="59" ht="79.2">
      <c r="A59" s="1" t="s">
        <v>342</v>
      </c>
      <c r="E59" s="27" t="s">
        <v>5374</v>
      </c>
    </row>
    <row r="60">
      <c r="A60" s="1" t="s">
        <v>333</v>
      </c>
      <c r="B60" s="1">
        <v>13</v>
      </c>
      <c r="C60" s="26" t="s">
        <v>5154</v>
      </c>
      <c r="D60" t="s">
        <v>345</v>
      </c>
      <c r="E60" s="27" t="s">
        <v>5155</v>
      </c>
      <c r="F60" s="28" t="s">
        <v>478</v>
      </c>
      <c r="G60" s="29">
        <v>8.5999999999999996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5742</v>
      </c>
    </row>
    <row r="63" ht="382.8">
      <c r="A63" s="1" t="s">
        <v>342</v>
      </c>
      <c r="E63" s="27" t="s">
        <v>5157</v>
      </c>
    </row>
    <row r="64">
      <c r="A64" s="1" t="s">
        <v>333</v>
      </c>
      <c r="B64" s="1">
        <v>14</v>
      </c>
      <c r="C64" s="26" t="s">
        <v>5520</v>
      </c>
      <c r="D64" t="s">
        <v>345</v>
      </c>
      <c r="E64" s="27" t="s">
        <v>5521</v>
      </c>
      <c r="F64" s="28" t="s">
        <v>478</v>
      </c>
      <c r="G64" s="29">
        <v>123.2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5743</v>
      </c>
    </row>
    <row r="67" ht="316.8">
      <c r="A67" s="1" t="s">
        <v>342</v>
      </c>
      <c r="E67" s="27" t="s">
        <v>5523</v>
      </c>
    </row>
    <row r="68">
      <c r="A68" s="1" t="s">
        <v>333</v>
      </c>
      <c r="B68" s="1">
        <v>15</v>
      </c>
      <c r="C68" s="26" t="s">
        <v>5524</v>
      </c>
      <c r="D68" t="s">
        <v>345</v>
      </c>
      <c r="E68" s="27" t="s">
        <v>5525</v>
      </c>
      <c r="F68" s="28" t="s">
        <v>478</v>
      </c>
      <c r="G68" s="29">
        <v>8.5999999999999996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5742</v>
      </c>
    </row>
    <row r="71" ht="52.8">
      <c r="A71" s="1" t="s">
        <v>342</v>
      </c>
      <c r="E71" s="27" t="s">
        <v>5458</v>
      </c>
    </row>
    <row r="72">
      <c r="A72" s="1" t="s">
        <v>333</v>
      </c>
      <c r="B72" s="1">
        <v>16</v>
      </c>
      <c r="C72" s="26" t="s">
        <v>5455</v>
      </c>
      <c r="D72" t="s">
        <v>345</v>
      </c>
      <c r="E72" s="27" t="s">
        <v>5456</v>
      </c>
      <c r="F72" s="28" t="s">
        <v>361</v>
      </c>
      <c r="G72" s="29">
        <v>17.600000000000001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5744</v>
      </c>
    </row>
    <row r="75" ht="52.8">
      <c r="A75" s="1" t="s">
        <v>342</v>
      </c>
      <c r="E75" s="27" t="s">
        <v>5458</v>
      </c>
    </row>
    <row r="76">
      <c r="A76" s="1" t="s">
        <v>333</v>
      </c>
      <c r="B76" s="1">
        <v>17</v>
      </c>
      <c r="C76" s="26" t="s">
        <v>5527</v>
      </c>
      <c r="D76" t="s">
        <v>345</v>
      </c>
      <c r="E76" s="27" t="s">
        <v>5528</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5745</v>
      </c>
    </row>
    <row r="79" ht="92.4">
      <c r="A79" s="1" t="s">
        <v>342</v>
      </c>
      <c r="E79" s="27" t="s">
        <v>5463</v>
      </c>
    </row>
    <row r="80">
      <c r="A80" s="1" t="s">
        <v>333</v>
      </c>
      <c r="B80" s="1">
        <v>18</v>
      </c>
      <c r="C80" s="26" t="s">
        <v>5531</v>
      </c>
      <c r="D80" t="s">
        <v>345</v>
      </c>
      <c r="E80" s="27" t="s">
        <v>5532</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5746</v>
      </c>
    </row>
    <row r="83" ht="224.4">
      <c r="A83" s="1" t="s">
        <v>342</v>
      </c>
      <c r="E83" s="27" t="s">
        <v>5534</v>
      </c>
    </row>
    <row r="84">
      <c r="A84" s="1" t="s">
        <v>333</v>
      </c>
      <c r="B84" s="1">
        <v>19</v>
      </c>
      <c r="C84" s="26" t="s">
        <v>5542</v>
      </c>
      <c r="D84" t="s">
        <v>345</v>
      </c>
      <c r="E84" s="27" t="s">
        <v>5543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5747</v>
      </c>
    </row>
    <row r="87" ht="66">
      <c r="A87" s="1" t="s">
        <v>342</v>
      </c>
      <c r="E87" s="27" t="s">
        <v>5475</v>
      </c>
    </row>
    <row r="88">
      <c r="A88" s="1" t="s">
        <v>333</v>
      </c>
      <c r="B88" s="1">
        <v>20</v>
      </c>
      <c r="C88" s="26" t="s">
        <v>2374</v>
      </c>
      <c r="D88" t="s">
        <v>345</v>
      </c>
      <c r="E88" s="27" t="s">
        <v>2375</v>
      </c>
      <c r="F88" s="28" t="s">
        <v>483</v>
      </c>
      <c r="G88" s="29">
        <v>0.90000000000000002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5748</v>
      </c>
    </row>
    <row r="91" ht="382.8">
      <c r="A91" s="1" t="s">
        <v>342</v>
      </c>
      <c r="E91" s="27" t="s">
        <v>2376</v>
      </c>
    </row>
    <row r="92">
      <c r="A92" s="1" t="s">
        <v>333</v>
      </c>
      <c r="B92" s="1">
        <v>21</v>
      </c>
      <c r="C92" s="26" t="s">
        <v>5629</v>
      </c>
      <c r="D92" t="s">
        <v>345</v>
      </c>
      <c r="E92" s="27" t="s">
        <v>5630</v>
      </c>
      <c r="F92" s="28" t="s">
        <v>483</v>
      </c>
      <c r="G92" s="29">
        <v>7.0999999999999996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5749</v>
      </c>
    </row>
    <row r="95" ht="382.8">
      <c r="A95" s="1" t="s">
        <v>342</v>
      </c>
      <c r="E95" s="27" t="s">
        <v>3901</v>
      </c>
    </row>
    <row r="96">
      <c r="A96" s="1" t="s">
        <v>333</v>
      </c>
      <c r="B96" s="1">
        <v>22</v>
      </c>
      <c r="C96" s="26" t="s">
        <v>5539</v>
      </c>
      <c r="D96" t="s">
        <v>345</v>
      </c>
      <c r="E96" s="27" t="s">
        <v>5540</v>
      </c>
      <c r="F96" s="28" t="s">
        <v>337</v>
      </c>
      <c r="G96" s="29">
        <v>0.33500000000000002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5750</v>
      </c>
    </row>
    <row r="99" ht="316.8">
      <c r="A99" s="1" t="s">
        <v>342</v>
      </c>
      <c r="E99" s="27" t="s">
        <v>5471</v>
      </c>
    </row>
    <row r="100">
      <c r="A100" s="1" t="s">
        <v>330</v>
      </c>
      <c r="C100" s="22" t="s">
        <v>2063</v>
      </c>
      <c r="E100" s="23" t="s">
        <v>3909</v>
      </c>
      <c r="L100" s="24">
        <f>SUMIFS(L101:L124,A101:A124,"P")</f>
        <v>0</v>
      </c>
      <c r="M100" s="24">
        <f>SUMIFS(M101:M124,A101:A124,"P")</f>
        <v>0</v>
      </c>
      <c r="N100" s="25"/>
    </row>
    <row r="101">
      <c r="A101" s="1" t="s">
        <v>333</v>
      </c>
      <c r="B101" s="1">
        <v>23</v>
      </c>
      <c r="C101" s="26" t="s">
        <v>5489</v>
      </c>
      <c r="D101" t="s">
        <v>345</v>
      </c>
      <c r="E101" s="27" t="s">
        <v>5490</v>
      </c>
      <c r="F101" s="28" t="s">
        <v>483</v>
      </c>
      <c r="G101" s="29">
        <v>4.7699999999999996</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5751</v>
      </c>
    </row>
    <row r="104" ht="382.8">
      <c r="A104" s="1" t="s">
        <v>342</v>
      </c>
      <c r="E104" s="27" t="s">
        <v>2376</v>
      </c>
    </row>
    <row r="105">
      <c r="A105" s="1" t="s">
        <v>333</v>
      </c>
      <c r="B105" s="1">
        <v>24</v>
      </c>
      <c r="C105" s="26" t="s">
        <v>5267</v>
      </c>
      <c r="D105" t="s">
        <v>345</v>
      </c>
      <c r="E105" s="27" t="s">
        <v>5268</v>
      </c>
      <c r="F105" s="28" t="s">
        <v>483</v>
      </c>
      <c r="G105" s="29">
        <v>2.8999999999999999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5752</v>
      </c>
    </row>
    <row r="108" ht="382.8">
      <c r="A108" s="1" t="s">
        <v>342</v>
      </c>
      <c r="E108" s="27" t="s">
        <v>3901</v>
      </c>
    </row>
    <row r="109">
      <c r="A109" s="1" t="s">
        <v>333</v>
      </c>
      <c r="B109" s="1">
        <v>25</v>
      </c>
      <c r="C109" s="26" t="s">
        <v>4205</v>
      </c>
      <c r="D109" t="s">
        <v>345</v>
      </c>
      <c r="E109" s="27" t="s">
        <v>4206</v>
      </c>
      <c r="F109" s="28" t="s">
        <v>483</v>
      </c>
      <c r="G109" s="29">
        <v>0.28000000000000003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5753</v>
      </c>
    </row>
    <row r="112" ht="79.2">
      <c r="A112" s="1" t="s">
        <v>342</v>
      </c>
      <c r="E112" s="27" t="s">
        <v>4208</v>
      </c>
    </row>
    <row r="113">
      <c r="A113" s="1" t="s">
        <v>333</v>
      </c>
      <c r="B113" s="1">
        <v>26</v>
      </c>
      <c r="C113" s="26" t="s">
        <v>5171</v>
      </c>
      <c r="D113" t="s">
        <v>345</v>
      </c>
      <c r="E113" s="27" t="s">
        <v>5172</v>
      </c>
      <c r="F113" s="28" t="s">
        <v>337</v>
      </c>
      <c r="G113" s="29">
        <v>0.27100000000000002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5754</v>
      </c>
    </row>
    <row r="116" ht="303.6">
      <c r="A116" s="1" t="s">
        <v>342</v>
      </c>
      <c r="E116" s="27" t="s">
        <v>3905</v>
      </c>
    </row>
    <row r="117">
      <c r="A117" s="1" t="s">
        <v>333</v>
      </c>
      <c r="B117" s="1">
        <v>27</v>
      </c>
      <c r="C117" s="26" t="s">
        <v>5468</v>
      </c>
      <c r="D117" t="s">
        <v>345</v>
      </c>
      <c r="E117" s="27" t="s">
        <v>5469</v>
      </c>
      <c r="F117" s="28" t="s">
        <v>337</v>
      </c>
      <c r="G117" s="29">
        <v>0.051999999999999998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5664</v>
      </c>
    </row>
    <row r="119">
      <c r="A119" s="1" t="s">
        <v>341</v>
      </c>
      <c r="E119" s="32" t="s">
        <v>5755</v>
      </c>
    </row>
    <row r="120" ht="316.8">
      <c r="A120" s="1" t="s">
        <v>342</v>
      </c>
      <c r="E120" s="27" t="s">
        <v>5471</v>
      </c>
    </row>
    <row r="121">
      <c r="A121" s="1" t="s">
        <v>333</v>
      </c>
      <c r="B121" s="1">
        <v>28</v>
      </c>
      <c r="C121" s="26" t="s">
        <v>3916</v>
      </c>
      <c r="D121" t="s">
        <v>345</v>
      </c>
      <c r="E121" s="27" t="s">
        <v>3917</v>
      </c>
      <c r="F121" s="28" t="s">
        <v>483</v>
      </c>
      <c r="G121" s="29">
        <v>8.1400000000000006</v>
      </c>
      <c r="H121" s="28">
        <v>0</v>
      </c>
      <c r="I121" s="30">
        <f>ROUND(G121*H121,P4)</f>
        <v>0</v>
      </c>
      <c r="L121" s="30">
        <v>0</v>
      </c>
      <c r="M121" s="24">
        <f>ROUND(G121*L121,P4)</f>
        <v>0</v>
      </c>
      <c r="N121" s="25" t="s">
        <v>348</v>
      </c>
      <c r="O121" s="31">
        <f>M121*AA121</f>
        <v>0</v>
      </c>
      <c r="P121" s="1">
        <v>3</v>
      </c>
      <c r="AA121" s="1">
        <f>IF(P121=1,$O$3,IF(P121=2,$O$4,$O$5))</f>
        <v>0</v>
      </c>
    </row>
    <row r="122">
      <c r="A122" s="1" t="s">
        <v>339</v>
      </c>
      <c r="E122" s="27" t="s">
        <v>5264</v>
      </c>
    </row>
    <row r="123">
      <c r="A123" s="1" t="s">
        <v>341</v>
      </c>
      <c r="E123" s="32" t="s">
        <v>5756</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69.5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5757</v>
      </c>
    </row>
    <row r="129" ht="211.2">
      <c r="A129" s="1" t="s">
        <v>342</v>
      </c>
      <c r="E129" s="27" t="s">
        <v>4030</v>
      </c>
    </row>
    <row r="130">
      <c r="A130" s="1" t="s">
        <v>330</v>
      </c>
      <c r="C130" s="22" t="s">
        <v>4053</v>
      </c>
      <c r="E130" s="23" t="s">
        <v>5290</v>
      </c>
      <c r="L130" s="24">
        <f>SUMIFS(L131:L150,A131:A150,"P")</f>
        <v>0</v>
      </c>
      <c r="M130" s="24">
        <f>SUMIFS(M131:M150,A131:A150,"P")</f>
        <v>0</v>
      </c>
      <c r="N130" s="25"/>
    </row>
    <row r="131">
      <c r="A131" s="1" t="s">
        <v>333</v>
      </c>
      <c r="B131" s="1">
        <v>30</v>
      </c>
      <c r="C131" s="26" t="s">
        <v>5014</v>
      </c>
      <c r="D131" t="s">
        <v>345</v>
      </c>
      <c r="E131" s="27" t="s">
        <v>5015</v>
      </c>
      <c r="F131" s="28" t="s">
        <v>361</v>
      </c>
      <c r="G131" s="29">
        <v>34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5758</v>
      </c>
    </row>
    <row r="134" ht="79.2">
      <c r="A134" s="1" t="s">
        <v>342</v>
      </c>
      <c r="E134" s="27" t="s">
        <v>5017</v>
      </c>
    </row>
    <row r="135">
      <c r="A135" s="1" t="s">
        <v>333</v>
      </c>
      <c r="B135" s="1">
        <v>31</v>
      </c>
      <c r="C135" s="26" t="s">
        <v>5759</v>
      </c>
      <c r="D135" t="s">
        <v>345</v>
      </c>
      <c r="E135" s="27" t="s">
        <v>5760</v>
      </c>
      <c r="F135" s="28" t="s">
        <v>361</v>
      </c>
      <c r="G135" s="29">
        <v>17.940000000000001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5761</v>
      </c>
    </row>
    <row r="138" ht="79.2">
      <c r="A138" s="1" t="s">
        <v>342</v>
      </c>
      <c r="E138" s="27" t="s">
        <v>4914</v>
      </c>
    </row>
    <row r="139">
      <c r="A139" s="1" t="s">
        <v>333</v>
      </c>
      <c r="B139" s="1">
        <v>32</v>
      </c>
      <c r="C139" s="26" t="s">
        <v>5559</v>
      </c>
      <c r="D139" t="s">
        <v>345</v>
      </c>
      <c r="E139" s="27" t="s">
        <v>5560</v>
      </c>
      <c r="F139" s="28" t="s">
        <v>337</v>
      </c>
      <c r="G139" s="29">
        <v>1.2849999999999999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5762</v>
      </c>
    </row>
    <row r="142" ht="52.8">
      <c r="A142" s="1" t="s">
        <v>342</v>
      </c>
      <c r="E142" s="27" t="s">
        <v>5562</v>
      </c>
    </row>
    <row r="143">
      <c r="A143" s="1" t="s">
        <v>333</v>
      </c>
      <c r="B143" s="1">
        <v>33</v>
      </c>
      <c r="C143" s="26" t="s">
        <v>5605</v>
      </c>
      <c r="D143" t="s">
        <v>345</v>
      </c>
      <c r="E143" s="27" t="s">
        <v>5606</v>
      </c>
      <c r="F143" s="28" t="s">
        <v>361</v>
      </c>
      <c r="G143" s="29">
        <v>18</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5763</v>
      </c>
    </row>
    <row r="146" ht="132">
      <c r="A146" s="1" t="s">
        <v>342</v>
      </c>
      <c r="E146" s="27" t="s">
        <v>5566</v>
      </c>
    </row>
    <row r="147">
      <c r="A147" s="1" t="s">
        <v>333</v>
      </c>
      <c r="B147" s="1">
        <v>34</v>
      </c>
      <c r="C147" s="26" t="s">
        <v>5304</v>
      </c>
      <c r="D147" t="s">
        <v>345</v>
      </c>
      <c r="E147" s="27" t="s">
        <v>5305</v>
      </c>
      <c r="F147" s="28" t="s">
        <v>483</v>
      </c>
      <c r="G147" s="29">
        <v>30</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5764</v>
      </c>
    </row>
    <row r="150" ht="92.4">
      <c r="A150" s="1" t="s">
        <v>342</v>
      </c>
      <c r="E150"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5765</v>
      </c>
      <c r="E8" s="23" t="s">
        <v>151</v>
      </c>
      <c r="L8" s="24">
        <f>L9+L18+L55+L64+L73+L86+L107+L116</f>
        <v>0</v>
      </c>
      <c r="M8" s="24">
        <f>M9+M18+M55+M64+M73+M86+M107+M116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53.988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5766</v>
      </c>
    </row>
    <row r="13" ht="158.4">
      <c r="A13" s="1" t="s">
        <v>342</v>
      </c>
      <c r="E13" s="27" t="s">
        <v>343</v>
      </c>
    </row>
    <row r="14" ht="26.4">
      <c r="A14" s="1" t="s">
        <v>333</v>
      </c>
      <c r="B14" s="1">
        <v>2</v>
      </c>
      <c r="C14" s="26" t="s">
        <v>3802</v>
      </c>
      <c r="D14" t="s">
        <v>3803</v>
      </c>
      <c r="E14" s="27" t="s">
        <v>3804</v>
      </c>
      <c r="F14" s="28" t="s">
        <v>337</v>
      </c>
      <c r="G14" s="29">
        <v>12.212999999999999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5767</v>
      </c>
    </row>
    <row r="17" ht="158.4">
      <c r="A17" s="1" t="s">
        <v>342</v>
      </c>
      <c r="E17" s="27" t="s">
        <v>343</v>
      </c>
    </row>
    <row r="18">
      <c r="A18" s="1" t="s">
        <v>330</v>
      </c>
      <c r="C18" s="22" t="s">
        <v>331</v>
      </c>
      <c r="E18" s="23" t="s">
        <v>1382</v>
      </c>
      <c r="L18" s="24">
        <f>SUMIFS(L19:L54,A19:A54,"P")</f>
        <v>0</v>
      </c>
      <c r="M18" s="24">
        <f>SUMIFS(M19:M54,A19:A54,"P")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5237</v>
      </c>
      <c r="D27" t="s">
        <v>345</v>
      </c>
      <c r="E27" s="27" t="s">
        <v>5238</v>
      </c>
      <c r="F27" s="28" t="s">
        <v>483</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5768</v>
      </c>
    </row>
    <row r="30" ht="409.2">
      <c r="A30" s="1" t="s">
        <v>342</v>
      </c>
      <c r="E30" s="27" t="s">
        <v>4812</v>
      </c>
    </row>
    <row r="31">
      <c r="A31" s="1" t="s">
        <v>333</v>
      </c>
      <c r="B31" s="1">
        <v>6</v>
      </c>
      <c r="C31" s="26" t="s">
        <v>5240</v>
      </c>
      <c r="D31" t="s">
        <v>345</v>
      </c>
      <c r="E31" s="27" t="s">
        <v>5241</v>
      </c>
      <c r="F31" s="28" t="s">
        <v>483</v>
      </c>
      <c r="G31" s="29">
        <v>11.5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5769</v>
      </c>
    </row>
    <row r="34" ht="409.2">
      <c r="A34" s="1" t="s">
        <v>342</v>
      </c>
      <c r="E34" s="27" t="s">
        <v>4812</v>
      </c>
    </row>
    <row r="35">
      <c r="A35" s="1" t="s">
        <v>333</v>
      </c>
      <c r="B35" s="1">
        <v>7</v>
      </c>
      <c r="C35" s="26" t="s">
        <v>5243</v>
      </c>
      <c r="D35" t="s">
        <v>345</v>
      </c>
      <c r="E35" s="27" t="s">
        <v>5244</v>
      </c>
      <c r="F35" s="28" t="s">
        <v>483</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5770</v>
      </c>
    </row>
    <row r="38" ht="330">
      <c r="A38" s="1" t="s">
        <v>342</v>
      </c>
      <c r="E38" s="27" t="s">
        <v>5246</v>
      </c>
    </row>
    <row r="39">
      <c r="A39" s="1" t="s">
        <v>333</v>
      </c>
      <c r="B39" s="1">
        <v>8</v>
      </c>
      <c r="C39" s="26" t="s">
        <v>5247</v>
      </c>
      <c r="D39" t="s">
        <v>345</v>
      </c>
      <c r="E39" s="27" t="s">
        <v>5248</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5249</v>
      </c>
    </row>
    <row r="41">
      <c r="A41" s="1" t="s">
        <v>341</v>
      </c>
      <c r="E41" s="32" t="s">
        <v>5250</v>
      </c>
    </row>
    <row r="42" ht="92.4">
      <c r="A42" s="1" t="s">
        <v>342</v>
      </c>
      <c r="E42" s="27" t="s">
        <v>4156</v>
      </c>
    </row>
    <row r="43">
      <c r="A43" s="1" t="s">
        <v>333</v>
      </c>
      <c r="B43" s="1">
        <v>9</v>
      </c>
      <c r="C43" s="26" t="s">
        <v>5771</v>
      </c>
      <c r="D43" t="s">
        <v>345</v>
      </c>
      <c r="E43" s="27" t="s">
        <v>5772</v>
      </c>
      <c r="F43" s="28" t="s">
        <v>361</v>
      </c>
      <c r="G43" s="29">
        <v>27.469999999999999</v>
      </c>
      <c r="H43" s="28">
        <v>0</v>
      </c>
      <c r="I43" s="30">
        <f>ROUND(G43*H43,P4)</f>
        <v>0</v>
      </c>
      <c r="L43" s="30">
        <v>0</v>
      </c>
      <c r="M43" s="24">
        <f>ROUND(G43*L43,P4)</f>
        <v>0</v>
      </c>
      <c r="N43" s="25" t="s">
        <v>348</v>
      </c>
      <c r="O43" s="31">
        <f>M43*AA43</f>
        <v>0</v>
      </c>
      <c r="P43" s="1">
        <v>3</v>
      </c>
      <c r="AA43" s="1">
        <f>IF(P43=1,$O$3,IF(P43=2,$O$4,$O$5))</f>
        <v>0</v>
      </c>
    </row>
    <row r="44">
      <c r="A44" s="1" t="s">
        <v>339</v>
      </c>
      <c r="E44" s="27" t="s">
        <v>5249</v>
      </c>
    </row>
    <row r="45">
      <c r="A45" s="1" t="s">
        <v>341</v>
      </c>
      <c r="E45" s="32" t="s">
        <v>5773</v>
      </c>
    </row>
    <row r="46" ht="92.4">
      <c r="A46" s="1" t="s">
        <v>342</v>
      </c>
      <c r="E46" s="27" t="s">
        <v>4156</v>
      </c>
    </row>
    <row r="47">
      <c r="A47" s="1" t="s">
        <v>333</v>
      </c>
      <c r="B47" s="1">
        <v>10</v>
      </c>
      <c r="C47" s="26" t="s">
        <v>3851</v>
      </c>
      <c r="D47" t="s">
        <v>345</v>
      </c>
      <c r="E47" s="27" t="s">
        <v>3852</v>
      </c>
      <c r="F47" s="28" t="s">
        <v>483</v>
      </c>
      <c r="G47" s="29">
        <v>13.5</v>
      </c>
      <c r="H47" s="28">
        <v>0</v>
      </c>
      <c r="I47" s="30">
        <f>ROUND(G47*H47,P4)</f>
        <v>0</v>
      </c>
      <c r="L47" s="30">
        <v>0</v>
      </c>
      <c r="M47" s="24">
        <f>ROUND(G47*L47,P4)</f>
        <v>0</v>
      </c>
      <c r="N47" s="25" t="s">
        <v>348</v>
      </c>
      <c r="O47" s="31">
        <f>M47*AA47</f>
        <v>0</v>
      </c>
      <c r="P47" s="1">
        <v>3</v>
      </c>
      <c r="AA47" s="1">
        <f>IF(P47=1,$O$3,IF(P47=2,$O$4,$O$5))</f>
        <v>0</v>
      </c>
    </row>
    <row r="48">
      <c r="A48" s="1" t="s">
        <v>339</v>
      </c>
      <c r="E48" s="27" t="s">
        <v>5254</v>
      </c>
    </row>
    <row r="49">
      <c r="A49" s="1" t="s">
        <v>341</v>
      </c>
      <c r="E49" s="32" t="s">
        <v>5774</v>
      </c>
    </row>
    <row r="50" ht="224.4">
      <c r="A50" s="1" t="s">
        <v>342</v>
      </c>
      <c r="E50" s="27" t="s">
        <v>3853</v>
      </c>
    </row>
    <row r="51">
      <c r="A51" s="1" t="s">
        <v>333</v>
      </c>
      <c r="B51" s="1">
        <v>11</v>
      </c>
      <c r="C51" s="26" t="s">
        <v>490</v>
      </c>
      <c r="D51" t="s">
        <v>345</v>
      </c>
      <c r="E51" s="27" t="s">
        <v>491</v>
      </c>
      <c r="F51" s="28" t="s">
        <v>483</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5775</v>
      </c>
    </row>
    <row r="54" ht="264">
      <c r="A54" s="1" t="s">
        <v>342</v>
      </c>
      <c r="E54" s="27" t="s">
        <v>492</v>
      </c>
    </row>
    <row r="55">
      <c r="A55" s="1" t="s">
        <v>330</v>
      </c>
      <c r="C55" s="22" t="s">
        <v>351</v>
      </c>
      <c r="E55" s="23" t="s">
        <v>5257</v>
      </c>
      <c r="L55" s="24">
        <f>SUMIFS(L56:L63,A56:A63,"P")</f>
        <v>0</v>
      </c>
      <c r="M55" s="24">
        <f>SUMIFS(M56:M63,A56:A63,"P")</f>
        <v>0</v>
      </c>
      <c r="N55" s="25"/>
    </row>
    <row r="56">
      <c r="A56" s="1" t="s">
        <v>333</v>
      </c>
      <c r="B56" s="1">
        <v>12</v>
      </c>
      <c r="C56" s="26" t="s">
        <v>2680</v>
      </c>
      <c r="D56" t="s">
        <v>345</v>
      </c>
      <c r="E56" s="27" t="s">
        <v>2681</v>
      </c>
      <c r="F56" s="28" t="s">
        <v>483</v>
      </c>
      <c r="G56" s="29">
        <v>1.0600000000000001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5776</v>
      </c>
    </row>
    <row r="59" ht="382.8">
      <c r="A59" s="1" t="s">
        <v>342</v>
      </c>
      <c r="E59" s="27" t="s">
        <v>2376</v>
      </c>
    </row>
    <row r="60">
      <c r="A60" s="1" t="s">
        <v>333</v>
      </c>
      <c r="B60" s="1">
        <v>13</v>
      </c>
      <c r="C60" s="26" t="s">
        <v>5259</v>
      </c>
      <c r="D60" t="s">
        <v>345</v>
      </c>
      <c r="E60" s="27" t="s">
        <v>5260</v>
      </c>
      <c r="F60" s="28" t="s">
        <v>355</v>
      </c>
      <c r="G60" s="29">
        <v>124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5777</v>
      </c>
    </row>
    <row r="63" ht="92.4">
      <c r="A63" s="1" t="s">
        <v>342</v>
      </c>
      <c r="E63" s="27" t="s">
        <v>5262</v>
      </c>
    </row>
    <row r="64">
      <c r="A64" s="1" t="s">
        <v>330</v>
      </c>
      <c r="C64" s="22" t="s">
        <v>357</v>
      </c>
      <c r="E64" s="23" t="s">
        <v>5263</v>
      </c>
      <c r="L64" s="24">
        <f>SUMIFS(L65:L72,A65:A72,"P")</f>
        <v>0</v>
      </c>
      <c r="M64" s="24">
        <f>SUMIFS(M65:M72,A65:A72,"P")</f>
        <v>0</v>
      </c>
      <c r="N64" s="25"/>
    </row>
    <row r="65">
      <c r="A65" s="1" t="s">
        <v>333</v>
      </c>
      <c r="B65" s="1">
        <v>14</v>
      </c>
      <c r="C65" s="26" t="s">
        <v>5162</v>
      </c>
      <c r="D65" t="s">
        <v>345</v>
      </c>
      <c r="E65" s="27" t="s">
        <v>5163</v>
      </c>
      <c r="F65" s="28" t="s">
        <v>483</v>
      </c>
      <c r="G65" s="29">
        <v>1.6799999999999999</v>
      </c>
      <c r="H65" s="28">
        <v>0</v>
      </c>
      <c r="I65" s="30">
        <f>ROUND(G65*H65,P4)</f>
        <v>0</v>
      </c>
      <c r="L65" s="30">
        <v>0</v>
      </c>
      <c r="M65" s="24">
        <f>ROUND(G65*L65,P4)</f>
        <v>0</v>
      </c>
      <c r="N65" s="25" t="s">
        <v>348</v>
      </c>
      <c r="O65" s="31">
        <f>M65*AA65</f>
        <v>0</v>
      </c>
      <c r="P65" s="1">
        <v>3</v>
      </c>
      <c r="AA65" s="1">
        <f>IF(P65=1,$O$3,IF(P65=2,$O$4,$O$5))</f>
        <v>0</v>
      </c>
    </row>
    <row r="66">
      <c r="A66" s="1" t="s">
        <v>339</v>
      </c>
      <c r="E66" s="27" t="s">
        <v>5264</v>
      </c>
    </row>
    <row r="67">
      <c r="A67" s="1" t="s">
        <v>341</v>
      </c>
      <c r="E67" s="32" t="s">
        <v>5778</v>
      </c>
    </row>
    <row r="68" ht="382.8">
      <c r="A68" s="1" t="s">
        <v>342</v>
      </c>
      <c r="E68" s="27" t="s">
        <v>3901</v>
      </c>
    </row>
    <row r="69">
      <c r="A69" s="1" t="s">
        <v>333</v>
      </c>
      <c r="B69" s="1">
        <v>15</v>
      </c>
      <c r="C69" s="26" t="s">
        <v>5165</v>
      </c>
      <c r="D69" t="s">
        <v>345</v>
      </c>
      <c r="E69" s="27" t="s">
        <v>5166</v>
      </c>
      <c r="F69" s="28" t="s">
        <v>337</v>
      </c>
      <c r="G69" s="29">
        <v>0.28499999999999998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5779</v>
      </c>
    </row>
    <row r="72" ht="303.6">
      <c r="A72" s="1" t="s">
        <v>342</v>
      </c>
      <c r="E72" s="27" t="s">
        <v>3905</v>
      </c>
    </row>
    <row r="73">
      <c r="A73" s="1" t="s">
        <v>330</v>
      </c>
      <c r="C73" s="22" t="s">
        <v>2063</v>
      </c>
      <c r="E73" s="23" t="s">
        <v>3909</v>
      </c>
      <c r="L73" s="24">
        <f>SUMIFS(L74:L85,A74:A85,"P")</f>
        <v>0</v>
      </c>
      <c r="M73" s="24">
        <f>SUMIFS(M74:M85,A74:A85,"P")</f>
        <v>0</v>
      </c>
      <c r="N73" s="25"/>
    </row>
    <row r="74">
      <c r="A74" s="1" t="s">
        <v>333</v>
      </c>
      <c r="B74" s="1">
        <v>16</v>
      </c>
      <c r="C74" s="26" t="s">
        <v>5595</v>
      </c>
      <c r="D74" t="s">
        <v>345</v>
      </c>
      <c r="E74" s="27" t="s">
        <v>5596</v>
      </c>
      <c r="F74" s="28" t="s">
        <v>483</v>
      </c>
      <c r="G74" s="29">
        <v>3.1000000000000001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5780</v>
      </c>
    </row>
    <row r="77" ht="382.8">
      <c r="A77" s="1" t="s">
        <v>342</v>
      </c>
      <c r="E77" s="27" t="s">
        <v>3901</v>
      </c>
    </row>
    <row r="78">
      <c r="A78" s="1" t="s">
        <v>333</v>
      </c>
      <c r="B78" s="1">
        <v>17</v>
      </c>
      <c r="C78" s="26" t="s">
        <v>5171</v>
      </c>
      <c r="D78" t="s">
        <v>345</v>
      </c>
      <c r="E78" s="27" t="s">
        <v>5172</v>
      </c>
      <c r="F78" s="28" t="s">
        <v>337</v>
      </c>
      <c r="G78" s="29">
        <v>0.060999999999999999</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5781</v>
      </c>
    </row>
    <row r="81" ht="303.6">
      <c r="A81" s="1" t="s">
        <v>342</v>
      </c>
      <c r="E81" s="27" t="s">
        <v>3905</v>
      </c>
    </row>
    <row r="82">
      <c r="A82" s="1" t="s">
        <v>333</v>
      </c>
      <c r="B82" s="1">
        <v>18</v>
      </c>
      <c r="C82" s="26" t="s">
        <v>3916</v>
      </c>
      <c r="D82" t="s">
        <v>345</v>
      </c>
      <c r="E82" s="27" t="s">
        <v>3917</v>
      </c>
      <c r="F82" s="28" t="s">
        <v>483</v>
      </c>
      <c r="G82" s="29">
        <v>30.100000000000001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5782</v>
      </c>
    </row>
    <row r="85" ht="118.8">
      <c r="A85" s="1" t="s">
        <v>342</v>
      </c>
      <c r="E85" s="27" t="s">
        <v>3919</v>
      </c>
    </row>
    <row r="86">
      <c r="A86" s="1" t="s">
        <v>330</v>
      </c>
      <c r="C86" s="22" t="s">
        <v>499</v>
      </c>
      <c r="E86" s="23" t="s">
        <v>5272</v>
      </c>
      <c r="L86" s="24">
        <f>SUMIFS(L87:L106,A87:A106,"P")</f>
        <v>0</v>
      </c>
      <c r="M86" s="24">
        <f>SUMIFS(M87:M106,A87:A106,"P")</f>
        <v>0</v>
      </c>
      <c r="N86" s="25"/>
    </row>
    <row r="87" ht="26.4">
      <c r="A87" s="1" t="s">
        <v>333</v>
      </c>
      <c r="B87" s="1">
        <v>19</v>
      </c>
      <c r="C87" s="26" t="s">
        <v>5273</v>
      </c>
      <c r="D87" t="s">
        <v>331</v>
      </c>
      <c r="E87" s="27" t="s">
        <v>5274</v>
      </c>
      <c r="F87" s="28" t="s">
        <v>478</v>
      </c>
      <c r="G87" s="29">
        <v>57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5783</v>
      </c>
    </row>
    <row r="90" ht="105.6">
      <c r="A90" s="1" t="s">
        <v>342</v>
      </c>
      <c r="E90" s="27" t="s">
        <v>2679</v>
      </c>
    </row>
    <row r="91" ht="26.4">
      <c r="A91" s="1" t="s">
        <v>333</v>
      </c>
      <c r="B91" s="1">
        <v>20</v>
      </c>
      <c r="C91" s="26" t="s">
        <v>5273</v>
      </c>
      <c r="D91" t="s">
        <v>351</v>
      </c>
      <c r="E91" s="27" t="s">
        <v>5274</v>
      </c>
      <c r="F91" s="28" t="s">
        <v>478</v>
      </c>
      <c r="G91" s="29">
        <v>43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5784</v>
      </c>
    </row>
    <row r="94" ht="105.6">
      <c r="A94" s="1" t="s">
        <v>342</v>
      </c>
      <c r="E94" s="27" t="s">
        <v>2679</v>
      </c>
    </row>
    <row r="95">
      <c r="A95" s="1" t="s">
        <v>333</v>
      </c>
      <c r="B95" s="1">
        <v>21</v>
      </c>
      <c r="C95" s="26" t="s">
        <v>5182</v>
      </c>
      <c r="D95" t="s">
        <v>345</v>
      </c>
      <c r="E95" s="27" t="s">
        <v>5183</v>
      </c>
      <c r="F95" s="28" t="s">
        <v>478</v>
      </c>
      <c r="G95" s="29">
        <v>100</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5785</v>
      </c>
    </row>
    <row r="98" ht="105.6">
      <c r="A98" s="1" t="s">
        <v>342</v>
      </c>
      <c r="E98" s="27" t="s">
        <v>2679</v>
      </c>
    </row>
    <row r="99">
      <c r="A99" s="1" t="s">
        <v>333</v>
      </c>
      <c r="B99" s="1">
        <v>22</v>
      </c>
      <c r="C99" s="26" t="s">
        <v>5278</v>
      </c>
      <c r="D99" t="s">
        <v>345</v>
      </c>
      <c r="E99" s="27" t="s">
        <v>5279</v>
      </c>
      <c r="F99" s="28" t="s">
        <v>478</v>
      </c>
      <c r="G99" s="29">
        <v>100</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5786</v>
      </c>
    </row>
    <row r="102" ht="105.6">
      <c r="A102" s="1" t="s">
        <v>342</v>
      </c>
      <c r="E102" s="27" t="s">
        <v>2679</v>
      </c>
    </row>
    <row r="103">
      <c r="A103" s="1" t="s">
        <v>333</v>
      </c>
      <c r="B103" s="1">
        <v>23</v>
      </c>
      <c r="C103" s="26" t="s">
        <v>5281</v>
      </c>
      <c r="D103" t="s">
        <v>345</v>
      </c>
      <c r="E103" s="27" t="s">
        <v>5282</v>
      </c>
      <c r="F103" s="28" t="s">
        <v>478</v>
      </c>
      <c r="G103" s="29">
        <v>43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5787</v>
      </c>
    </row>
    <row r="106" ht="92.4">
      <c r="A106" s="1" t="s">
        <v>342</v>
      </c>
      <c r="E106" s="27" t="s">
        <v>5284</v>
      </c>
    </row>
    <row r="107">
      <c r="A107" s="1" t="s">
        <v>330</v>
      </c>
      <c r="C107" s="22" t="s">
        <v>525</v>
      </c>
      <c r="E107" s="23" t="s">
        <v>5285</v>
      </c>
      <c r="L107" s="24">
        <f>SUMIFS(L108:L115,A108:A115,"P")</f>
        <v>0</v>
      </c>
      <c r="M107" s="24">
        <f>SUMIFS(M108:M115,A108:A115,"P")</f>
        <v>0</v>
      </c>
      <c r="N107" s="25"/>
    </row>
    <row r="108" ht="26.4">
      <c r="A108" s="1" t="s">
        <v>333</v>
      </c>
      <c r="B108" s="1">
        <v>24</v>
      </c>
      <c r="C108" s="26" t="s">
        <v>4027</v>
      </c>
      <c r="D108" t="s">
        <v>345</v>
      </c>
      <c r="E108" s="27" t="s">
        <v>4028</v>
      </c>
      <c r="F108" s="28" t="s">
        <v>478</v>
      </c>
      <c r="G108" s="29">
        <v>11.699999999999999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5788</v>
      </c>
    </row>
    <row r="111" ht="211.2">
      <c r="A111" s="1" t="s">
        <v>342</v>
      </c>
      <c r="E111" s="27" t="s">
        <v>4030</v>
      </c>
    </row>
    <row r="112">
      <c r="A112" s="1" t="s">
        <v>333</v>
      </c>
      <c r="B112" s="1">
        <v>25</v>
      </c>
      <c r="C112" s="26" t="s">
        <v>5287</v>
      </c>
      <c r="D112" t="s">
        <v>345</v>
      </c>
      <c r="E112" s="27" t="s">
        <v>5288</v>
      </c>
      <c r="F112" s="28" t="s">
        <v>478</v>
      </c>
      <c r="G112" s="29">
        <v>57</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5789</v>
      </c>
    </row>
    <row r="115" ht="92.4">
      <c r="A115" s="1" t="s">
        <v>342</v>
      </c>
      <c r="E115" s="27" t="s">
        <v>5197</v>
      </c>
    </row>
    <row r="116">
      <c r="A116" s="1" t="s">
        <v>330</v>
      </c>
      <c r="C116" s="22" t="s">
        <v>4053</v>
      </c>
      <c r="E116" s="23" t="s">
        <v>5290</v>
      </c>
      <c r="L116" s="24">
        <f>SUMIFS(L117:L140,A117:A140,"P")</f>
        <v>0</v>
      </c>
      <c r="M116" s="24">
        <f>SUMIFS(M117:M140,A117:A140,"P")</f>
        <v>0</v>
      </c>
      <c r="N116" s="25"/>
    </row>
    <row r="117">
      <c r="A117" s="1" t="s">
        <v>333</v>
      </c>
      <c r="B117" s="1">
        <v>26</v>
      </c>
      <c r="C117" s="26" t="s">
        <v>5014</v>
      </c>
      <c r="D117" t="s">
        <v>345</v>
      </c>
      <c r="E117" s="27" t="s">
        <v>5015</v>
      </c>
      <c r="F117" s="28" t="s">
        <v>361</v>
      </c>
      <c r="G117" s="29">
        <v>25.899999999999999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5790</v>
      </c>
    </row>
    <row r="120" ht="79.2">
      <c r="A120" s="1" t="s">
        <v>342</v>
      </c>
      <c r="E120" s="27" t="s">
        <v>5017</v>
      </c>
    </row>
    <row r="121" ht="26.4">
      <c r="A121" s="1" t="s">
        <v>333</v>
      </c>
      <c r="B121" s="1">
        <v>27</v>
      </c>
      <c r="C121" s="26" t="s">
        <v>5292</v>
      </c>
      <c r="D121" t="s">
        <v>345</v>
      </c>
      <c r="E121" s="27" t="s">
        <v>5293</v>
      </c>
      <c r="F121" s="28" t="s">
        <v>361</v>
      </c>
      <c r="G121" s="29">
        <v>43.988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5791</v>
      </c>
    </row>
    <row r="124" ht="79.2">
      <c r="A124" s="1" t="s">
        <v>342</v>
      </c>
      <c r="E124" s="27" t="s">
        <v>4576</v>
      </c>
    </row>
    <row r="125">
      <c r="A125" s="1" t="s">
        <v>333</v>
      </c>
      <c r="B125" s="1">
        <v>28</v>
      </c>
      <c r="C125" s="26" t="s">
        <v>5295</v>
      </c>
      <c r="D125" t="s">
        <v>345</v>
      </c>
      <c r="E125" s="27" t="s">
        <v>5296</v>
      </c>
      <c r="F125" s="28" t="s">
        <v>478</v>
      </c>
      <c r="G125" s="29">
        <v>57</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5792</v>
      </c>
    </row>
    <row r="128" ht="66">
      <c r="A128" s="1" t="s">
        <v>342</v>
      </c>
      <c r="E128" s="27" t="s">
        <v>5211</v>
      </c>
    </row>
    <row r="129">
      <c r="A129" s="1" t="s">
        <v>333</v>
      </c>
      <c r="B129" s="1">
        <v>29</v>
      </c>
      <c r="C129" s="26" t="s">
        <v>5298</v>
      </c>
      <c r="D129" t="s">
        <v>345</v>
      </c>
      <c r="E129" s="27" t="s">
        <v>5299</v>
      </c>
      <c r="F129" s="28" t="s">
        <v>478</v>
      </c>
      <c r="G129" s="29">
        <v>100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5793</v>
      </c>
    </row>
    <row r="132" ht="66">
      <c r="A132" s="1" t="s">
        <v>342</v>
      </c>
      <c r="E132" s="27" t="s">
        <v>5211</v>
      </c>
    </row>
    <row r="133">
      <c r="A133" s="1" t="s">
        <v>333</v>
      </c>
      <c r="B133" s="1">
        <v>30</v>
      </c>
      <c r="C133" s="26" t="s">
        <v>5304</v>
      </c>
      <c r="D133" t="s">
        <v>345</v>
      </c>
      <c r="E133" s="27" t="s">
        <v>5305</v>
      </c>
      <c r="F133" s="28" t="s">
        <v>483</v>
      </c>
      <c r="G133" s="29">
        <v>2.46</v>
      </c>
      <c r="H133" s="28">
        <v>0</v>
      </c>
      <c r="I133" s="30">
        <f>ROUND(G133*H133,P4)</f>
        <v>0</v>
      </c>
      <c r="L133" s="30">
        <v>0</v>
      </c>
      <c r="M133" s="24">
        <f>ROUND(G133*L133,P4)</f>
        <v>0</v>
      </c>
      <c r="N133" s="25" t="s">
        <v>348</v>
      </c>
      <c r="O133" s="31">
        <f>M133*AA133</f>
        <v>0</v>
      </c>
      <c r="P133" s="1">
        <v>3</v>
      </c>
      <c r="AA133" s="1">
        <f>IF(P133=1,$O$3,IF(P133=2,$O$4,$O$5))</f>
        <v>0</v>
      </c>
    </row>
    <row r="134">
      <c r="A134" s="1" t="s">
        <v>339</v>
      </c>
      <c r="E134" s="27" t="s">
        <v>5249</v>
      </c>
    </row>
    <row r="135">
      <c r="A135" s="1" t="s">
        <v>341</v>
      </c>
      <c r="E135" s="32" t="s">
        <v>5794</v>
      </c>
    </row>
    <row r="136" ht="92.4">
      <c r="A136" s="1" t="s">
        <v>342</v>
      </c>
      <c r="E136" s="27" t="s">
        <v>5215</v>
      </c>
    </row>
    <row r="137">
      <c r="A137" s="1" t="s">
        <v>333</v>
      </c>
      <c r="B137" s="1">
        <v>31</v>
      </c>
      <c r="C137" s="26" t="s">
        <v>5307</v>
      </c>
      <c r="D137" t="s">
        <v>345</v>
      </c>
      <c r="E137" s="27" t="s">
        <v>5308</v>
      </c>
      <c r="F137" s="28" t="s">
        <v>478</v>
      </c>
      <c r="G137" s="29">
        <v>57</v>
      </c>
      <c r="H137" s="28">
        <v>0</v>
      </c>
      <c r="I137" s="30">
        <f>ROUND(G137*H137,P4)</f>
        <v>0</v>
      </c>
      <c r="L137" s="30">
        <v>0</v>
      </c>
      <c r="M137" s="24">
        <f>ROUND(G137*L137,P4)</f>
        <v>0</v>
      </c>
      <c r="N137" s="25" t="s">
        <v>348</v>
      </c>
      <c r="O137" s="31">
        <f>M137*AA137</f>
        <v>0</v>
      </c>
      <c r="P137" s="1">
        <v>3</v>
      </c>
      <c r="AA137" s="1">
        <f>IF(P137=1,$O$3,IF(P137=2,$O$4,$O$5))</f>
        <v>0</v>
      </c>
    </row>
    <row r="138">
      <c r="A138" s="1" t="s">
        <v>339</v>
      </c>
      <c r="E138" s="27" t="s">
        <v>5249</v>
      </c>
    </row>
    <row r="139">
      <c r="A139" s="1" t="s">
        <v>341</v>
      </c>
      <c r="E139" s="32" t="s">
        <v>5795</v>
      </c>
    </row>
    <row r="140" ht="92.4">
      <c r="A140" s="1" t="s">
        <v>342</v>
      </c>
      <c r="E14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5796</v>
      </c>
      <c r="E8" s="23" t="s">
        <v>153</v>
      </c>
      <c r="L8" s="24">
        <f>L9+L18+L47+L100+L121+L126</f>
        <v>0</v>
      </c>
      <c r="M8" s="24">
        <f>M9+M18+M47+M100+M121+M126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20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5797</v>
      </c>
    </row>
    <row r="13" ht="158.4">
      <c r="A13" s="1" t="s">
        <v>342</v>
      </c>
      <c r="E13" s="27" t="s">
        <v>343</v>
      </c>
    </row>
    <row r="14" ht="26.4">
      <c r="A14" s="1" t="s">
        <v>333</v>
      </c>
      <c r="B14" s="1">
        <v>2</v>
      </c>
      <c r="C14" s="26" t="s">
        <v>3802</v>
      </c>
      <c r="D14" t="s">
        <v>3803</v>
      </c>
      <c r="E14" s="27" t="s">
        <v>3804</v>
      </c>
      <c r="F14" s="28" t="s">
        <v>337</v>
      </c>
      <c r="G14" s="29">
        <v>135.65000000000001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5798</v>
      </c>
    </row>
    <row r="17" ht="158.4">
      <c r="A17" s="1" t="s">
        <v>342</v>
      </c>
      <c r="E17" s="27" t="s">
        <v>343</v>
      </c>
    </row>
    <row r="18">
      <c r="A18" s="1" t="s">
        <v>330</v>
      </c>
      <c r="C18" s="22" t="s">
        <v>331</v>
      </c>
      <c r="E18" s="23" t="s">
        <v>1382</v>
      </c>
      <c r="L18" s="24">
        <f>SUMIFS(L19:L46,A19:A46,"P")</f>
        <v>0</v>
      </c>
      <c r="M18" s="24">
        <f>SUMIFS(M19:M46,A19:A46,"P")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186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5799</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186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5800</v>
      </c>
    </row>
    <row r="38" ht="356.4">
      <c r="A38" s="1" t="s">
        <v>342</v>
      </c>
      <c r="E38" s="27" t="s">
        <v>487</v>
      </c>
    </row>
    <row r="39">
      <c r="A39" s="1" t="s">
        <v>333</v>
      </c>
      <c r="B39" s="1">
        <v>8</v>
      </c>
      <c r="C39" s="26" t="s">
        <v>3851</v>
      </c>
      <c r="D39" t="s">
        <v>345</v>
      </c>
      <c r="E39" s="27" t="s">
        <v>3852</v>
      </c>
      <c r="F39" s="28" t="s">
        <v>483</v>
      </c>
      <c r="G39" s="29">
        <v>186</v>
      </c>
      <c r="H39" s="28">
        <v>0</v>
      </c>
      <c r="I39" s="30">
        <f>ROUND(G39*H39,P4)</f>
        <v>0</v>
      </c>
      <c r="L39" s="30">
        <v>0</v>
      </c>
      <c r="M39" s="24">
        <f>ROUND(G39*L39,P4)</f>
        <v>0</v>
      </c>
      <c r="N39" s="25" t="s">
        <v>348</v>
      </c>
      <c r="O39" s="31">
        <f>M39*AA39</f>
        <v>0</v>
      </c>
      <c r="P39" s="1">
        <v>3</v>
      </c>
      <c r="AA39" s="1">
        <f>IF(P39=1,$O$3,IF(P39=2,$O$4,$O$5))</f>
        <v>0</v>
      </c>
    </row>
    <row r="40">
      <c r="A40" s="1" t="s">
        <v>339</v>
      </c>
      <c r="E40" s="27" t="s">
        <v>5254</v>
      </c>
    </row>
    <row r="41">
      <c r="A41" s="1" t="s">
        <v>341</v>
      </c>
      <c r="E41" s="32" t="s">
        <v>5801</v>
      </c>
    </row>
    <row r="42" ht="224.4">
      <c r="A42" s="1" t="s">
        <v>342</v>
      </c>
      <c r="E42" s="27" t="s">
        <v>3853</v>
      </c>
    </row>
    <row r="43">
      <c r="A43" s="1" t="s">
        <v>333</v>
      </c>
      <c r="B43" s="1">
        <v>9</v>
      </c>
      <c r="C43" s="26" t="s">
        <v>490</v>
      </c>
      <c r="D43" t="s">
        <v>345</v>
      </c>
      <c r="E43" s="27" t="s">
        <v>491</v>
      </c>
      <c r="F43" s="28" t="s">
        <v>483</v>
      </c>
      <c r="G43" s="29">
        <v>186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5802</v>
      </c>
    </row>
    <row r="46" ht="264">
      <c r="A46" s="1" t="s">
        <v>342</v>
      </c>
      <c r="E46" s="27" t="s">
        <v>492</v>
      </c>
    </row>
    <row r="47">
      <c r="A47" s="1" t="s">
        <v>330</v>
      </c>
      <c r="C47" s="22" t="s">
        <v>351</v>
      </c>
      <c r="E47" s="23" t="s">
        <v>5257</v>
      </c>
      <c r="L47" s="24">
        <f>SUMIFS(L48:L99,A48:A99,"P")</f>
        <v>0</v>
      </c>
      <c r="M47" s="24">
        <f>SUMIFS(M48:M99,A48:A99,"P")</f>
        <v>0</v>
      </c>
      <c r="N47" s="25"/>
    </row>
    <row r="48">
      <c r="A48" s="1" t="s">
        <v>333</v>
      </c>
      <c r="B48" s="1">
        <v>10</v>
      </c>
      <c r="C48" s="26" t="s">
        <v>5511</v>
      </c>
      <c r="D48" t="s">
        <v>345</v>
      </c>
      <c r="E48" s="27" t="s">
        <v>5512</v>
      </c>
      <c r="F48" s="28" t="s">
        <v>337</v>
      </c>
      <c r="G48" s="29">
        <v>0.73599999999999999</v>
      </c>
      <c r="H48" s="28">
        <v>0</v>
      </c>
      <c r="I48" s="30">
        <f>ROUND(G48*H48,P4)</f>
        <v>0</v>
      </c>
      <c r="L48" s="30">
        <v>0</v>
      </c>
      <c r="M48" s="24">
        <f>ROUND(G48*L48,P4)</f>
        <v>0</v>
      </c>
      <c r="N48" s="25" t="s">
        <v>348</v>
      </c>
      <c r="O48" s="31">
        <f>M48*AA48</f>
        <v>0</v>
      </c>
      <c r="P48" s="1">
        <v>3</v>
      </c>
      <c r="AA48" s="1">
        <f>IF(P48=1,$O$3,IF(P48=2,$O$4,$O$5))</f>
        <v>0</v>
      </c>
    </row>
    <row r="49">
      <c r="A49" s="1" t="s">
        <v>339</v>
      </c>
      <c r="E49" s="27" t="s">
        <v>5580</v>
      </c>
    </row>
    <row r="50">
      <c r="A50" s="1" t="s">
        <v>341</v>
      </c>
      <c r="E50" s="32" t="s">
        <v>5581</v>
      </c>
    </row>
    <row r="51" ht="118.8">
      <c r="A51" s="1" t="s">
        <v>342</v>
      </c>
      <c r="E51" s="27" t="s">
        <v>5515</v>
      </c>
    </row>
    <row r="52">
      <c r="A52" s="1" t="s">
        <v>333</v>
      </c>
      <c r="B52" s="1">
        <v>11</v>
      </c>
      <c r="C52" s="26" t="s">
        <v>5516</v>
      </c>
      <c r="D52" t="s">
        <v>345</v>
      </c>
      <c r="E52" s="27" t="s">
        <v>5517</v>
      </c>
      <c r="F52" s="28" t="s">
        <v>478</v>
      </c>
      <c r="G52" s="29">
        <v>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5803</v>
      </c>
    </row>
    <row r="55" ht="79.2">
      <c r="A55" s="1" t="s">
        <v>342</v>
      </c>
      <c r="E55" s="27" t="s">
        <v>5374</v>
      </c>
    </row>
    <row r="56">
      <c r="A56" s="1" t="s">
        <v>333</v>
      </c>
      <c r="B56" s="1">
        <v>12</v>
      </c>
      <c r="C56" s="26" t="s">
        <v>5154</v>
      </c>
      <c r="D56" t="s">
        <v>345</v>
      </c>
      <c r="E56" s="27" t="s">
        <v>5155</v>
      </c>
      <c r="F56" s="28" t="s">
        <v>478</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5804</v>
      </c>
    </row>
    <row r="59" ht="382.8">
      <c r="A59" s="1" t="s">
        <v>342</v>
      </c>
      <c r="E59" s="27" t="s">
        <v>5157</v>
      </c>
    </row>
    <row r="60">
      <c r="A60" s="1" t="s">
        <v>333</v>
      </c>
      <c r="B60" s="1">
        <v>13</v>
      </c>
      <c r="C60" s="26" t="s">
        <v>5520</v>
      </c>
      <c r="D60" t="s">
        <v>345</v>
      </c>
      <c r="E60" s="27" t="s">
        <v>5521</v>
      </c>
      <c r="F60" s="28" t="s">
        <v>478</v>
      </c>
      <c r="G60" s="29">
        <v>43.200000000000003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5805</v>
      </c>
    </row>
    <row r="63" ht="316.8">
      <c r="A63" s="1" t="s">
        <v>342</v>
      </c>
      <c r="E63" s="27" t="s">
        <v>5523</v>
      </c>
    </row>
    <row r="64">
      <c r="A64" s="1" t="s">
        <v>333</v>
      </c>
      <c r="B64" s="1">
        <v>14</v>
      </c>
      <c r="C64" s="26" t="s">
        <v>5524</v>
      </c>
      <c r="D64" t="s">
        <v>345</v>
      </c>
      <c r="E64" s="27" t="s">
        <v>5525</v>
      </c>
      <c r="F64" s="28" t="s">
        <v>478</v>
      </c>
      <c r="G64" s="29">
        <v>3</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5804</v>
      </c>
    </row>
    <row r="67" ht="52.8">
      <c r="A67" s="1" t="s">
        <v>342</v>
      </c>
      <c r="E67" s="27" t="s">
        <v>5458</v>
      </c>
    </row>
    <row r="68">
      <c r="A68" s="1" t="s">
        <v>333</v>
      </c>
      <c r="B68" s="1">
        <v>15</v>
      </c>
      <c r="C68" s="26" t="s">
        <v>5455</v>
      </c>
      <c r="D68" t="s">
        <v>345</v>
      </c>
      <c r="E68" s="27" t="s">
        <v>5456</v>
      </c>
      <c r="F68" s="28" t="s">
        <v>361</v>
      </c>
      <c r="G68" s="29">
        <v>7.2000000000000002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5806</v>
      </c>
    </row>
    <row r="71" ht="52.8">
      <c r="A71" s="1" t="s">
        <v>342</v>
      </c>
      <c r="E71" s="27" t="s">
        <v>5458</v>
      </c>
    </row>
    <row r="72">
      <c r="A72" s="1" t="s">
        <v>333</v>
      </c>
      <c r="B72" s="1">
        <v>16</v>
      </c>
      <c r="C72" s="26" t="s">
        <v>5527</v>
      </c>
      <c r="D72" t="s">
        <v>345</v>
      </c>
      <c r="E72" s="27" t="s">
        <v>5528</v>
      </c>
      <c r="F72" s="28" t="s">
        <v>361</v>
      </c>
      <c r="G72" s="29">
        <v>56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5745</v>
      </c>
    </row>
    <row r="75" ht="92.4">
      <c r="A75" s="1" t="s">
        <v>342</v>
      </c>
      <c r="E75" s="27" t="s">
        <v>5463</v>
      </c>
    </row>
    <row r="76">
      <c r="A76" s="1" t="s">
        <v>333</v>
      </c>
      <c r="B76" s="1">
        <v>17</v>
      </c>
      <c r="C76" s="26" t="s">
        <v>5531</v>
      </c>
      <c r="D76" t="s">
        <v>345</v>
      </c>
      <c r="E76" s="27" t="s">
        <v>5532</v>
      </c>
      <c r="F76" s="28" t="s">
        <v>361</v>
      </c>
      <c r="G76" s="29">
        <v>12</v>
      </c>
      <c r="H76" s="28">
        <v>0</v>
      </c>
      <c r="I76" s="30">
        <f>ROUND(G76*H76,P4)</f>
        <v>0</v>
      </c>
      <c r="L76" s="30">
        <v>0</v>
      </c>
      <c r="M76" s="24">
        <f>ROUND(G76*L76,P4)</f>
        <v>0</v>
      </c>
      <c r="N76" s="25" t="s">
        <v>348</v>
      </c>
      <c r="O76" s="31">
        <f>M76*AA76</f>
        <v>0</v>
      </c>
      <c r="P76" s="1">
        <v>3</v>
      </c>
      <c r="AA76" s="1">
        <f>IF(P76=1,$O$3,IF(P76=2,$O$4,$O$5))</f>
        <v>0</v>
      </c>
    </row>
    <row r="77">
      <c r="A77" s="1" t="s">
        <v>339</v>
      </c>
      <c r="E77" s="27" t="s">
        <v>5807</v>
      </c>
    </row>
    <row r="78">
      <c r="A78" s="1" t="s">
        <v>341</v>
      </c>
    </row>
    <row r="79" ht="224.4">
      <c r="A79" s="1" t="s">
        <v>342</v>
      </c>
      <c r="E79" s="27" t="s">
        <v>5534</v>
      </c>
    </row>
    <row r="80">
      <c r="A80" s="1" t="s">
        <v>333</v>
      </c>
      <c r="B80" s="1">
        <v>18</v>
      </c>
      <c r="C80" s="26" t="s">
        <v>5542</v>
      </c>
      <c r="D80" t="s">
        <v>345</v>
      </c>
      <c r="E80" s="27" t="s">
        <v>5543</v>
      </c>
      <c r="F80" s="28" t="s">
        <v>355</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5747</v>
      </c>
    </row>
    <row r="83" ht="66">
      <c r="A83" s="1" t="s">
        <v>342</v>
      </c>
      <c r="E83" s="27" t="s">
        <v>5475</v>
      </c>
    </row>
    <row r="84">
      <c r="A84" s="1" t="s">
        <v>333</v>
      </c>
      <c r="B84" s="1">
        <v>19</v>
      </c>
      <c r="C84" s="26" t="s">
        <v>2680</v>
      </c>
      <c r="D84" t="s">
        <v>345</v>
      </c>
      <c r="E84" s="27" t="s">
        <v>2681</v>
      </c>
      <c r="F84" s="28" t="s">
        <v>483</v>
      </c>
      <c r="G84" s="29">
        <v>0.41999999999999998</v>
      </c>
      <c r="H84" s="28">
        <v>0</v>
      </c>
      <c r="I84" s="30">
        <f>ROUND(G84*H84,P4)</f>
        <v>0</v>
      </c>
      <c r="L84" s="30">
        <v>0</v>
      </c>
      <c r="M84" s="24">
        <f>ROUND(G84*L84,P4)</f>
        <v>0</v>
      </c>
      <c r="N84" s="25" t="s">
        <v>348</v>
      </c>
      <c r="O84" s="31">
        <f>M84*AA84</f>
        <v>0</v>
      </c>
      <c r="P84" s="1">
        <v>3</v>
      </c>
      <c r="AA84" s="1">
        <f>IF(P84=1,$O$3,IF(P84=2,$O$4,$O$5))</f>
        <v>0</v>
      </c>
    </row>
    <row r="85">
      <c r="A85" s="1" t="s">
        <v>339</v>
      </c>
      <c r="E85" s="27" t="s">
        <v>5146</v>
      </c>
    </row>
    <row r="86">
      <c r="A86" s="1" t="s">
        <v>341</v>
      </c>
      <c r="E86" s="32" t="s">
        <v>5808</v>
      </c>
    </row>
    <row r="87" ht="382.8">
      <c r="A87" s="1" t="s">
        <v>342</v>
      </c>
      <c r="E87" s="27" t="s">
        <v>2376</v>
      </c>
    </row>
    <row r="88">
      <c r="A88" s="1" t="s">
        <v>333</v>
      </c>
      <c r="B88" s="1">
        <v>20</v>
      </c>
      <c r="C88" s="26" t="s">
        <v>5464</v>
      </c>
      <c r="D88" t="s">
        <v>345</v>
      </c>
      <c r="E88" s="27" t="s">
        <v>5465</v>
      </c>
      <c r="F88" s="28" t="s">
        <v>483</v>
      </c>
      <c r="G88" s="29">
        <v>6.1200000000000001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5809</v>
      </c>
    </row>
    <row r="91" ht="382.8">
      <c r="A91" s="1" t="s">
        <v>342</v>
      </c>
      <c r="E91" s="27" t="s">
        <v>3901</v>
      </c>
    </row>
    <row r="92">
      <c r="A92" s="1" t="s">
        <v>333</v>
      </c>
      <c r="B92" s="1">
        <v>21</v>
      </c>
      <c r="C92" s="26" t="s">
        <v>5468</v>
      </c>
      <c r="D92" t="s">
        <v>345</v>
      </c>
      <c r="E92" s="27" t="s">
        <v>5469</v>
      </c>
      <c r="F92" s="28" t="s">
        <v>337</v>
      </c>
      <c r="G92" s="29">
        <v>0.048000000000000001</v>
      </c>
      <c r="H92" s="28">
        <v>0</v>
      </c>
      <c r="I92" s="30">
        <f>ROUND(G92*H92,P4)</f>
        <v>0</v>
      </c>
      <c r="L92" s="30">
        <v>0</v>
      </c>
      <c r="M92" s="24">
        <f>ROUND(G92*L92,P4)</f>
        <v>0</v>
      </c>
      <c r="N92" s="25" t="s">
        <v>348</v>
      </c>
      <c r="O92" s="31">
        <f>M92*AA92</f>
        <v>0</v>
      </c>
      <c r="P92" s="1">
        <v>3</v>
      </c>
      <c r="AA92" s="1">
        <f>IF(P92=1,$O$3,IF(P92=2,$O$4,$O$5))</f>
        <v>0</v>
      </c>
    </row>
    <row r="93">
      <c r="A93" s="1" t="s">
        <v>339</v>
      </c>
      <c r="E93" s="27" t="s">
        <v>5664</v>
      </c>
    </row>
    <row r="94">
      <c r="A94" s="1" t="s">
        <v>341</v>
      </c>
      <c r="E94" s="32" t="s">
        <v>5810</v>
      </c>
    </row>
    <row r="95" ht="316.8">
      <c r="A95" s="1" t="s">
        <v>342</v>
      </c>
      <c r="E95" s="27" t="s">
        <v>5471</v>
      </c>
    </row>
    <row r="96">
      <c r="A96" s="1" t="s">
        <v>333</v>
      </c>
      <c r="B96" s="1">
        <v>22</v>
      </c>
      <c r="C96" s="26" t="s">
        <v>5539</v>
      </c>
      <c r="D96" t="s">
        <v>345</v>
      </c>
      <c r="E96" s="27" t="s">
        <v>5540</v>
      </c>
      <c r="F96" s="28" t="s">
        <v>337</v>
      </c>
      <c r="G96" s="29">
        <v>0.20499999999999999</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5811</v>
      </c>
    </row>
    <row r="99" ht="316.8">
      <c r="A99" s="1" t="s">
        <v>342</v>
      </c>
      <c r="E99" s="27" t="s">
        <v>5471</v>
      </c>
    </row>
    <row r="100">
      <c r="A100" s="1" t="s">
        <v>330</v>
      </c>
      <c r="C100" s="22" t="s">
        <v>2063</v>
      </c>
      <c r="E100" s="23" t="s">
        <v>3909</v>
      </c>
      <c r="L100" s="24">
        <f>SUMIFS(L101:L120,A101:A120,"P")</f>
        <v>0</v>
      </c>
      <c r="M100" s="24">
        <f>SUMIFS(M101:M120,A101:A120,"P")</f>
        <v>0</v>
      </c>
      <c r="N100" s="25"/>
    </row>
    <row r="101">
      <c r="A101" s="1" t="s">
        <v>333</v>
      </c>
      <c r="B101" s="1">
        <v>23</v>
      </c>
      <c r="C101" s="26" t="s">
        <v>5489</v>
      </c>
      <c r="D101" t="s">
        <v>345</v>
      </c>
      <c r="E101" s="27" t="s">
        <v>5490</v>
      </c>
      <c r="F101" s="28" t="s">
        <v>483</v>
      </c>
      <c r="G101" s="29">
        <v>4.1600000000000001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5812</v>
      </c>
    </row>
    <row r="104" ht="382.8">
      <c r="A104" s="1" t="s">
        <v>342</v>
      </c>
      <c r="E104" s="27" t="s">
        <v>2376</v>
      </c>
    </row>
    <row r="105">
      <c r="A105" s="1" t="s">
        <v>333</v>
      </c>
      <c r="B105" s="1">
        <v>24</v>
      </c>
      <c r="C105" s="26" t="s">
        <v>5595</v>
      </c>
      <c r="D105" t="s">
        <v>345</v>
      </c>
      <c r="E105" s="27" t="s">
        <v>5596</v>
      </c>
      <c r="F105" s="28" t="s">
        <v>483</v>
      </c>
      <c r="G105" s="29">
        <v>3.0600000000000001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5813</v>
      </c>
    </row>
    <row r="108" ht="382.8">
      <c r="A108" s="1" t="s">
        <v>342</v>
      </c>
      <c r="E108" s="27" t="s">
        <v>3901</v>
      </c>
    </row>
    <row r="109">
      <c r="A109" s="1" t="s">
        <v>333</v>
      </c>
      <c r="B109" s="1">
        <v>25</v>
      </c>
      <c r="C109" s="26" t="s">
        <v>5171</v>
      </c>
      <c r="D109" t="s">
        <v>345</v>
      </c>
      <c r="E109" s="27" t="s">
        <v>5172</v>
      </c>
      <c r="F109" s="28" t="s">
        <v>337</v>
      </c>
      <c r="G109" s="29">
        <v>0.091999999999999998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5814</v>
      </c>
    </row>
    <row r="112" ht="303.6">
      <c r="A112" s="1" t="s">
        <v>342</v>
      </c>
      <c r="E112" s="27" t="s">
        <v>3905</v>
      </c>
    </row>
    <row r="113">
      <c r="A113" s="1" t="s">
        <v>333</v>
      </c>
      <c r="B113" s="1">
        <v>26</v>
      </c>
      <c r="C113" s="26" t="s">
        <v>4205</v>
      </c>
      <c r="D113" t="s">
        <v>345</v>
      </c>
      <c r="E113" s="27" t="s">
        <v>4206</v>
      </c>
      <c r="F113" s="28" t="s">
        <v>483</v>
      </c>
      <c r="G113" s="29">
        <v>0.21199999999999999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5815</v>
      </c>
    </row>
    <row r="116" ht="79.2">
      <c r="A116" s="1" t="s">
        <v>342</v>
      </c>
      <c r="E116" s="27" t="s">
        <v>4208</v>
      </c>
    </row>
    <row r="117">
      <c r="A117" s="1" t="s">
        <v>333</v>
      </c>
      <c r="B117" s="1">
        <v>27</v>
      </c>
      <c r="C117" s="26" t="s">
        <v>3916</v>
      </c>
      <c r="D117" t="s">
        <v>345</v>
      </c>
      <c r="E117" s="27" t="s">
        <v>3917</v>
      </c>
      <c r="F117" s="28" t="s">
        <v>483</v>
      </c>
      <c r="G117" s="29">
        <v>6.1200000000000001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5264</v>
      </c>
    </row>
    <row r="119">
      <c r="A119" s="1" t="s">
        <v>341</v>
      </c>
      <c r="E119" s="32" t="s">
        <v>5816</v>
      </c>
    </row>
    <row r="120" ht="118.8">
      <c r="A120" s="1" t="s">
        <v>342</v>
      </c>
      <c r="E120" s="27" t="s">
        <v>3919</v>
      </c>
    </row>
    <row r="121">
      <c r="A121" s="1" t="s">
        <v>330</v>
      </c>
      <c r="C121" s="22" t="s">
        <v>525</v>
      </c>
      <c r="E121" s="23" t="s">
        <v>5285</v>
      </c>
      <c r="L121" s="24">
        <f>SUMIFS(L122:L125,A122:A125,"P")</f>
        <v>0</v>
      </c>
      <c r="M121" s="24">
        <f>SUMIFS(M122:M125,A122:A125,"P")</f>
        <v>0</v>
      </c>
      <c r="N121" s="25"/>
    </row>
    <row r="122" ht="26.4">
      <c r="A122" s="1" t="s">
        <v>333</v>
      </c>
      <c r="B122" s="1">
        <v>28</v>
      </c>
      <c r="C122" s="26" t="s">
        <v>4027</v>
      </c>
      <c r="D122" t="s">
        <v>345</v>
      </c>
      <c r="E122" s="27" t="s">
        <v>4028</v>
      </c>
      <c r="F122" s="28" t="s">
        <v>478</v>
      </c>
      <c r="G122" s="29">
        <v>52.299999999999997</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5817</v>
      </c>
    </row>
    <row r="125" ht="211.2">
      <c r="A125" s="1" t="s">
        <v>342</v>
      </c>
      <c r="E125" s="27" t="s">
        <v>4030</v>
      </c>
    </row>
    <row r="126">
      <c r="A126" s="1" t="s">
        <v>330</v>
      </c>
      <c r="C126" s="22" t="s">
        <v>4053</v>
      </c>
      <c r="E126" s="23" t="s">
        <v>5290</v>
      </c>
      <c r="L126" s="24">
        <f>SUMIFS(L127:L150,A127:A150,"P")</f>
        <v>0</v>
      </c>
      <c r="M126" s="24">
        <f>SUMIFS(M127:M150,A127:A150,"P")</f>
        <v>0</v>
      </c>
      <c r="N126" s="25"/>
    </row>
    <row r="127">
      <c r="A127" s="1" t="s">
        <v>333</v>
      </c>
      <c r="B127" s="1">
        <v>29</v>
      </c>
      <c r="C127" s="26" t="s">
        <v>5014</v>
      </c>
      <c r="D127" t="s">
        <v>345</v>
      </c>
      <c r="E127" s="27" t="s">
        <v>5015</v>
      </c>
      <c r="F127" s="28" t="s">
        <v>361</v>
      </c>
      <c r="G127" s="29">
        <v>25.800000000000001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5818</v>
      </c>
    </row>
    <row r="130" ht="79.2">
      <c r="A130" s="1" t="s">
        <v>342</v>
      </c>
      <c r="E130" s="27" t="s">
        <v>5017</v>
      </c>
    </row>
    <row r="131">
      <c r="A131" s="1" t="s">
        <v>333</v>
      </c>
      <c r="B131" s="1">
        <v>30</v>
      </c>
      <c r="C131" s="26" t="s">
        <v>5555</v>
      </c>
      <c r="D131" t="s">
        <v>345</v>
      </c>
      <c r="E131" s="27" t="s">
        <v>5556</v>
      </c>
      <c r="F131" s="28" t="s">
        <v>361</v>
      </c>
      <c r="G131" s="29">
        <v>16.329999999999998</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5819</v>
      </c>
    </row>
    <row r="134" ht="79.2">
      <c r="A134" s="1" t="s">
        <v>342</v>
      </c>
      <c r="E134" s="27" t="s">
        <v>4914</v>
      </c>
    </row>
    <row r="135">
      <c r="A135" s="1" t="s">
        <v>333</v>
      </c>
      <c r="B135" s="1">
        <v>31</v>
      </c>
      <c r="C135" s="26" t="s">
        <v>5559</v>
      </c>
      <c r="D135" t="s">
        <v>345</v>
      </c>
      <c r="E135" s="27" t="s">
        <v>5560</v>
      </c>
      <c r="F135" s="28" t="s">
        <v>337</v>
      </c>
      <c r="G135" s="29">
        <v>1.069</v>
      </c>
      <c r="H135" s="28">
        <v>0</v>
      </c>
      <c r="I135" s="30">
        <f>ROUND(G135*H135,P4)</f>
        <v>0</v>
      </c>
      <c r="L135" s="30">
        <v>0</v>
      </c>
      <c r="M135" s="24">
        <f>ROUND(G135*L135,P4)</f>
        <v>0</v>
      </c>
      <c r="N135" s="25" t="s">
        <v>348</v>
      </c>
      <c r="O135" s="31">
        <f>M135*AA135</f>
        <v>0</v>
      </c>
      <c r="P135" s="1">
        <v>3</v>
      </c>
      <c r="AA135" s="1">
        <f>IF(P135=1,$O$3,IF(P135=2,$O$4,$O$5))</f>
        <v>0</v>
      </c>
    </row>
    <row r="136" ht="52.8">
      <c r="A136" s="1" t="s">
        <v>339</v>
      </c>
      <c r="E136" s="27" t="s">
        <v>5820</v>
      </c>
    </row>
    <row r="137">
      <c r="A137" s="1" t="s">
        <v>341</v>
      </c>
      <c r="E137" s="32" t="s">
        <v>5821</v>
      </c>
    </row>
    <row r="138" ht="52.8">
      <c r="A138" s="1" t="s">
        <v>342</v>
      </c>
      <c r="E138" s="27" t="s">
        <v>5562</v>
      </c>
    </row>
    <row r="139">
      <c r="A139" s="1" t="s">
        <v>333</v>
      </c>
      <c r="B139" s="1">
        <v>32</v>
      </c>
      <c r="C139" s="26" t="s">
        <v>5605</v>
      </c>
      <c r="D139" t="s">
        <v>345</v>
      </c>
      <c r="E139" s="27" t="s">
        <v>5606</v>
      </c>
      <c r="F139" s="28" t="s">
        <v>361</v>
      </c>
      <c r="G139" s="29">
        <v>17.199999999999999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5249</v>
      </c>
    </row>
    <row r="141">
      <c r="A141" s="1" t="s">
        <v>341</v>
      </c>
      <c r="E141" s="32" t="s">
        <v>5822</v>
      </c>
    </row>
    <row r="142" ht="132">
      <c r="A142" s="1" t="s">
        <v>342</v>
      </c>
      <c r="E142" s="27" t="s">
        <v>5566</v>
      </c>
    </row>
    <row r="143">
      <c r="A143" s="1" t="s">
        <v>333</v>
      </c>
      <c r="B143" s="1">
        <v>33</v>
      </c>
      <c r="C143" s="26" t="s">
        <v>5301</v>
      </c>
      <c r="D143" t="s">
        <v>345</v>
      </c>
      <c r="E143" s="27" t="s">
        <v>5302</v>
      </c>
      <c r="F143" s="28" t="s">
        <v>483</v>
      </c>
      <c r="G143" s="29">
        <v>2.0299999999999998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5823</v>
      </c>
    </row>
    <row r="146" ht="92.4">
      <c r="A146" s="1" t="s">
        <v>342</v>
      </c>
      <c r="E146" s="27" t="s">
        <v>5215</v>
      </c>
    </row>
    <row r="147">
      <c r="A147" s="1" t="s">
        <v>333</v>
      </c>
      <c r="B147" s="1">
        <v>34</v>
      </c>
      <c r="C147" s="26" t="s">
        <v>5304</v>
      </c>
      <c r="D147" t="s">
        <v>345</v>
      </c>
      <c r="E147" s="27" t="s">
        <v>5305</v>
      </c>
      <c r="F147" s="28" t="s">
        <v>483</v>
      </c>
      <c r="G147" s="29">
        <v>33.799999999999997</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5824</v>
      </c>
    </row>
    <row r="150" ht="92.4">
      <c r="A150" s="1" t="s">
        <v>342</v>
      </c>
      <c r="E150"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COUNTIFS(L8:L142,"=0",A8:A142,"P")+COUNTIFS(L8:L142,"",A8:A142,"P")+SUM(Q8:Q142)</f>
        <v>0</v>
      </c>
    </row>
    <row r="8">
      <c r="A8" s="1" t="s">
        <v>328</v>
      </c>
      <c r="C8" s="22" t="s">
        <v>5825</v>
      </c>
      <c r="E8" s="23" t="s">
        <v>155</v>
      </c>
      <c r="L8" s="24">
        <f>L9+L18+L39+L48+L57+L70+L91+L100+L105</f>
        <v>0</v>
      </c>
      <c r="M8" s="24">
        <f>M9+M18+M39+M48+M57+M70+M91+M100+M105</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101.62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5826</v>
      </c>
    </row>
    <row r="13" ht="158.4">
      <c r="A13" s="1" t="s">
        <v>342</v>
      </c>
      <c r="E13" s="27" t="s">
        <v>343</v>
      </c>
    </row>
    <row r="14" ht="26.4">
      <c r="A14" s="1" t="s">
        <v>333</v>
      </c>
      <c r="B14" s="1">
        <v>2</v>
      </c>
      <c r="C14" s="26" t="s">
        <v>3802</v>
      </c>
      <c r="D14" t="s">
        <v>3803</v>
      </c>
      <c r="E14" s="27" t="s">
        <v>3804</v>
      </c>
      <c r="F14" s="28" t="s">
        <v>337</v>
      </c>
      <c r="G14" s="29">
        <v>23.440000000000001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5827</v>
      </c>
    </row>
    <row r="17" ht="158.4">
      <c r="A17" s="1" t="s">
        <v>342</v>
      </c>
      <c r="E17" s="27" t="s">
        <v>343</v>
      </c>
    </row>
    <row r="18">
      <c r="A18" s="1" t="s">
        <v>330</v>
      </c>
      <c r="C18" s="22" t="s">
        <v>331</v>
      </c>
      <c r="E18" s="23" t="s">
        <v>1382</v>
      </c>
      <c r="L18" s="24">
        <f>SUMIFS(L19:L38,A19:A38,"P")</f>
        <v>0</v>
      </c>
      <c r="M18" s="24">
        <f>SUMIFS(M19:M38,A19:A38,"P")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5828</v>
      </c>
      <c r="D27" t="s">
        <v>345</v>
      </c>
      <c r="E27" s="27" t="s">
        <v>5829</v>
      </c>
      <c r="F27" s="28" t="s">
        <v>483</v>
      </c>
      <c r="G27" s="29">
        <v>27.899999999999999</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5830</v>
      </c>
    </row>
    <row r="30" ht="409.2">
      <c r="A30" s="1" t="s">
        <v>342</v>
      </c>
      <c r="E30" s="27" t="s">
        <v>4812</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5771</v>
      </c>
      <c r="D35" t="s">
        <v>345</v>
      </c>
      <c r="E35" s="27" t="s">
        <v>5772</v>
      </c>
      <c r="F35" s="28" t="s">
        <v>361</v>
      </c>
      <c r="G35" s="29">
        <v>42.700000000000003</v>
      </c>
      <c r="H35" s="28">
        <v>0</v>
      </c>
      <c r="I35" s="30">
        <f>ROUND(G35*H35,P4)</f>
        <v>0</v>
      </c>
      <c r="L35" s="30">
        <v>0</v>
      </c>
      <c r="M35" s="24">
        <f>ROUND(G35*L35,P4)</f>
        <v>0</v>
      </c>
      <c r="N35" s="25" t="s">
        <v>348</v>
      </c>
      <c r="O35" s="31">
        <f>M35*AA35</f>
        <v>0</v>
      </c>
      <c r="P35" s="1">
        <v>3</v>
      </c>
      <c r="AA35" s="1">
        <f>IF(P35=1,$O$3,IF(P35=2,$O$4,$O$5))</f>
        <v>0</v>
      </c>
    </row>
    <row r="36">
      <c r="A36" s="1" t="s">
        <v>339</v>
      </c>
      <c r="E36" s="27" t="s">
        <v>5249</v>
      </c>
    </row>
    <row r="37">
      <c r="A37" s="1" t="s">
        <v>341</v>
      </c>
      <c r="E37" s="32" t="s">
        <v>5831</v>
      </c>
    </row>
    <row r="38" ht="92.4">
      <c r="A38" s="1" t="s">
        <v>342</v>
      </c>
      <c r="E38" s="27" t="s">
        <v>4156</v>
      </c>
    </row>
    <row r="39">
      <c r="A39" s="1" t="s">
        <v>330</v>
      </c>
      <c r="C39" s="22" t="s">
        <v>351</v>
      </c>
      <c r="E39" s="23" t="s">
        <v>5257</v>
      </c>
      <c r="L39" s="24">
        <f>SUMIFS(L40:L47,A40:A47,"P")</f>
        <v>0</v>
      </c>
      <c r="M39" s="24">
        <f>SUMIFS(M40:M47,A40:A47,"P")</f>
        <v>0</v>
      </c>
      <c r="N39" s="25"/>
    </row>
    <row r="40">
      <c r="A40" s="1" t="s">
        <v>333</v>
      </c>
      <c r="B40" s="1">
        <v>8</v>
      </c>
      <c r="C40" s="26" t="s">
        <v>2680</v>
      </c>
      <c r="D40" t="s">
        <v>345</v>
      </c>
      <c r="E40" s="27" t="s">
        <v>2681</v>
      </c>
      <c r="F40" s="28" t="s">
        <v>483</v>
      </c>
      <c r="G40" s="29">
        <v>0.51000000000000001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5832</v>
      </c>
    </row>
    <row r="43" ht="382.8">
      <c r="A43" s="1" t="s">
        <v>342</v>
      </c>
      <c r="E43" s="27" t="s">
        <v>2376</v>
      </c>
    </row>
    <row r="44">
      <c r="A44" s="1" t="s">
        <v>333</v>
      </c>
      <c r="B44" s="1">
        <v>9</v>
      </c>
      <c r="C44" s="26" t="s">
        <v>5259</v>
      </c>
      <c r="D44" t="s">
        <v>345</v>
      </c>
      <c r="E44" s="27" t="s">
        <v>5260</v>
      </c>
      <c r="F44" s="28" t="s">
        <v>355</v>
      </c>
      <c r="G44" s="29">
        <v>66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5833</v>
      </c>
    </row>
    <row r="47" ht="92.4">
      <c r="A47" s="1" t="s">
        <v>342</v>
      </c>
      <c r="E47" s="27" t="s">
        <v>5262</v>
      </c>
    </row>
    <row r="48">
      <c r="A48" s="1" t="s">
        <v>330</v>
      </c>
      <c r="C48" s="22" t="s">
        <v>357</v>
      </c>
      <c r="E48" s="23" t="s">
        <v>5263</v>
      </c>
      <c r="L48" s="24">
        <f>SUMIFS(L49:L56,A49:A56,"P")</f>
        <v>0</v>
      </c>
      <c r="M48" s="24">
        <f>SUMIFS(M49:M56,A49:A56,"P")</f>
        <v>0</v>
      </c>
      <c r="N48" s="25"/>
    </row>
    <row r="49">
      <c r="A49" s="1" t="s">
        <v>333</v>
      </c>
      <c r="B49" s="1">
        <v>10</v>
      </c>
      <c r="C49" s="26" t="s">
        <v>5162</v>
      </c>
      <c r="D49" t="s">
        <v>345</v>
      </c>
      <c r="E49" s="27" t="s">
        <v>5163</v>
      </c>
      <c r="F49" s="28" t="s">
        <v>483</v>
      </c>
      <c r="G49" s="29">
        <v>0.97999999999999998</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5834</v>
      </c>
    </row>
    <row r="52" ht="382.8">
      <c r="A52" s="1" t="s">
        <v>342</v>
      </c>
      <c r="E52" s="27" t="s">
        <v>3901</v>
      </c>
    </row>
    <row r="53">
      <c r="A53" s="1" t="s">
        <v>333</v>
      </c>
      <c r="B53" s="1">
        <v>11</v>
      </c>
      <c r="C53" s="26" t="s">
        <v>5165</v>
      </c>
      <c r="D53" t="s">
        <v>345</v>
      </c>
      <c r="E53" s="27" t="s">
        <v>5166</v>
      </c>
      <c r="F53" s="28" t="s">
        <v>337</v>
      </c>
      <c r="G53" s="29">
        <v>0.13400000000000001</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5835</v>
      </c>
    </row>
    <row r="56" ht="303.6">
      <c r="A56" s="1" t="s">
        <v>342</v>
      </c>
      <c r="E56" s="27" t="s">
        <v>3905</v>
      </c>
    </row>
    <row r="57">
      <c r="A57" s="1" t="s">
        <v>330</v>
      </c>
      <c r="C57" s="22" t="s">
        <v>2063</v>
      </c>
      <c r="E57" s="23" t="s">
        <v>3909</v>
      </c>
      <c r="L57" s="24">
        <f>SUMIFS(L58:L69,A58:A69,"P")</f>
        <v>0</v>
      </c>
      <c r="M57" s="24">
        <f>SUMIFS(M58:M69,A58:A69,"P")</f>
        <v>0</v>
      </c>
      <c r="N57" s="25"/>
    </row>
    <row r="58">
      <c r="A58" s="1" t="s">
        <v>333</v>
      </c>
      <c r="B58" s="1">
        <v>12</v>
      </c>
      <c r="C58" s="26" t="s">
        <v>5595</v>
      </c>
      <c r="D58" t="s">
        <v>345</v>
      </c>
      <c r="E58" s="27" t="s">
        <v>5596</v>
      </c>
      <c r="F58" s="28" t="s">
        <v>483</v>
      </c>
      <c r="G58" s="29">
        <v>3.8399999999999999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5836</v>
      </c>
    </row>
    <row r="61" ht="382.8">
      <c r="A61" s="1" t="s">
        <v>342</v>
      </c>
      <c r="E61" s="27" t="s">
        <v>3901</v>
      </c>
    </row>
    <row r="62">
      <c r="A62" s="1" t="s">
        <v>333</v>
      </c>
      <c r="B62" s="1">
        <v>13</v>
      </c>
      <c r="C62" s="26" t="s">
        <v>5171</v>
      </c>
      <c r="D62" t="s">
        <v>345</v>
      </c>
      <c r="E62" s="27" t="s">
        <v>5172</v>
      </c>
      <c r="F62" s="28" t="s">
        <v>337</v>
      </c>
      <c r="G62" s="29">
        <v>0.076999999999999999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5837</v>
      </c>
    </row>
    <row r="65" ht="303.6">
      <c r="A65" s="1" t="s">
        <v>342</v>
      </c>
      <c r="E65" s="27" t="s">
        <v>3905</v>
      </c>
    </row>
    <row r="66">
      <c r="A66" s="1" t="s">
        <v>333</v>
      </c>
      <c r="B66" s="1">
        <v>14</v>
      </c>
      <c r="C66" s="26" t="s">
        <v>3916</v>
      </c>
      <c r="D66" t="s">
        <v>345</v>
      </c>
      <c r="E66" s="27" t="s">
        <v>3917</v>
      </c>
      <c r="F66" s="28" t="s">
        <v>483</v>
      </c>
      <c r="G66" s="29">
        <v>3.8399999999999999</v>
      </c>
      <c r="H66" s="28">
        <v>0</v>
      </c>
      <c r="I66" s="30">
        <f>ROUND(G66*H66,P4)</f>
        <v>0</v>
      </c>
      <c r="L66" s="30">
        <v>0</v>
      </c>
      <c r="M66" s="24">
        <f>ROUND(G66*L66,P4)</f>
        <v>0</v>
      </c>
      <c r="N66" s="25" t="s">
        <v>348</v>
      </c>
      <c r="O66" s="31">
        <f>M66*AA66</f>
        <v>0</v>
      </c>
      <c r="P66" s="1">
        <v>3</v>
      </c>
      <c r="AA66" s="1">
        <f>IF(P66=1,$O$3,IF(P66=2,$O$4,$O$5))</f>
        <v>0</v>
      </c>
    </row>
    <row r="67">
      <c r="A67" s="1" t="s">
        <v>339</v>
      </c>
      <c r="E67" s="27" t="s">
        <v>5264</v>
      </c>
    </row>
    <row r="68">
      <c r="A68" s="1" t="s">
        <v>341</v>
      </c>
      <c r="E68" s="32" t="s">
        <v>5838</v>
      </c>
    </row>
    <row r="69" ht="118.8">
      <c r="A69" s="1" t="s">
        <v>342</v>
      </c>
      <c r="E69" s="27" t="s">
        <v>3919</v>
      </c>
    </row>
    <row r="70">
      <c r="A70" s="1" t="s">
        <v>330</v>
      </c>
      <c r="C70" s="22" t="s">
        <v>499</v>
      </c>
      <c r="E70" s="23" t="s">
        <v>5272</v>
      </c>
      <c r="L70" s="24">
        <f>SUMIFS(L71:L90,A71:A90,"P")</f>
        <v>0</v>
      </c>
      <c r="M70" s="24">
        <f>SUMIFS(M71:M90,A71:A90,"P")</f>
        <v>0</v>
      </c>
      <c r="N70" s="25"/>
    </row>
    <row r="71" ht="26.4">
      <c r="A71" s="1" t="s">
        <v>333</v>
      </c>
      <c r="B71" s="1">
        <v>15</v>
      </c>
      <c r="C71" s="26" t="s">
        <v>5273</v>
      </c>
      <c r="D71" t="s">
        <v>331</v>
      </c>
      <c r="E71" s="27" t="s">
        <v>5274</v>
      </c>
      <c r="F71" s="28" t="s">
        <v>478</v>
      </c>
      <c r="G71" s="29">
        <v>143.61000000000001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5839</v>
      </c>
    </row>
    <row r="74" ht="105.6">
      <c r="A74" s="1" t="s">
        <v>342</v>
      </c>
      <c r="E74" s="27" t="s">
        <v>2679</v>
      </c>
    </row>
    <row r="75" ht="26.4">
      <c r="A75" s="1" t="s">
        <v>333</v>
      </c>
      <c r="B75" s="1">
        <v>16</v>
      </c>
      <c r="C75" s="26" t="s">
        <v>5273</v>
      </c>
      <c r="D75" t="s">
        <v>351</v>
      </c>
      <c r="E75" s="27" t="s">
        <v>5274</v>
      </c>
      <c r="F75" s="28" t="s">
        <v>478</v>
      </c>
      <c r="G75" s="29">
        <v>67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5840</v>
      </c>
    </row>
    <row r="78" ht="105.6">
      <c r="A78" s="1" t="s">
        <v>342</v>
      </c>
      <c r="E78" s="27" t="s">
        <v>2679</v>
      </c>
    </row>
    <row r="79">
      <c r="A79" s="1" t="s">
        <v>333</v>
      </c>
      <c r="B79" s="1">
        <v>17</v>
      </c>
      <c r="C79" s="26" t="s">
        <v>5182</v>
      </c>
      <c r="D79" t="s">
        <v>345</v>
      </c>
      <c r="E79" s="27" t="s">
        <v>5183</v>
      </c>
      <c r="F79" s="28" t="s">
        <v>478</v>
      </c>
      <c r="G79" s="29">
        <v>210.61000000000001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26.4">
      <c r="A81" s="1" t="s">
        <v>341</v>
      </c>
      <c r="E81" s="32" t="s">
        <v>5841</v>
      </c>
    </row>
    <row r="82" ht="105.6">
      <c r="A82" s="1" t="s">
        <v>342</v>
      </c>
      <c r="E82" s="27" t="s">
        <v>2679</v>
      </c>
    </row>
    <row r="83">
      <c r="A83" s="1" t="s">
        <v>333</v>
      </c>
      <c r="B83" s="1">
        <v>18</v>
      </c>
      <c r="C83" s="26" t="s">
        <v>5278</v>
      </c>
      <c r="D83" t="s">
        <v>345</v>
      </c>
      <c r="E83" s="27" t="s">
        <v>5279</v>
      </c>
      <c r="F83" s="28" t="s">
        <v>478</v>
      </c>
      <c r="G83" s="29">
        <v>210.61000000000001</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5842</v>
      </c>
    </row>
    <row r="86" ht="105.6">
      <c r="A86" s="1" t="s">
        <v>342</v>
      </c>
      <c r="E86" s="27" t="s">
        <v>2679</v>
      </c>
    </row>
    <row r="87">
      <c r="A87" s="1" t="s">
        <v>333</v>
      </c>
      <c r="B87" s="1">
        <v>19</v>
      </c>
      <c r="C87" s="26" t="s">
        <v>5281</v>
      </c>
      <c r="D87" t="s">
        <v>345</v>
      </c>
      <c r="E87" s="27" t="s">
        <v>5282</v>
      </c>
      <c r="F87" s="28" t="s">
        <v>478</v>
      </c>
      <c r="G87" s="29">
        <v>67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5843</v>
      </c>
    </row>
    <row r="90" ht="92.4">
      <c r="A90" s="1" t="s">
        <v>342</v>
      </c>
      <c r="E90" s="27" t="s">
        <v>5284</v>
      </c>
    </row>
    <row r="91">
      <c r="A91" s="1" t="s">
        <v>330</v>
      </c>
      <c r="C91" s="22" t="s">
        <v>525</v>
      </c>
      <c r="E91" s="23" t="s">
        <v>5285</v>
      </c>
      <c r="L91" s="24">
        <f>SUMIFS(L92:L99,A92:A99,"P")</f>
        <v>0</v>
      </c>
      <c r="M91" s="24">
        <f>SUMIFS(M92:M99,A92:A99,"P")</f>
        <v>0</v>
      </c>
      <c r="N91" s="25"/>
    </row>
    <row r="92" ht="26.4">
      <c r="A92" s="1" t="s">
        <v>333</v>
      </c>
      <c r="B92" s="1">
        <v>20</v>
      </c>
      <c r="C92" s="26" t="s">
        <v>4027</v>
      </c>
      <c r="D92" t="s">
        <v>345</v>
      </c>
      <c r="E92" s="27" t="s">
        <v>4028</v>
      </c>
      <c r="F92" s="28" t="s">
        <v>478</v>
      </c>
      <c r="G92" s="29">
        <v>6.54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5844</v>
      </c>
    </row>
    <row r="95" ht="211.2">
      <c r="A95" s="1" t="s">
        <v>342</v>
      </c>
      <c r="E95" s="27" t="s">
        <v>4030</v>
      </c>
    </row>
    <row r="96">
      <c r="A96" s="1" t="s">
        <v>333</v>
      </c>
      <c r="B96" s="1">
        <v>21</v>
      </c>
      <c r="C96" s="26" t="s">
        <v>5287</v>
      </c>
      <c r="D96" t="s">
        <v>345</v>
      </c>
      <c r="E96" s="27" t="s">
        <v>5288</v>
      </c>
      <c r="F96" s="28" t="s">
        <v>478</v>
      </c>
      <c r="G96" s="29">
        <v>143.61000000000001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5845</v>
      </c>
    </row>
    <row r="99" ht="92.4">
      <c r="A99" s="1" t="s">
        <v>342</v>
      </c>
      <c r="E99" s="27" t="s">
        <v>5197</v>
      </c>
    </row>
    <row r="100">
      <c r="A100" s="1" t="s">
        <v>330</v>
      </c>
      <c r="C100" s="22" t="s">
        <v>529</v>
      </c>
      <c r="E100" s="23" t="s">
        <v>5721</v>
      </c>
      <c r="L100" s="24">
        <f>SUMIFS(L101:L104,A101:A104,"P")</f>
        <v>0</v>
      </c>
      <c r="M100" s="24">
        <f>SUMIFS(M101:M104,A101:A104,"P")</f>
        <v>0</v>
      </c>
      <c r="N100" s="25"/>
    </row>
    <row r="101">
      <c r="A101" s="1" t="s">
        <v>333</v>
      </c>
      <c r="B101" s="1">
        <v>22</v>
      </c>
      <c r="C101" s="26" t="s">
        <v>5722</v>
      </c>
      <c r="D101" t="s">
        <v>345</v>
      </c>
      <c r="E101" s="27" t="s">
        <v>5723</v>
      </c>
      <c r="F101" s="28" t="s">
        <v>355</v>
      </c>
      <c r="G101" s="29">
        <v>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5846</v>
      </c>
    </row>
    <row r="104" ht="52.8">
      <c r="A104" s="1" t="s">
        <v>342</v>
      </c>
      <c r="E104" s="27" t="s">
        <v>4898</v>
      </c>
    </row>
    <row r="105">
      <c r="A105" s="1" t="s">
        <v>330</v>
      </c>
      <c r="C105" s="22" t="s">
        <v>4053</v>
      </c>
      <c r="E105" s="23" t="s">
        <v>5290</v>
      </c>
      <c r="L105" s="24">
        <f>SUMIFS(L106:L141,A106:A141,"P")</f>
        <v>0</v>
      </c>
      <c r="M105" s="24">
        <f>SUMIFS(M106:M141,A106:A141,"P")</f>
        <v>0</v>
      </c>
      <c r="N105" s="25"/>
    </row>
    <row r="106">
      <c r="A106" s="1" t="s">
        <v>333</v>
      </c>
      <c r="B106" s="1">
        <v>23</v>
      </c>
      <c r="C106" s="26" t="s">
        <v>5014</v>
      </c>
      <c r="D106" t="s">
        <v>345</v>
      </c>
      <c r="E106" s="27" t="s">
        <v>5015</v>
      </c>
      <c r="F106" s="28" t="s">
        <v>361</v>
      </c>
      <c r="G106" s="29">
        <v>21.199999999999999</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5847</v>
      </c>
    </row>
    <row r="109" ht="79.2">
      <c r="A109" s="1" t="s">
        <v>342</v>
      </c>
      <c r="E109" s="27" t="s">
        <v>5017</v>
      </c>
    </row>
    <row r="110" ht="26.4">
      <c r="A110" s="1" t="s">
        <v>333</v>
      </c>
      <c r="B110" s="1">
        <v>24</v>
      </c>
      <c r="C110" s="26" t="s">
        <v>5292</v>
      </c>
      <c r="D110" t="s">
        <v>345</v>
      </c>
      <c r="E110" s="27" t="s">
        <v>5293</v>
      </c>
      <c r="F110" s="28" t="s">
        <v>361</v>
      </c>
      <c r="G110" s="29">
        <v>62.840000000000003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5848</v>
      </c>
    </row>
    <row r="113" ht="79.2">
      <c r="A113" s="1" t="s">
        <v>342</v>
      </c>
      <c r="E113" s="27" t="s">
        <v>4576</v>
      </c>
    </row>
    <row r="114">
      <c r="A114" s="1" t="s">
        <v>333</v>
      </c>
      <c r="B114" s="1">
        <v>25</v>
      </c>
      <c r="C114" s="26" t="s">
        <v>5005</v>
      </c>
      <c r="D114" t="s">
        <v>345</v>
      </c>
      <c r="E114" s="27" t="s">
        <v>5006</v>
      </c>
      <c r="F114" s="28" t="s">
        <v>361</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5849</v>
      </c>
    </row>
    <row r="117" ht="132">
      <c r="A117" s="1" t="s">
        <v>342</v>
      </c>
      <c r="E117" s="27" t="s">
        <v>4069</v>
      </c>
    </row>
    <row r="118">
      <c r="A118" s="1" t="s">
        <v>333</v>
      </c>
      <c r="B118" s="1">
        <v>26</v>
      </c>
      <c r="C118" s="26" t="s">
        <v>5295</v>
      </c>
      <c r="D118" t="s">
        <v>345</v>
      </c>
      <c r="E118" s="27" t="s">
        <v>5296</v>
      </c>
      <c r="F118" s="28" t="s">
        <v>478</v>
      </c>
      <c r="G118" s="29">
        <v>143.61000000000001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5850</v>
      </c>
    </row>
    <row r="121" ht="66">
      <c r="A121" s="1" t="s">
        <v>342</v>
      </c>
      <c r="E121" s="27" t="s">
        <v>5211</v>
      </c>
    </row>
    <row r="122">
      <c r="A122" s="1" t="s">
        <v>333</v>
      </c>
      <c r="B122" s="1">
        <v>27</v>
      </c>
      <c r="C122" s="26" t="s">
        <v>5298</v>
      </c>
      <c r="D122" t="s">
        <v>345</v>
      </c>
      <c r="E122" s="27" t="s">
        <v>5299</v>
      </c>
      <c r="F122" s="28" t="s">
        <v>478</v>
      </c>
      <c r="G122" s="29">
        <v>210.61000000000001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26.4">
      <c r="A124" s="1" t="s">
        <v>341</v>
      </c>
      <c r="E124" s="32" t="s">
        <v>5851</v>
      </c>
    </row>
    <row r="125" ht="66">
      <c r="A125" s="1" t="s">
        <v>342</v>
      </c>
      <c r="E125" s="27" t="s">
        <v>5211</v>
      </c>
    </row>
    <row r="126">
      <c r="A126" s="1" t="s">
        <v>333</v>
      </c>
      <c r="B126" s="1">
        <v>28</v>
      </c>
      <c r="C126" s="26" t="s">
        <v>5301</v>
      </c>
      <c r="D126" t="s">
        <v>345</v>
      </c>
      <c r="E126" s="27" t="s">
        <v>5302</v>
      </c>
      <c r="F126" s="28" t="s">
        <v>483</v>
      </c>
      <c r="G126" s="29">
        <v>1.5</v>
      </c>
      <c r="H126" s="28">
        <v>0</v>
      </c>
      <c r="I126" s="30">
        <f>ROUND(G126*H126,P4)</f>
        <v>0</v>
      </c>
      <c r="L126" s="30">
        <v>0</v>
      </c>
      <c r="M126" s="24">
        <f>ROUND(G126*L126,P4)</f>
        <v>0</v>
      </c>
      <c r="N126" s="25" t="s">
        <v>348</v>
      </c>
      <c r="O126" s="31">
        <f>M126*AA126</f>
        <v>0</v>
      </c>
      <c r="P126" s="1">
        <v>3</v>
      </c>
      <c r="AA126" s="1">
        <f>IF(P126=1,$O$3,IF(P126=2,$O$4,$O$5))</f>
        <v>0</v>
      </c>
    </row>
    <row r="127">
      <c r="A127" s="1" t="s">
        <v>339</v>
      </c>
      <c r="E127" s="27" t="s">
        <v>5249</v>
      </c>
    </row>
    <row r="128">
      <c r="A128" s="1" t="s">
        <v>341</v>
      </c>
      <c r="E128" s="32" t="s">
        <v>5852</v>
      </c>
    </row>
    <row r="129" ht="92.4">
      <c r="A129" s="1" t="s">
        <v>342</v>
      </c>
      <c r="E129" s="27" t="s">
        <v>5215</v>
      </c>
    </row>
    <row r="130">
      <c r="A130" s="1" t="s">
        <v>333</v>
      </c>
      <c r="B130" s="1">
        <v>29</v>
      </c>
      <c r="C130" s="26" t="s">
        <v>5304</v>
      </c>
      <c r="D130" t="s">
        <v>345</v>
      </c>
      <c r="E130" s="27" t="s">
        <v>5305</v>
      </c>
      <c r="F130" s="28" t="s">
        <v>483</v>
      </c>
      <c r="G130" s="29">
        <v>0.25</v>
      </c>
      <c r="H130" s="28">
        <v>0</v>
      </c>
      <c r="I130" s="30">
        <f>ROUND(G130*H130,P4)</f>
        <v>0</v>
      </c>
      <c r="L130" s="30">
        <v>0</v>
      </c>
      <c r="M130" s="24">
        <f>ROUND(G130*L130,P4)</f>
        <v>0</v>
      </c>
      <c r="N130" s="25" t="s">
        <v>348</v>
      </c>
      <c r="O130" s="31">
        <f>M130*AA130</f>
        <v>0</v>
      </c>
      <c r="P130" s="1">
        <v>3</v>
      </c>
      <c r="AA130" s="1">
        <f>IF(P130=1,$O$3,IF(P130=2,$O$4,$O$5))</f>
        <v>0</v>
      </c>
    </row>
    <row r="131">
      <c r="A131" s="1" t="s">
        <v>339</v>
      </c>
      <c r="E131" s="27" t="s">
        <v>5249</v>
      </c>
    </row>
    <row r="132">
      <c r="A132" s="1" t="s">
        <v>341</v>
      </c>
      <c r="E132" s="32" t="s">
        <v>5853</v>
      </c>
    </row>
    <row r="133" ht="92.4">
      <c r="A133" s="1" t="s">
        <v>342</v>
      </c>
      <c r="E133" s="27" t="s">
        <v>5215</v>
      </c>
    </row>
    <row r="134">
      <c r="A134" s="1" t="s">
        <v>333</v>
      </c>
      <c r="B134" s="1">
        <v>30</v>
      </c>
      <c r="C134" s="26" t="s">
        <v>5569</v>
      </c>
      <c r="D134" t="s">
        <v>345</v>
      </c>
      <c r="E134" s="27" t="s">
        <v>5570</v>
      </c>
      <c r="F134" s="28" t="s">
        <v>483</v>
      </c>
      <c r="G134" s="29">
        <v>0.97999999999999998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5249</v>
      </c>
    </row>
    <row r="136">
      <c r="A136" s="1" t="s">
        <v>341</v>
      </c>
      <c r="E136" s="32" t="s">
        <v>5854</v>
      </c>
    </row>
    <row r="137" ht="92.4">
      <c r="A137" s="1" t="s">
        <v>342</v>
      </c>
      <c r="E137" s="27" t="s">
        <v>5215</v>
      </c>
    </row>
    <row r="138">
      <c r="A138" s="1" t="s">
        <v>333</v>
      </c>
      <c r="B138" s="1">
        <v>31</v>
      </c>
      <c r="C138" s="26" t="s">
        <v>5307</v>
      </c>
      <c r="D138" t="s">
        <v>345</v>
      </c>
      <c r="E138" s="27" t="s">
        <v>5308</v>
      </c>
      <c r="F138" s="28" t="s">
        <v>478</v>
      </c>
      <c r="G138" s="29">
        <v>143.61000000000001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5249</v>
      </c>
    </row>
    <row r="140" ht="26.4">
      <c r="A140" s="1" t="s">
        <v>341</v>
      </c>
      <c r="E140" s="32" t="s">
        <v>5855</v>
      </c>
    </row>
    <row r="141" ht="92.4">
      <c r="A141" s="1" t="s">
        <v>342</v>
      </c>
      <c r="E141"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5856</v>
      </c>
      <c r="E8" s="23" t="s">
        <v>157</v>
      </c>
      <c r="L8" s="24">
        <f>L9+L18+L39+L48+L57+L70+L87+L96</f>
        <v>0</v>
      </c>
      <c r="M8" s="24">
        <f>M9+M18+M39+M48+M57+M70+M87+M96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88.016000000000005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5857</v>
      </c>
    </row>
    <row r="13" ht="158.4">
      <c r="A13" s="1" t="s">
        <v>342</v>
      </c>
      <c r="E13" s="27" t="s">
        <v>343</v>
      </c>
    </row>
    <row r="14" ht="26.4">
      <c r="A14" s="1" t="s">
        <v>333</v>
      </c>
      <c r="B14" s="1">
        <v>2</v>
      </c>
      <c r="C14" s="26" t="s">
        <v>3802</v>
      </c>
      <c r="D14" t="s">
        <v>3803</v>
      </c>
      <c r="E14" s="27" t="s">
        <v>3804</v>
      </c>
      <c r="F14" s="28" t="s">
        <v>337</v>
      </c>
      <c r="G14" s="29">
        <v>25.798999999999999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5858</v>
      </c>
    </row>
    <row r="17" ht="158.4">
      <c r="A17" s="1" t="s">
        <v>342</v>
      </c>
      <c r="E17" s="27" t="s">
        <v>343</v>
      </c>
    </row>
    <row r="18">
      <c r="A18" s="1" t="s">
        <v>330</v>
      </c>
      <c r="C18" s="22" t="s">
        <v>331</v>
      </c>
      <c r="E18" s="23" t="s">
        <v>1382</v>
      </c>
      <c r="L18" s="24">
        <f>SUMIFS(L19:L38,A19:A38,"P")</f>
        <v>0</v>
      </c>
      <c r="M18" s="24">
        <f>SUMIFS(M19:M38,A19:A38,"P")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5828</v>
      </c>
      <c r="D27" t="s">
        <v>345</v>
      </c>
      <c r="E27" s="27" t="s">
        <v>5829</v>
      </c>
      <c r="F27" s="28" t="s">
        <v>483</v>
      </c>
      <c r="G27" s="29">
        <v>24.120000000000001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5859</v>
      </c>
    </row>
    <row r="30" ht="409.2">
      <c r="A30" s="1" t="s">
        <v>342</v>
      </c>
      <c r="E30" s="27" t="s">
        <v>4812</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5771</v>
      </c>
      <c r="D35" t="s">
        <v>345</v>
      </c>
      <c r="E35" s="27" t="s">
        <v>5772</v>
      </c>
      <c r="F35" s="28" t="s">
        <v>361</v>
      </c>
      <c r="G35" s="29">
        <v>49.439999999999998</v>
      </c>
      <c r="H35" s="28">
        <v>0</v>
      </c>
      <c r="I35" s="30">
        <f>ROUND(G35*H35,P4)</f>
        <v>0</v>
      </c>
      <c r="L35" s="30">
        <v>0</v>
      </c>
      <c r="M35" s="24">
        <f>ROUND(G35*L35,P4)</f>
        <v>0</v>
      </c>
      <c r="N35" s="25" t="s">
        <v>348</v>
      </c>
      <c r="O35" s="31">
        <f>M35*AA35</f>
        <v>0</v>
      </c>
      <c r="P35" s="1">
        <v>3</v>
      </c>
      <c r="AA35" s="1">
        <f>IF(P35=1,$O$3,IF(P35=2,$O$4,$O$5))</f>
        <v>0</v>
      </c>
    </row>
    <row r="36">
      <c r="A36" s="1" t="s">
        <v>339</v>
      </c>
      <c r="E36" s="27" t="s">
        <v>5249</v>
      </c>
    </row>
    <row r="37">
      <c r="A37" s="1" t="s">
        <v>341</v>
      </c>
      <c r="E37" s="32" t="s">
        <v>5860</v>
      </c>
    </row>
    <row r="38" ht="92.4">
      <c r="A38" s="1" t="s">
        <v>342</v>
      </c>
      <c r="E38" s="27" t="s">
        <v>4156</v>
      </c>
    </row>
    <row r="39">
      <c r="A39" s="1" t="s">
        <v>330</v>
      </c>
      <c r="C39" s="22" t="s">
        <v>351</v>
      </c>
      <c r="E39" s="23" t="s">
        <v>5257</v>
      </c>
      <c r="L39" s="24">
        <f>SUMIFS(L40:L47,A40:A47,"P")</f>
        <v>0</v>
      </c>
      <c r="M39" s="24">
        <f>SUMIFS(M40:M47,A40:A47,"P")</f>
        <v>0</v>
      </c>
      <c r="N39" s="25"/>
    </row>
    <row r="40">
      <c r="A40" s="1" t="s">
        <v>333</v>
      </c>
      <c r="B40" s="1">
        <v>8</v>
      </c>
      <c r="C40" s="26" t="s">
        <v>2374</v>
      </c>
      <c r="D40" t="s">
        <v>345</v>
      </c>
      <c r="E40" s="27" t="s">
        <v>2375</v>
      </c>
      <c r="F40" s="28" t="s">
        <v>483</v>
      </c>
      <c r="G40" s="29">
        <v>0.82999999999999996</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5861</v>
      </c>
    </row>
    <row r="43" ht="382.8">
      <c r="A43" s="1" t="s">
        <v>342</v>
      </c>
      <c r="E43" s="27" t="s">
        <v>2376</v>
      </c>
    </row>
    <row r="44">
      <c r="A44" s="1" t="s">
        <v>333</v>
      </c>
      <c r="B44" s="1">
        <v>9</v>
      </c>
      <c r="C44" s="26" t="s">
        <v>5259</v>
      </c>
      <c r="D44" t="s">
        <v>345</v>
      </c>
      <c r="E44" s="27" t="s">
        <v>5260</v>
      </c>
      <c r="F44" s="28" t="s">
        <v>355</v>
      </c>
      <c r="G44" s="29">
        <v>156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5862</v>
      </c>
    </row>
    <row r="47" ht="92.4">
      <c r="A47" s="1" t="s">
        <v>342</v>
      </c>
      <c r="E47" s="27" t="s">
        <v>5262</v>
      </c>
    </row>
    <row r="48">
      <c r="A48" s="1" t="s">
        <v>330</v>
      </c>
      <c r="C48" s="22" t="s">
        <v>357</v>
      </c>
      <c r="E48" s="23" t="s">
        <v>5263</v>
      </c>
      <c r="L48" s="24">
        <f>SUMIFS(L49:L56,A49:A56,"P")</f>
        <v>0</v>
      </c>
      <c r="M48" s="24">
        <f>SUMIFS(M49:M56,A49:A56,"P")</f>
        <v>0</v>
      </c>
      <c r="N48" s="25"/>
    </row>
    <row r="49">
      <c r="A49" s="1" t="s">
        <v>333</v>
      </c>
      <c r="B49" s="1">
        <v>10</v>
      </c>
      <c r="C49" s="26" t="s">
        <v>5162</v>
      </c>
      <c r="D49" t="s">
        <v>345</v>
      </c>
      <c r="E49" s="27" t="s">
        <v>5163</v>
      </c>
      <c r="F49" s="28" t="s">
        <v>483</v>
      </c>
      <c r="G49" s="29">
        <v>2.1200000000000001</v>
      </c>
      <c r="H49" s="28">
        <v>0</v>
      </c>
      <c r="I49" s="30">
        <f>ROUND(G49*H49,P4)</f>
        <v>0</v>
      </c>
      <c r="L49" s="30">
        <v>0</v>
      </c>
      <c r="M49" s="24">
        <f>ROUND(G49*L49,P4)</f>
        <v>0</v>
      </c>
      <c r="N49" s="25" t="s">
        <v>348</v>
      </c>
      <c r="O49" s="31">
        <f>M49*AA49</f>
        <v>0</v>
      </c>
      <c r="P49" s="1">
        <v>3</v>
      </c>
      <c r="AA49" s="1">
        <f>IF(P49=1,$O$3,IF(P49=2,$O$4,$O$5))</f>
        <v>0</v>
      </c>
    </row>
    <row r="50">
      <c r="A50" s="1" t="s">
        <v>339</v>
      </c>
      <c r="E50" s="27" t="s">
        <v>5264</v>
      </c>
    </row>
    <row r="51">
      <c r="A51" s="1" t="s">
        <v>341</v>
      </c>
      <c r="E51" s="32" t="s">
        <v>5863</v>
      </c>
    </row>
    <row r="52" ht="382.8">
      <c r="A52" s="1" t="s">
        <v>342</v>
      </c>
      <c r="E52" s="27" t="s">
        <v>3901</v>
      </c>
    </row>
    <row r="53">
      <c r="A53" s="1" t="s">
        <v>333</v>
      </c>
      <c r="B53" s="1">
        <v>11</v>
      </c>
      <c r="C53" s="26" t="s">
        <v>5165</v>
      </c>
      <c r="D53" t="s">
        <v>345</v>
      </c>
      <c r="E53" s="27" t="s">
        <v>5166</v>
      </c>
      <c r="F53" s="28" t="s">
        <v>337</v>
      </c>
      <c r="G53" s="29">
        <v>0.29699999999999999</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5864</v>
      </c>
    </row>
    <row r="56" ht="303.6">
      <c r="A56" s="1" t="s">
        <v>342</v>
      </c>
      <c r="E56" s="27" t="s">
        <v>3905</v>
      </c>
    </row>
    <row r="57">
      <c r="A57" s="1" t="s">
        <v>330</v>
      </c>
      <c r="C57" s="22" t="s">
        <v>2063</v>
      </c>
      <c r="E57" s="23" t="s">
        <v>3909</v>
      </c>
      <c r="L57" s="24">
        <f>SUMIFS(L58:L69,A58:A69,"P")</f>
        <v>0</v>
      </c>
      <c r="M57" s="24">
        <f>SUMIFS(M58:M69,A58:A69,"P")</f>
        <v>0</v>
      </c>
      <c r="N57" s="25"/>
    </row>
    <row r="58">
      <c r="A58" s="1" t="s">
        <v>333</v>
      </c>
      <c r="B58" s="1">
        <v>12</v>
      </c>
      <c r="C58" s="26" t="s">
        <v>5267</v>
      </c>
      <c r="D58" t="s">
        <v>345</v>
      </c>
      <c r="E58" s="27" t="s">
        <v>5268</v>
      </c>
      <c r="F58" s="28" t="s">
        <v>483</v>
      </c>
      <c r="G58" s="29">
        <v>4.25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5865</v>
      </c>
    </row>
    <row r="61" ht="382.8">
      <c r="A61" s="1" t="s">
        <v>342</v>
      </c>
      <c r="E61" s="27" t="s">
        <v>3901</v>
      </c>
    </row>
    <row r="62">
      <c r="A62" s="1" t="s">
        <v>333</v>
      </c>
      <c r="B62" s="1">
        <v>13</v>
      </c>
      <c r="C62" s="26" t="s">
        <v>5171</v>
      </c>
      <c r="D62" t="s">
        <v>345</v>
      </c>
      <c r="E62" s="27" t="s">
        <v>5172</v>
      </c>
      <c r="F62" s="28" t="s">
        <v>337</v>
      </c>
      <c r="G62" s="29">
        <v>0.060999999999999999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5866</v>
      </c>
    </row>
    <row r="65" ht="303.6">
      <c r="A65" s="1" t="s">
        <v>342</v>
      </c>
      <c r="E65" s="27" t="s">
        <v>3905</v>
      </c>
    </row>
    <row r="66">
      <c r="A66" s="1" t="s">
        <v>333</v>
      </c>
      <c r="B66" s="1">
        <v>14</v>
      </c>
      <c r="C66" s="26" t="s">
        <v>3916</v>
      </c>
      <c r="D66" t="s">
        <v>345</v>
      </c>
      <c r="E66" s="27" t="s">
        <v>3917</v>
      </c>
      <c r="F66" s="28" t="s">
        <v>483</v>
      </c>
      <c r="G66" s="29">
        <v>3.0449999999999999</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5867</v>
      </c>
    </row>
    <row r="69" ht="118.8">
      <c r="A69" s="1" t="s">
        <v>342</v>
      </c>
      <c r="E69" s="27" t="s">
        <v>3919</v>
      </c>
    </row>
    <row r="70">
      <c r="A70" s="1" t="s">
        <v>330</v>
      </c>
      <c r="C70" s="22" t="s">
        <v>499</v>
      </c>
      <c r="E70" s="23" t="s">
        <v>5272</v>
      </c>
      <c r="L70" s="24">
        <f>SUMIFS(L71:L86,A71:A86,"P")</f>
        <v>0</v>
      </c>
      <c r="M70" s="24">
        <f>SUMIFS(M71:M86,A71:A86,"P")</f>
        <v>0</v>
      </c>
      <c r="N70" s="25"/>
    </row>
    <row r="71" ht="26.4">
      <c r="A71" s="1" t="s">
        <v>333</v>
      </c>
      <c r="B71" s="1">
        <v>15</v>
      </c>
      <c r="C71" s="26" t="s">
        <v>5273</v>
      </c>
      <c r="D71" t="s">
        <v>351</v>
      </c>
      <c r="E71" s="27" t="s">
        <v>5274</v>
      </c>
      <c r="F71" s="28" t="s">
        <v>478</v>
      </c>
      <c r="G71" s="29">
        <v>78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5868</v>
      </c>
    </row>
    <row r="74" ht="105.6">
      <c r="A74" s="1" t="s">
        <v>342</v>
      </c>
      <c r="E74" s="27" t="s">
        <v>2679</v>
      </c>
    </row>
    <row r="75">
      <c r="A75" s="1" t="s">
        <v>333</v>
      </c>
      <c r="B75" s="1">
        <v>16</v>
      </c>
      <c r="C75" s="26" t="s">
        <v>5182</v>
      </c>
      <c r="D75" t="s">
        <v>345</v>
      </c>
      <c r="E75" s="27" t="s">
        <v>5183</v>
      </c>
      <c r="F75" s="28" t="s">
        <v>478</v>
      </c>
      <c r="G75" s="29">
        <v>175.74000000000001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ht="26.4">
      <c r="A77" s="1" t="s">
        <v>341</v>
      </c>
      <c r="E77" s="32" t="s">
        <v>5869</v>
      </c>
    </row>
    <row r="78" ht="105.6">
      <c r="A78" s="1" t="s">
        <v>342</v>
      </c>
      <c r="E78" s="27" t="s">
        <v>2679</v>
      </c>
    </row>
    <row r="79">
      <c r="A79" s="1" t="s">
        <v>333</v>
      </c>
      <c r="B79" s="1">
        <v>17</v>
      </c>
      <c r="C79" s="26" t="s">
        <v>5278</v>
      </c>
      <c r="D79" t="s">
        <v>345</v>
      </c>
      <c r="E79" s="27" t="s">
        <v>5279</v>
      </c>
      <c r="F79" s="28" t="s">
        <v>478</v>
      </c>
      <c r="G79" s="29">
        <v>175.74000000000001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39.6">
      <c r="A81" s="1" t="s">
        <v>341</v>
      </c>
      <c r="E81" s="32" t="s">
        <v>5870</v>
      </c>
    </row>
    <row r="82" ht="105.6">
      <c r="A82" s="1" t="s">
        <v>342</v>
      </c>
      <c r="E82" s="27" t="s">
        <v>2679</v>
      </c>
    </row>
    <row r="83">
      <c r="A83" s="1" t="s">
        <v>333</v>
      </c>
      <c r="B83" s="1">
        <v>18</v>
      </c>
      <c r="C83" s="26" t="s">
        <v>5281</v>
      </c>
      <c r="D83" t="s">
        <v>345</v>
      </c>
      <c r="E83" s="27" t="s">
        <v>5282</v>
      </c>
      <c r="F83" s="28" t="s">
        <v>478</v>
      </c>
      <c r="G83" s="29">
        <v>78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5871</v>
      </c>
    </row>
    <row r="86" ht="92.4">
      <c r="A86" s="1" t="s">
        <v>342</v>
      </c>
      <c r="E86" s="27" t="s">
        <v>5284</v>
      </c>
    </row>
    <row r="87">
      <c r="A87" s="1" t="s">
        <v>330</v>
      </c>
      <c r="C87" s="22" t="s">
        <v>525</v>
      </c>
      <c r="E87" s="23" t="s">
        <v>5285</v>
      </c>
      <c r="L87" s="24">
        <f>SUMIFS(L88:L95,A88:A95,"P")</f>
        <v>0</v>
      </c>
      <c r="M87" s="24">
        <f>SUMIFS(M88:M95,A88:A95,"P")</f>
        <v>0</v>
      </c>
      <c r="N87" s="25"/>
    </row>
    <row r="88" ht="26.4">
      <c r="A88" s="1" t="s">
        <v>333</v>
      </c>
      <c r="B88" s="1">
        <v>19</v>
      </c>
      <c r="C88" s="26" t="s">
        <v>4027</v>
      </c>
      <c r="D88" t="s">
        <v>345</v>
      </c>
      <c r="E88" s="27" t="s">
        <v>4028</v>
      </c>
      <c r="F88" s="28" t="s">
        <v>478</v>
      </c>
      <c r="G88" s="29">
        <v>17.399999999999999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5872</v>
      </c>
    </row>
    <row r="91" ht="211.2">
      <c r="A91" s="1" t="s">
        <v>342</v>
      </c>
      <c r="E91" s="27" t="s">
        <v>4030</v>
      </c>
    </row>
    <row r="92">
      <c r="A92" s="1" t="s">
        <v>333</v>
      </c>
      <c r="B92" s="1">
        <v>20</v>
      </c>
      <c r="C92" s="26" t="s">
        <v>5287</v>
      </c>
      <c r="D92" t="s">
        <v>345</v>
      </c>
      <c r="E92" s="27" t="s">
        <v>5288</v>
      </c>
      <c r="F92" s="28" t="s">
        <v>478</v>
      </c>
      <c r="G92" s="29">
        <v>97.739999999999995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5873</v>
      </c>
    </row>
    <row r="95" ht="92.4">
      <c r="A95" s="1" t="s">
        <v>342</v>
      </c>
      <c r="E95" s="27" t="s">
        <v>5197</v>
      </c>
    </row>
    <row r="96">
      <c r="A96" s="1" t="s">
        <v>330</v>
      </c>
      <c r="C96" s="22" t="s">
        <v>4053</v>
      </c>
      <c r="E96" s="23" t="s">
        <v>5290</v>
      </c>
      <c r="L96" s="24">
        <f>SUMIFS(L97:L120,A97:A120,"P")</f>
        <v>0</v>
      </c>
      <c r="M96" s="24">
        <f>SUMIFS(M97:M120,A97:A120,"P")</f>
        <v>0</v>
      </c>
      <c r="N96" s="25"/>
    </row>
    <row r="97">
      <c r="A97" s="1" t="s">
        <v>333</v>
      </c>
      <c r="B97" s="1">
        <v>21</v>
      </c>
      <c r="C97" s="26" t="s">
        <v>5014</v>
      </c>
      <c r="D97" t="s">
        <v>345</v>
      </c>
      <c r="E97" s="27" t="s">
        <v>5015</v>
      </c>
      <c r="F97" s="28" t="s">
        <v>361</v>
      </c>
      <c r="G97" s="29">
        <v>31.199999999999999</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5874</v>
      </c>
    </row>
    <row r="100" ht="79.2">
      <c r="A100" s="1" t="s">
        <v>342</v>
      </c>
      <c r="E100" s="27" t="s">
        <v>5017</v>
      </c>
    </row>
    <row r="101" ht="26.4">
      <c r="A101" s="1" t="s">
        <v>333</v>
      </c>
      <c r="B101" s="1">
        <v>22</v>
      </c>
      <c r="C101" s="26" t="s">
        <v>5292</v>
      </c>
      <c r="D101" t="s">
        <v>345</v>
      </c>
      <c r="E101" s="27" t="s">
        <v>5293</v>
      </c>
      <c r="F101" s="28" t="s">
        <v>361</v>
      </c>
      <c r="G101" s="29">
        <v>78.549999999999997</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5875</v>
      </c>
    </row>
    <row r="104" ht="79.2">
      <c r="A104" s="1" t="s">
        <v>342</v>
      </c>
      <c r="E104" s="27" t="s">
        <v>4576</v>
      </c>
    </row>
    <row r="105">
      <c r="A105" s="1" t="s">
        <v>333</v>
      </c>
      <c r="B105" s="1">
        <v>23</v>
      </c>
      <c r="C105" s="26" t="s">
        <v>5295</v>
      </c>
      <c r="D105" t="s">
        <v>345</v>
      </c>
      <c r="E105" s="27" t="s">
        <v>5296</v>
      </c>
      <c r="F105" s="28" t="s">
        <v>478</v>
      </c>
      <c r="G105" s="29">
        <v>97.739999999999995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5876</v>
      </c>
    </row>
    <row r="108" ht="66">
      <c r="A108" s="1" t="s">
        <v>342</v>
      </c>
      <c r="E108" s="27" t="s">
        <v>5211</v>
      </c>
    </row>
    <row r="109">
      <c r="A109" s="1" t="s">
        <v>333</v>
      </c>
      <c r="B109" s="1">
        <v>24</v>
      </c>
      <c r="C109" s="26" t="s">
        <v>5298</v>
      </c>
      <c r="D109" t="s">
        <v>345</v>
      </c>
      <c r="E109" s="27" t="s">
        <v>5299</v>
      </c>
      <c r="F109" s="28" t="s">
        <v>478</v>
      </c>
      <c r="G109" s="29">
        <v>175.74000000000001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26.4">
      <c r="A111" s="1" t="s">
        <v>341</v>
      </c>
      <c r="E111" s="32" t="s">
        <v>5877</v>
      </c>
    </row>
    <row r="112" ht="66">
      <c r="A112" s="1" t="s">
        <v>342</v>
      </c>
      <c r="E112" s="27" t="s">
        <v>5211</v>
      </c>
    </row>
    <row r="113">
      <c r="A113" s="1" t="s">
        <v>333</v>
      </c>
      <c r="B113" s="1">
        <v>25</v>
      </c>
      <c r="C113" s="26" t="s">
        <v>5304</v>
      </c>
      <c r="D113" t="s">
        <v>345</v>
      </c>
      <c r="E113" s="27" t="s">
        <v>5305</v>
      </c>
      <c r="F113" s="28" t="s">
        <v>483</v>
      </c>
      <c r="G113" s="29">
        <v>6.3300000000000001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5249</v>
      </c>
    </row>
    <row r="115">
      <c r="A115" s="1" t="s">
        <v>341</v>
      </c>
      <c r="E115" s="32" t="s">
        <v>5878</v>
      </c>
    </row>
    <row r="116" ht="92.4">
      <c r="A116" s="1" t="s">
        <v>342</v>
      </c>
      <c r="E116" s="27" t="s">
        <v>5215</v>
      </c>
    </row>
    <row r="117">
      <c r="A117" s="1" t="s">
        <v>333</v>
      </c>
      <c r="B117" s="1">
        <v>26</v>
      </c>
      <c r="C117" s="26" t="s">
        <v>5307</v>
      </c>
      <c r="D117" t="s">
        <v>345</v>
      </c>
      <c r="E117" s="27" t="s">
        <v>5308</v>
      </c>
      <c r="F117" s="28" t="s">
        <v>478</v>
      </c>
      <c r="G117" s="29">
        <v>97.739999999999995</v>
      </c>
      <c r="H117" s="28">
        <v>0</v>
      </c>
      <c r="I117" s="30">
        <f>ROUND(G117*H117,P4)</f>
        <v>0</v>
      </c>
      <c r="L117" s="30">
        <v>0</v>
      </c>
      <c r="M117" s="24">
        <f>ROUND(G117*L117,P4)</f>
        <v>0</v>
      </c>
      <c r="N117" s="25" t="s">
        <v>348</v>
      </c>
      <c r="O117" s="31">
        <f>M117*AA117</f>
        <v>0</v>
      </c>
      <c r="P117" s="1">
        <v>3</v>
      </c>
      <c r="AA117" s="1">
        <f>IF(P117=1,$O$3,IF(P117=2,$O$4,$O$5))</f>
        <v>0</v>
      </c>
    </row>
    <row r="118">
      <c r="A118" s="1" t="s">
        <v>339</v>
      </c>
      <c r="E118" s="27" t="s">
        <v>5249</v>
      </c>
    </row>
    <row r="119">
      <c r="A119" s="1" t="s">
        <v>341</v>
      </c>
      <c r="E119" s="32" t="s">
        <v>5879</v>
      </c>
    </row>
    <row r="120" ht="92.4">
      <c r="A120" s="1" t="s">
        <v>342</v>
      </c>
      <c r="E12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COUNTIFS(L8:L157,"=0",A8:A157,"P")+COUNTIFS(L8:L157,"",A8:A157,"P")+SUM(Q8:Q157)</f>
        <v>0</v>
      </c>
    </row>
    <row r="8">
      <c r="A8" s="1" t="s">
        <v>328</v>
      </c>
      <c r="C8" s="22" t="s">
        <v>5880</v>
      </c>
      <c r="E8" s="23" t="s">
        <v>159</v>
      </c>
      <c r="L8" s="24">
        <f>L9+L18+L55+L72+L81+L98+L119+L128</f>
        <v>0</v>
      </c>
      <c r="M8" s="24">
        <f>M9+M18+M55+M72+M81+M98+M119+M128</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128.88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5881</v>
      </c>
    </row>
    <row r="13" ht="158.4">
      <c r="A13" s="1" t="s">
        <v>342</v>
      </c>
      <c r="E13" s="27" t="s">
        <v>343</v>
      </c>
    </row>
    <row r="14" ht="26.4">
      <c r="A14" s="1" t="s">
        <v>333</v>
      </c>
      <c r="B14" s="1">
        <v>2</v>
      </c>
      <c r="C14" s="26" t="s">
        <v>3802</v>
      </c>
      <c r="D14" t="s">
        <v>3803</v>
      </c>
      <c r="E14" s="27" t="s">
        <v>3804</v>
      </c>
      <c r="F14" s="28" t="s">
        <v>337</v>
      </c>
      <c r="G14" s="29">
        <v>54.920999999999999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5882</v>
      </c>
    </row>
    <row r="17" ht="158.4">
      <c r="A17" s="1" t="s">
        <v>342</v>
      </c>
      <c r="E17" s="27" t="s">
        <v>343</v>
      </c>
    </row>
    <row r="18">
      <c r="A18" s="1" t="s">
        <v>330</v>
      </c>
      <c r="C18" s="22" t="s">
        <v>331</v>
      </c>
      <c r="E18" s="23" t="s">
        <v>1382</v>
      </c>
      <c r="L18" s="24">
        <f>SUMIFS(L19:L54,A19:A54,"P")</f>
        <v>0</v>
      </c>
      <c r="M18" s="24">
        <f>SUMIFS(M19:M54,A19:A54,"P")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5237</v>
      </c>
      <c r="D27" t="s">
        <v>345</v>
      </c>
      <c r="E27" s="27" t="s">
        <v>5238</v>
      </c>
      <c r="F27" s="28" t="s">
        <v>483</v>
      </c>
      <c r="G27" s="29">
        <v>98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5883</v>
      </c>
    </row>
    <row r="30" ht="409.2">
      <c r="A30" s="1" t="s">
        <v>342</v>
      </c>
      <c r="E30" s="27" t="s">
        <v>4812</v>
      </c>
    </row>
    <row r="31">
      <c r="A31" s="1" t="s">
        <v>333</v>
      </c>
      <c r="B31" s="1">
        <v>6</v>
      </c>
      <c r="C31" s="26" t="s">
        <v>5828</v>
      </c>
      <c r="D31" t="s">
        <v>345</v>
      </c>
      <c r="E31" s="27" t="s">
        <v>5829</v>
      </c>
      <c r="F31" s="28" t="s">
        <v>483</v>
      </c>
      <c r="G31" s="29">
        <v>0.29999999999999999</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5884</v>
      </c>
    </row>
    <row r="34" ht="409.2">
      <c r="A34" s="1" t="s">
        <v>342</v>
      </c>
      <c r="E34" s="27" t="s">
        <v>4812</v>
      </c>
    </row>
    <row r="35">
      <c r="A35" s="1" t="s">
        <v>333</v>
      </c>
      <c r="B35" s="1">
        <v>7</v>
      </c>
      <c r="C35" s="26" t="s">
        <v>5243</v>
      </c>
      <c r="D35" t="s">
        <v>345</v>
      </c>
      <c r="E35" s="27" t="s">
        <v>5244</v>
      </c>
      <c r="F35" s="28" t="s">
        <v>483</v>
      </c>
      <c r="G35" s="29">
        <v>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5885</v>
      </c>
    </row>
    <row r="38" ht="330">
      <c r="A38" s="1" t="s">
        <v>342</v>
      </c>
      <c r="E38" s="27" t="s">
        <v>5246</v>
      </c>
    </row>
    <row r="39">
      <c r="A39" s="1" t="s">
        <v>333</v>
      </c>
      <c r="B39" s="1">
        <v>8</v>
      </c>
      <c r="C39" s="26" t="s">
        <v>5247</v>
      </c>
      <c r="D39" t="s">
        <v>345</v>
      </c>
      <c r="E39" s="27" t="s">
        <v>5248</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5249</v>
      </c>
    </row>
    <row r="41">
      <c r="A41" s="1" t="s">
        <v>341</v>
      </c>
      <c r="E41" s="32" t="s">
        <v>5250</v>
      </c>
    </row>
    <row r="42" ht="92.4">
      <c r="A42" s="1" t="s">
        <v>342</v>
      </c>
      <c r="E42" s="27" t="s">
        <v>4156</v>
      </c>
    </row>
    <row r="43">
      <c r="A43" s="1" t="s">
        <v>333</v>
      </c>
      <c r="B43" s="1">
        <v>9</v>
      </c>
      <c r="C43" s="26" t="s">
        <v>5771</v>
      </c>
      <c r="D43" t="s">
        <v>345</v>
      </c>
      <c r="E43" s="27" t="s">
        <v>5772</v>
      </c>
      <c r="F43" s="28" t="s">
        <v>361</v>
      </c>
      <c r="G43" s="29">
        <v>21</v>
      </c>
      <c r="H43" s="28">
        <v>0</v>
      </c>
      <c r="I43" s="30">
        <f>ROUND(G43*H43,P4)</f>
        <v>0</v>
      </c>
      <c r="L43" s="30">
        <v>0</v>
      </c>
      <c r="M43" s="24">
        <f>ROUND(G43*L43,P4)</f>
        <v>0</v>
      </c>
      <c r="N43" s="25" t="s">
        <v>348</v>
      </c>
      <c r="O43" s="31">
        <f>M43*AA43</f>
        <v>0</v>
      </c>
      <c r="P43" s="1">
        <v>3</v>
      </c>
      <c r="AA43" s="1">
        <f>IF(P43=1,$O$3,IF(P43=2,$O$4,$O$5))</f>
        <v>0</v>
      </c>
    </row>
    <row r="44">
      <c r="A44" s="1" t="s">
        <v>339</v>
      </c>
      <c r="E44" s="27" t="s">
        <v>5249</v>
      </c>
    </row>
    <row r="45">
      <c r="A45" s="1" t="s">
        <v>341</v>
      </c>
      <c r="E45" s="32" t="s">
        <v>5886</v>
      </c>
    </row>
    <row r="46" ht="92.4">
      <c r="A46" s="1" t="s">
        <v>342</v>
      </c>
      <c r="E46" s="27" t="s">
        <v>4156</v>
      </c>
    </row>
    <row r="47">
      <c r="A47" s="1" t="s">
        <v>333</v>
      </c>
      <c r="B47" s="1">
        <v>10</v>
      </c>
      <c r="C47" s="26" t="s">
        <v>3851</v>
      </c>
      <c r="D47" t="s">
        <v>345</v>
      </c>
      <c r="E47" s="27" t="s">
        <v>3852</v>
      </c>
      <c r="F47" s="28" t="s">
        <v>483</v>
      </c>
      <c r="G47" s="29">
        <v>98.299999999999997</v>
      </c>
      <c r="H47" s="28">
        <v>0</v>
      </c>
      <c r="I47" s="30">
        <f>ROUND(G47*H47,P4)</f>
        <v>0</v>
      </c>
      <c r="L47" s="30">
        <v>0</v>
      </c>
      <c r="M47" s="24">
        <f>ROUND(G47*L47,P4)</f>
        <v>0</v>
      </c>
      <c r="N47" s="25" t="s">
        <v>348</v>
      </c>
      <c r="O47" s="31">
        <f>M47*AA47</f>
        <v>0</v>
      </c>
      <c r="P47" s="1">
        <v>3</v>
      </c>
      <c r="AA47" s="1">
        <f>IF(P47=1,$O$3,IF(P47=2,$O$4,$O$5))</f>
        <v>0</v>
      </c>
    </row>
    <row r="48">
      <c r="A48" s="1" t="s">
        <v>339</v>
      </c>
      <c r="E48" s="27" t="s">
        <v>5254</v>
      </c>
    </row>
    <row r="49">
      <c r="A49" s="1" t="s">
        <v>341</v>
      </c>
      <c r="E49" s="32" t="s">
        <v>5887</v>
      </c>
    </row>
    <row r="50" ht="224.4">
      <c r="A50" s="1" t="s">
        <v>342</v>
      </c>
      <c r="E50" s="27" t="s">
        <v>3853</v>
      </c>
    </row>
    <row r="51">
      <c r="A51" s="1" t="s">
        <v>333</v>
      </c>
      <c r="B51" s="1">
        <v>11</v>
      </c>
      <c r="C51" s="26" t="s">
        <v>490</v>
      </c>
      <c r="D51" t="s">
        <v>345</v>
      </c>
      <c r="E51" s="27" t="s">
        <v>491</v>
      </c>
      <c r="F51" s="28" t="s">
        <v>483</v>
      </c>
      <c r="G51" s="29">
        <v>98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5888</v>
      </c>
    </row>
    <row r="54" ht="264">
      <c r="A54" s="1" t="s">
        <v>342</v>
      </c>
      <c r="E54" s="27" t="s">
        <v>492</v>
      </c>
    </row>
    <row r="55">
      <c r="A55" s="1" t="s">
        <v>330</v>
      </c>
      <c r="C55" s="22" t="s">
        <v>351</v>
      </c>
      <c r="E55" s="23" t="s">
        <v>5257</v>
      </c>
      <c r="L55" s="24">
        <f>SUMIFS(L56:L71,A56:A71,"P")</f>
        <v>0</v>
      </c>
      <c r="M55" s="24">
        <f>SUMIFS(M56:M71,A56:A71,"P")</f>
        <v>0</v>
      </c>
      <c r="N55" s="25"/>
    </row>
    <row r="56">
      <c r="A56" s="1" t="s">
        <v>333</v>
      </c>
      <c r="B56" s="1">
        <v>12</v>
      </c>
      <c r="C56" s="26" t="s">
        <v>2680</v>
      </c>
      <c r="D56" t="s">
        <v>345</v>
      </c>
      <c r="E56" s="27" t="s">
        <v>2681</v>
      </c>
      <c r="F56" s="28" t="s">
        <v>483</v>
      </c>
      <c r="G56" s="29">
        <v>0.42999999999999999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5889</v>
      </c>
    </row>
    <row r="59" ht="382.8">
      <c r="A59" s="1" t="s">
        <v>342</v>
      </c>
      <c r="E59" s="27" t="s">
        <v>2376</v>
      </c>
    </row>
    <row r="60">
      <c r="A60" s="1" t="s">
        <v>333</v>
      </c>
      <c r="B60" s="1">
        <v>13</v>
      </c>
      <c r="C60" s="26" t="s">
        <v>5464</v>
      </c>
      <c r="D60" t="s">
        <v>345</v>
      </c>
      <c r="E60" s="27" t="s">
        <v>5465</v>
      </c>
      <c r="F60" s="28" t="s">
        <v>483</v>
      </c>
      <c r="G60" s="29">
        <v>2.4700000000000002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5890</v>
      </c>
    </row>
    <row r="63" ht="382.8">
      <c r="A63" s="1" t="s">
        <v>342</v>
      </c>
      <c r="E63" s="27" t="s">
        <v>3901</v>
      </c>
    </row>
    <row r="64">
      <c r="A64" s="1" t="s">
        <v>333</v>
      </c>
      <c r="B64" s="1">
        <v>14</v>
      </c>
      <c r="C64" s="26" t="s">
        <v>5539</v>
      </c>
      <c r="D64" t="s">
        <v>345</v>
      </c>
      <c r="E64" s="27" t="s">
        <v>5540</v>
      </c>
      <c r="F64" s="28" t="s">
        <v>337</v>
      </c>
      <c r="G64" s="29">
        <v>59.939999999999998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5891</v>
      </c>
    </row>
    <row r="67" ht="316.8">
      <c r="A67" s="1" t="s">
        <v>342</v>
      </c>
      <c r="E67" s="27" t="s">
        <v>5471</v>
      </c>
    </row>
    <row r="68">
      <c r="A68" s="1" t="s">
        <v>333</v>
      </c>
      <c r="B68" s="1">
        <v>15</v>
      </c>
      <c r="C68" s="26" t="s">
        <v>5259</v>
      </c>
      <c r="D68" t="s">
        <v>345</v>
      </c>
      <c r="E68" s="27" t="s">
        <v>5260</v>
      </c>
      <c r="F68" s="28" t="s">
        <v>355</v>
      </c>
      <c r="G68" s="29">
        <v>74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5892</v>
      </c>
    </row>
    <row r="71" ht="92.4">
      <c r="A71" s="1" t="s">
        <v>342</v>
      </c>
      <c r="E71" s="27" t="s">
        <v>5262</v>
      </c>
    </row>
    <row r="72">
      <c r="A72" s="1" t="s">
        <v>330</v>
      </c>
      <c r="C72" s="22" t="s">
        <v>357</v>
      </c>
      <c r="E72" s="23" t="s">
        <v>5263</v>
      </c>
      <c r="L72" s="24">
        <f>SUMIFS(L73:L80,A73:A80,"P")</f>
        <v>0</v>
      </c>
      <c r="M72" s="24">
        <f>SUMIFS(M73:M80,A73:A80,"P")</f>
        <v>0</v>
      </c>
      <c r="N72" s="25"/>
    </row>
    <row r="73">
      <c r="A73" s="1" t="s">
        <v>333</v>
      </c>
      <c r="B73" s="1">
        <v>16</v>
      </c>
      <c r="C73" s="26" t="s">
        <v>5162</v>
      </c>
      <c r="D73" t="s">
        <v>345</v>
      </c>
      <c r="E73" s="27" t="s">
        <v>5163</v>
      </c>
      <c r="F73" s="28" t="s">
        <v>483</v>
      </c>
      <c r="G73" s="29">
        <v>1.01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5893</v>
      </c>
    </row>
    <row r="76" ht="382.8">
      <c r="A76" s="1" t="s">
        <v>342</v>
      </c>
      <c r="E76" s="27" t="s">
        <v>3901</v>
      </c>
    </row>
    <row r="77">
      <c r="A77" s="1" t="s">
        <v>333</v>
      </c>
      <c r="B77" s="1">
        <v>17</v>
      </c>
      <c r="C77" s="26" t="s">
        <v>5165</v>
      </c>
      <c r="D77" t="s">
        <v>345</v>
      </c>
      <c r="E77" s="27" t="s">
        <v>5166</v>
      </c>
      <c r="F77" s="28" t="s">
        <v>337</v>
      </c>
      <c r="G77" s="29">
        <v>0.13700000000000001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5894</v>
      </c>
    </row>
    <row r="80" ht="303.6">
      <c r="A80" s="1" t="s">
        <v>342</v>
      </c>
      <c r="E80" s="27" t="s">
        <v>3905</v>
      </c>
    </row>
    <row r="81">
      <c r="A81" s="1" t="s">
        <v>330</v>
      </c>
      <c r="C81" s="22" t="s">
        <v>2063</v>
      </c>
      <c r="E81" s="23" t="s">
        <v>3909</v>
      </c>
      <c r="L81" s="24">
        <f>SUMIFS(L82:L97,A82:A97,"P")</f>
        <v>0</v>
      </c>
      <c r="M81" s="24">
        <f>SUMIFS(M82:M97,A82:A97,"P")</f>
        <v>0</v>
      </c>
      <c r="N81" s="25"/>
    </row>
    <row r="82">
      <c r="A82" s="1" t="s">
        <v>333</v>
      </c>
      <c r="B82" s="1">
        <v>18</v>
      </c>
      <c r="C82" s="26" t="s">
        <v>5489</v>
      </c>
      <c r="D82" t="s">
        <v>345</v>
      </c>
      <c r="E82" s="27" t="s">
        <v>5490</v>
      </c>
      <c r="F82" s="28" t="s">
        <v>483</v>
      </c>
      <c r="G82" s="29">
        <v>0.62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5895</v>
      </c>
    </row>
    <row r="85" ht="382.8">
      <c r="A85" s="1" t="s">
        <v>342</v>
      </c>
      <c r="E85" s="27" t="s">
        <v>2376</v>
      </c>
    </row>
    <row r="86">
      <c r="A86" s="1" t="s">
        <v>333</v>
      </c>
      <c r="B86" s="1">
        <v>19</v>
      </c>
      <c r="C86" s="26" t="s">
        <v>5595</v>
      </c>
      <c r="D86" t="s">
        <v>345</v>
      </c>
      <c r="E86" s="27" t="s">
        <v>5596</v>
      </c>
      <c r="F86" s="28" t="s">
        <v>483</v>
      </c>
      <c r="G86" s="29">
        <v>3.8250000000000002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5896</v>
      </c>
    </row>
    <row r="89" ht="382.8">
      <c r="A89" s="1" t="s">
        <v>342</v>
      </c>
      <c r="E89" s="27" t="s">
        <v>3901</v>
      </c>
    </row>
    <row r="90">
      <c r="A90" s="1" t="s">
        <v>333</v>
      </c>
      <c r="B90" s="1">
        <v>20</v>
      </c>
      <c r="C90" s="26" t="s">
        <v>5171</v>
      </c>
      <c r="D90" t="s">
        <v>345</v>
      </c>
      <c r="E90" s="27" t="s">
        <v>5172</v>
      </c>
      <c r="F90" s="28" t="s">
        <v>337</v>
      </c>
      <c r="G90" s="29">
        <v>0.123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5897</v>
      </c>
    </row>
    <row r="93" ht="303.6">
      <c r="A93" s="1" t="s">
        <v>342</v>
      </c>
      <c r="E93" s="27" t="s">
        <v>3905</v>
      </c>
    </row>
    <row r="94">
      <c r="A94" s="1" t="s">
        <v>333</v>
      </c>
      <c r="B94" s="1">
        <v>21</v>
      </c>
      <c r="C94" s="26" t="s">
        <v>3916</v>
      </c>
      <c r="D94" t="s">
        <v>345</v>
      </c>
      <c r="E94" s="27" t="s">
        <v>3917</v>
      </c>
      <c r="F94" s="28" t="s">
        <v>483</v>
      </c>
      <c r="G94" s="29">
        <v>3.8250000000000002</v>
      </c>
      <c r="H94" s="28">
        <v>0</v>
      </c>
      <c r="I94" s="30">
        <f>ROUND(G94*H94,P4)</f>
        <v>0</v>
      </c>
      <c r="L94" s="30">
        <v>0</v>
      </c>
      <c r="M94" s="24">
        <f>ROUND(G94*L94,P4)</f>
        <v>0</v>
      </c>
      <c r="N94" s="25" t="s">
        <v>348</v>
      </c>
      <c r="O94" s="31">
        <f>M94*AA94</f>
        <v>0</v>
      </c>
      <c r="P94" s="1">
        <v>3</v>
      </c>
      <c r="AA94" s="1">
        <f>IF(P94=1,$O$3,IF(P94=2,$O$4,$O$5))</f>
        <v>0</v>
      </c>
    </row>
    <row r="95">
      <c r="A95" s="1" t="s">
        <v>339</v>
      </c>
      <c r="E95" s="27" t="s">
        <v>5264</v>
      </c>
    </row>
    <row r="96">
      <c r="A96" s="1" t="s">
        <v>341</v>
      </c>
      <c r="E96" s="32" t="s">
        <v>5898</v>
      </c>
    </row>
    <row r="97" ht="118.8">
      <c r="A97" s="1" t="s">
        <v>342</v>
      </c>
      <c r="E97" s="27" t="s">
        <v>3919</v>
      </c>
    </row>
    <row r="98">
      <c r="A98" s="1" t="s">
        <v>330</v>
      </c>
      <c r="C98" s="22" t="s">
        <v>499</v>
      </c>
      <c r="E98" s="23" t="s">
        <v>5272</v>
      </c>
      <c r="L98" s="24">
        <f>SUMIFS(L99:L118,A99:A118,"P")</f>
        <v>0</v>
      </c>
      <c r="M98" s="24">
        <f>SUMIFS(M99:M118,A99:A118,"P")</f>
        <v>0</v>
      </c>
      <c r="N98" s="25"/>
    </row>
    <row r="99" ht="26.4">
      <c r="A99" s="1" t="s">
        <v>333</v>
      </c>
      <c r="B99" s="1">
        <v>22</v>
      </c>
      <c r="C99" s="26" t="s">
        <v>5273</v>
      </c>
      <c r="D99" t="s">
        <v>331</v>
      </c>
      <c r="E99" s="27" t="s">
        <v>5274</v>
      </c>
      <c r="F99" s="28" t="s">
        <v>478</v>
      </c>
      <c r="G99" s="29">
        <v>20.5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5899</v>
      </c>
    </row>
    <row r="102" ht="105.6">
      <c r="A102" s="1" t="s">
        <v>342</v>
      </c>
      <c r="E102" s="27" t="s">
        <v>2679</v>
      </c>
    </row>
    <row r="103" ht="26.4">
      <c r="A103" s="1" t="s">
        <v>333</v>
      </c>
      <c r="B103" s="1">
        <v>23</v>
      </c>
      <c r="C103" s="26" t="s">
        <v>5273</v>
      </c>
      <c r="D103" t="s">
        <v>351</v>
      </c>
      <c r="E103" s="27" t="s">
        <v>5274</v>
      </c>
      <c r="F103" s="28" t="s">
        <v>478</v>
      </c>
      <c r="G103" s="29">
        <v>10.5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5900</v>
      </c>
    </row>
    <row r="106" ht="105.6">
      <c r="A106" s="1" t="s">
        <v>342</v>
      </c>
      <c r="E106" s="27" t="s">
        <v>2679</v>
      </c>
    </row>
    <row r="107">
      <c r="A107" s="1" t="s">
        <v>333</v>
      </c>
      <c r="B107" s="1">
        <v>24</v>
      </c>
      <c r="C107" s="26" t="s">
        <v>5182</v>
      </c>
      <c r="D107" t="s">
        <v>345</v>
      </c>
      <c r="E107" s="27" t="s">
        <v>5183</v>
      </c>
      <c r="F107" s="28" t="s">
        <v>478</v>
      </c>
      <c r="G107" s="29">
        <v>31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39.6">
      <c r="A109" s="1" t="s">
        <v>341</v>
      </c>
      <c r="E109" s="32" t="s">
        <v>5901</v>
      </c>
    </row>
    <row r="110" ht="105.6">
      <c r="A110" s="1" t="s">
        <v>342</v>
      </c>
      <c r="E110" s="27" t="s">
        <v>2679</v>
      </c>
    </row>
    <row r="111">
      <c r="A111" s="1" t="s">
        <v>333</v>
      </c>
      <c r="B111" s="1">
        <v>25</v>
      </c>
      <c r="C111" s="26" t="s">
        <v>5278</v>
      </c>
      <c r="D111" t="s">
        <v>345</v>
      </c>
      <c r="E111" s="27" t="s">
        <v>5279</v>
      </c>
      <c r="F111" s="28" t="s">
        <v>478</v>
      </c>
      <c r="G111" s="29">
        <v>31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26.4">
      <c r="A113" s="1" t="s">
        <v>341</v>
      </c>
      <c r="E113" s="32" t="s">
        <v>5902</v>
      </c>
    </row>
    <row r="114" ht="105.6">
      <c r="A114" s="1" t="s">
        <v>342</v>
      </c>
      <c r="E114" s="27" t="s">
        <v>2679</v>
      </c>
    </row>
    <row r="115">
      <c r="A115" s="1" t="s">
        <v>333</v>
      </c>
      <c r="B115" s="1">
        <v>26</v>
      </c>
      <c r="C115" s="26" t="s">
        <v>5281</v>
      </c>
      <c r="D115" t="s">
        <v>345</v>
      </c>
      <c r="E115" s="27" t="s">
        <v>5282</v>
      </c>
      <c r="F115" s="28" t="s">
        <v>478</v>
      </c>
      <c r="G115" s="29">
        <v>10.5</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5903</v>
      </c>
    </row>
    <row r="118" ht="92.4">
      <c r="A118" s="1" t="s">
        <v>342</v>
      </c>
      <c r="E118" s="27" t="s">
        <v>5284</v>
      </c>
    </row>
    <row r="119">
      <c r="A119" s="1" t="s">
        <v>330</v>
      </c>
      <c r="C119" s="22" t="s">
        <v>525</v>
      </c>
      <c r="E119" s="23" t="s">
        <v>5285</v>
      </c>
      <c r="L119" s="24">
        <f>SUMIFS(L120:L127,A120:A127,"P")</f>
        <v>0</v>
      </c>
      <c r="M119" s="24">
        <f>SUMIFS(M120:M127,A120:A127,"P")</f>
        <v>0</v>
      </c>
      <c r="N119" s="25"/>
    </row>
    <row r="120" ht="26.4">
      <c r="A120" s="1" t="s">
        <v>333</v>
      </c>
      <c r="B120" s="1">
        <v>27</v>
      </c>
      <c r="C120" s="26" t="s">
        <v>4027</v>
      </c>
      <c r="D120" t="s">
        <v>345</v>
      </c>
      <c r="E120" s="27" t="s">
        <v>4028</v>
      </c>
      <c r="F120" s="28" t="s">
        <v>478</v>
      </c>
      <c r="G120" s="29">
        <v>22.899999999999999</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5904</v>
      </c>
    </row>
    <row r="123" ht="211.2">
      <c r="A123" s="1" t="s">
        <v>342</v>
      </c>
      <c r="E123" s="27" t="s">
        <v>4030</v>
      </c>
    </row>
    <row r="124">
      <c r="A124" s="1" t="s">
        <v>333</v>
      </c>
      <c r="B124" s="1">
        <v>28</v>
      </c>
      <c r="C124" s="26" t="s">
        <v>5287</v>
      </c>
      <c r="D124" t="s">
        <v>345</v>
      </c>
      <c r="E124" s="27" t="s">
        <v>5288</v>
      </c>
      <c r="F124" s="28" t="s">
        <v>478</v>
      </c>
      <c r="G124" s="29">
        <v>20.5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5905</v>
      </c>
    </row>
    <row r="127" ht="92.4">
      <c r="A127" s="1" t="s">
        <v>342</v>
      </c>
      <c r="E127" s="27" t="s">
        <v>5197</v>
      </c>
    </row>
    <row r="128">
      <c r="A128" s="1" t="s">
        <v>330</v>
      </c>
      <c r="C128" s="22" t="s">
        <v>4053</v>
      </c>
      <c r="E128" s="23" t="s">
        <v>5290</v>
      </c>
      <c r="L128" s="24">
        <f>SUMIFS(L129:L156,A129:A156,"P")</f>
        <v>0</v>
      </c>
      <c r="M128" s="24">
        <f>SUMIFS(M129:M156,A129:A156,"P")</f>
        <v>0</v>
      </c>
      <c r="N128" s="25"/>
    </row>
    <row r="129">
      <c r="A129" s="1" t="s">
        <v>333</v>
      </c>
      <c r="B129" s="1">
        <v>29</v>
      </c>
      <c r="C129" s="26" t="s">
        <v>5759</v>
      </c>
      <c r="D129" t="s">
        <v>345</v>
      </c>
      <c r="E129" s="27" t="s">
        <v>5760</v>
      </c>
      <c r="F129" s="28" t="s">
        <v>361</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5906</v>
      </c>
    </row>
    <row r="132" ht="79.2">
      <c r="A132" s="1" t="s">
        <v>342</v>
      </c>
      <c r="E132" s="27" t="s">
        <v>4914</v>
      </c>
    </row>
    <row r="133" ht="26.4">
      <c r="A133" s="1" t="s">
        <v>333</v>
      </c>
      <c r="B133" s="1">
        <v>30</v>
      </c>
      <c r="C133" s="26" t="s">
        <v>5292</v>
      </c>
      <c r="D133" t="s">
        <v>345</v>
      </c>
      <c r="E133" s="27" t="s">
        <v>5293</v>
      </c>
      <c r="F133" s="28" t="s">
        <v>361</v>
      </c>
      <c r="G133" s="29">
        <v>37.704000000000001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5907</v>
      </c>
    </row>
    <row r="136" ht="79.2">
      <c r="A136" s="1" t="s">
        <v>342</v>
      </c>
      <c r="E136" s="27" t="s">
        <v>4576</v>
      </c>
    </row>
    <row r="137">
      <c r="A137" s="1" t="s">
        <v>333</v>
      </c>
      <c r="B137" s="1">
        <v>31</v>
      </c>
      <c r="C137" s="26" t="s">
        <v>5295</v>
      </c>
      <c r="D137" t="s">
        <v>345</v>
      </c>
      <c r="E137" s="27" t="s">
        <v>5296</v>
      </c>
      <c r="F137" s="28" t="s">
        <v>478</v>
      </c>
      <c r="G137" s="29">
        <v>20.5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5908</v>
      </c>
    </row>
    <row r="140" ht="66">
      <c r="A140" s="1" t="s">
        <v>342</v>
      </c>
      <c r="E140" s="27" t="s">
        <v>5211</v>
      </c>
    </row>
    <row r="141">
      <c r="A141" s="1" t="s">
        <v>333</v>
      </c>
      <c r="B141" s="1">
        <v>32</v>
      </c>
      <c r="C141" s="26" t="s">
        <v>5298</v>
      </c>
      <c r="D141" t="s">
        <v>345</v>
      </c>
      <c r="E141" s="27" t="s">
        <v>5299</v>
      </c>
      <c r="F141" s="28" t="s">
        <v>478</v>
      </c>
      <c r="G141" s="29">
        <v>31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26.4">
      <c r="A143" s="1" t="s">
        <v>341</v>
      </c>
      <c r="E143" s="32" t="s">
        <v>5909</v>
      </c>
    </row>
    <row r="144" ht="66">
      <c r="A144" s="1" t="s">
        <v>342</v>
      </c>
      <c r="E144" s="27" t="s">
        <v>5211</v>
      </c>
    </row>
    <row r="145">
      <c r="A145" s="1" t="s">
        <v>333</v>
      </c>
      <c r="B145" s="1">
        <v>33</v>
      </c>
      <c r="C145" s="26" t="s">
        <v>5563</v>
      </c>
      <c r="D145" t="s">
        <v>345</v>
      </c>
      <c r="E145" s="27" t="s">
        <v>5564</v>
      </c>
      <c r="F145" s="28" t="s">
        <v>361</v>
      </c>
      <c r="G145" s="29">
        <v>2.2200000000000002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5249</v>
      </c>
    </row>
    <row r="147">
      <c r="A147" s="1" t="s">
        <v>341</v>
      </c>
      <c r="E147" s="32" t="s">
        <v>5910</v>
      </c>
    </row>
    <row r="148" ht="132">
      <c r="A148" s="1" t="s">
        <v>342</v>
      </c>
      <c r="E148" s="27" t="s">
        <v>5566</v>
      </c>
    </row>
    <row r="149">
      <c r="A149" s="1" t="s">
        <v>333</v>
      </c>
      <c r="B149" s="1">
        <v>34</v>
      </c>
      <c r="C149" s="26" t="s">
        <v>5304</v>
      </c>
      <c r="D149" t="s">
        <v>345</v>
      </c>
      <c r="E149" s="27" t="s">
        <v>5305</v>
      </c>
      <c r="F149" s="28" t="s">
        <v>483</v>
      </c>
      <c r="G149" s="29">
        <v>19.899999999999999</v>
      </c>
      <c r="H149" s="28">
        <v>0</v>
      </c>
      <c r="I149" s="30">
        <f>ROUND(G149*H149,P4)</f>
        <v>0</v>
      </c>
      <c r="L149" s="30">
        <v>0</v>
      </c>
      <c r="M149" s="24">
        <f>ROUND(G149*L149,P4)</f>
        <v>0</v>
      </c>
      <c r="N149" s="25" t="s">
        <v>348</v>
      </c>
      <c r="O149" s="31">
        <f>M149*AA149</f>
        <v>0</v>
      </c>
      <c r="P149" s="1">
        <v>3</v>
      </c>
      <c r="AA149" s="1">
        <f>IF(P149=1,$O$3,IF(P149=2,$O$4,$O$5))</f>
        <v>0</v>
      </c>
    </row>
    <row r="150">
      <c r="A150" s="1" t="s">
        <v>339</v>
      </c>
      <c r="E150" s="27" t="s">
        <v>5249</v>
      </c>
    </row>
    <row r="151">
      <c r="A151" s="1" t="s">
        <v>341</v>
      </c>
      <c r="E151" s="32" t="s">
        <v>5911</v>
      </c>
    </row>
    <row r="152" ht="92.4">
      <c r="A152" s="1" t="s">
        <v>342</v>
      </c>
      <c r="E152" s="27" t="s">
        <v>5215</v>
      </c>
    </row>
    <row r="153">
      <c r="A153" s="1" t="s">
        <v>333</v>
      </c>
      <c r="B153" s="1">
        <v>35</v>
      </c>
      <c r="C153" s="26" t="s">
        <v>5307</v>
      </c>
      <c r="D153" t="s">
        <v>345</v>
      </c>
      <c r="E153" s="27" t="s">
        <v>5308</v>
      </c>
      <c r="F153" s="28" t="s">
        <v>478</v>
      </c>
      <c r="G153" s="29">
        <v>20.5</v>
      </c>
      <c r="H153" s="28">
        <v>0</v>
      </c>
      <c r="I153" s="30">
        <f>ROUND(G153*H153,P4)</f>
        <v>0</v>
      </c>
      <c r="L153" s="30">
        <v>0</v>
      </c>
      <c r="M153" s="24">
        <f>ROUND(G153*L153,P4)</f>
        <v>0</v>
      </c>
      <c r="N153" s="25" t="s">
        <v>348</v>
      </c>
      <c r="O153" s="31">
        <f>M153*AA153</f>
        <v>0</v>
      </c>
      <c r="P153" s="1">
        <v>3</v>
      </c>
      <c r="AA153" s="1">
        <f>IF(P153=1,$O$3,IF(P153=2,$O$4,$O$5))</f>
        <v>0</v>
      </c>
    </row>
    <row r="154">
      <c r="A154" s="1" t="s">
        <v>339</v>
      </c>
      <c r="E154" s="27" t="s">
        <v>5249</v>
      </c>
    </row>
    <row r="155">
      <c r="A155" s="1" t="s">
        <v>341</v>
      </c>
      <c r="E155" s="32" t="s">
        <v>5912</v>
      </c>
    </row>
    <row r="156" ht="92.4">
      <c r="A156" s="1" t="s">
        <v>342</v>
      </c>
      <c r="E156"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5913</v>
      </c>
      <c r="E8" s="23" t="s">
        <v>161</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61.399999999999999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5914</v>
      </c>
    </row>
    <row r="13" ht="158.4">
      <c r="A13" s="1" t="s">
        <v>342</v>
      </c>
      <c r="E13" s="27" t="s">
        <v>343</v>
      </c>
    </row>
    <row r="14" ht="26.4">
      <c r="A14" s="1" t="s">
        <v>333</v>
      </c>
      <c r="B14" s="1">
        <v>2</v>
      </c>
      <c r="C14" s="26" t="s">
        <v>3802</v>
      </c>
      <c r="D14" t="s">
        <v>3803</v>
      </c>
      <c r="E14" s="27" t="s">
        <v>3804</v>
      </c>
      <c r="F14" s="28" t="s">
        <v>337</v>
      </c>
      <c r="G14" s="29">
        <v>111.43000000000001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5915</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208.80000000000001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5916</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5249</v>
      </c>
    </row>
    <row r="33">
      <c r="A33" s="1" t="s">
        <v>341</v>
      </c>
      <c r="E33" s="32" t="s">
        <v>5250</v>
      </c>
    </row>
    <row r="34" ht="92.4">
      <c r="A34" s="1" t="s">
        <v>342</v>
      </c>
      <c r="E34" s="27" t="s">
        <v>4156</v>
      </c>
    </row>
    <row r="35">
      <c r="A35" s="1" t="s">
        <v>333</v>
      </c>
      <c r="B35" s="1">
        <v>7</v>
      </c>
      <c r="C35" s="26" t="s">
        <v>5440</v>
      </c>
      <c r="D35" t="s">
        <v>345</v>
      </c>
      <c r="E35" s="27" t="s">
        <v>5441</v>
      </c>
      <c r="F35" s="28" t="s">
        <v>483</v>
      </c>
      <c r="G35" s="29">
        <v>208.80000000000001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5917</v>
      </c>
    </row>
    <row r="38" ht="356.4">
      <c r="A38" s="1" t="s">
        <v>342</v>
      </c>
      <c r="E38" s="27" t="s">
        <v>487</v>
      </c>
    </row>
    <row r="39">
      <c r="A39" s="1" t="s">
        <v>333</v>
      </c>
      <c r="B39" s="1">
        <v>8</v>
      </c>
      <c r="C39" s="26" t="s">
        <v>5918</v>
      </c>
      <c r="D39" t="s">
        <v>345</v>
      </c>
      <c r="E39" s="27" t="s">
        <v>5919</v>
      </c>
      <c r="F39" s="28" t="s">
        <v>483</v>
      </c>
      <c r="G39" s="29">
        <v>20.699999999999999</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5920</v>
      </c>
    </row>
    <row r="42" ht="356.4">
      <c r="A42" s="1" t="s">
        <v>342</v>
      </c>
      <c r="E42" s="27" t="s">
        <v>487</v>
      </c>
    </row>
    <row r="43">
      <c r="A43" s="1" t="s">
        <v>333</v>
      </c>
      <c r="B43" s="1">
        <v>9</v>
      </c>
      <c r="C43" s="26" t="s">
        <v>3851</v>
      </c>
      <c r="D43" t="s">
        <v>345</v>
      </c>
      <c r="E43" s="27" t="s">
        <v>3852</v>
      </c>
      <c r="F43" s="28" t="s">
        <v>483</v>
      </c>
      <c r="G43" s="29">
        <v>229.5</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5921</v>
      </c>
    </row>
    <row r="46" ht="224.4">
      <c r="A46" s="1" t="s">
        <v>342</v>
      </c>
      <c r="E46" s="27" t="s">
        <v>3853</v>
      </c>
    </row>
    <row r="47">
      <c r="A47" s="1" t="s">
        <v>333</v>
      </c>
      <c r="B47" s="1">
        <v>10</v>
      </c>
      <c r="C47" s="26" t="s">
        <v>490</v>
      </c>
      <c r="D47" t="s">
        <v>345</v>
      </c>
      <c r="E47" s="27" t="s">
        <v>491</v>
      </c>
      <c r="F47" s="28" t="s">
        <v>483</v>
      </c>
      <c r="G47" s="29">
        <v>208.80000000000001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5922</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5739</v>
      </c>
    </row>
    <row r="54">
      <c r="A54" s="1" t="s">
        <v>341</v>
      </c>
      <c r="E54" s="32" t="s">
        <v>5740</v>
      </c>
    </row>
    <row r="55" ht="118.8">
      <c r="A55" s="1" t="s">
        <v>342</v>
      </c>
      <c r="E55" s="27" t="s">
        <v>5515</v>
      </c>
    </row>
    <row r="56">
      <c r="A56" s="1" t="s">
        <v>333</v>
      </c>
      <c r="B56" s="1">
        <v>12</v>
      </c>
      <c r="C56" s="26" t="s">
        <v>5516</v>
      </c>
      <c r="D56" t="s">
        <v>345</v>
      </c>
      <c r="E56" s="27" t="s">
        <v>5517</v>
      </c>
      <c r="F56" s="28" t="s">
        <v>478</v>
      </c>
      <c r="G56" s="29">
        <v>11.9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5923</v>
      </c>
    </row>
    <row r="59" ht="79.2">
      <c r="A59" s="1" t="s">
        <v>342</v>
      </c>
      <c r="E59" s="27" t="s">
        <v>5374</v>
      </c>
    </row>
    <row r="60">
      <c r="A60" s="1" t="s">
        <v>333</v>
      </c>
      <c r="B60" s="1">
        <v>13</v>
      </c>
      <c r="C60" s="26" t="s">
        <v>5154</v>
      </c>
      <c r="D60" t="s">
        <v>345</v>
      </c>
      <c r="E60" s="27" t="s">
        <v>5155</v>
      </c>
      <c r="F60" s="28" t="s">
        <v>478</v>
      </c>
      <c r="G60" s="29">
        <v>2.46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5924</v>
      </c>
    </row>
    <row r="63" ht="382.8">
      <c r="A63" s="1" t="s">
        <v>342</v>
      </c>
      <c r="E63" s="27" t="s">
        <v>5157</v>
      </c>
    </row>
    <row r="64">
      <c r="A64" s="1" t="s">
        <v>333</v>
      </c>
      <c r="B64" s="1">
        <v>14</v>
      </c>
      <c r="C64" s="26" t="s">
        <v>5520</v>
      </c>
      <c r="D64" t="s">
        <v>345</v>
      </c>
      <c r="E64" s="27" t="s">
        <v>5521</v>
      </c>
      <c r="F64" s="28" t="s">
        <v>478</v>
      </c>
      <c r="G64" s="29">
        <v>56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5925</v>
      </c>
    </row>
    <row r="67" ht="316.8">
      <c r="A67" s="1" t="s">
        <v>342</v>
      </c>
      <c r="E67" s="27" t="s">
        <v>5523</v>
      </c>
    </row>
    <row r="68">
      <c r="A68" s="1" t="s">
        <v>333</v>
      </c>
      <c r="B68" s="1">
        <v>15</v>
      </c>
      <c r="C68" s="26" t="s">
        <v>5524</v>
      </c>
      <c r="D68" t="s">
        <v>345</v>
      </c>
      <c r="E68" s="27" t="s">
        <v>5525</v>
      </c>
      <c r="F68" s="28" t="s">
        <v>478</v>
      </c>
      <c r="G68" s="29">
        <v>2.46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5924</v>
      </c>
    </row>
    <row r="71" ht="52.8">
      <c r="A71" s="1" t="s">
        <v>342</v>
      </c>
      <c r="E71" s="27" t="s">
        <v>5458</v>
      </c>
    </row>
    <row r="72">
      <c r="A72" s="1" t="s">
        <v>333</v>
      </c>
      <c r="B72" s="1">
        <v>16</v>
      </c>
      <c r="C72" s="26" t="s">
        <v>5455</v>
      </c>
      <c r="D72" t="s">
        <v>345</v>
      </c>
      <c r="E72" s="27" t="s">
        <v>5456</v>
      </c>
      <c r="F72" s="28" t="s">
        <v>361</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5926</v>
      </c>
    </row>
    <row r="75" ht="52.8">
      <c r="A75" s="1" t="s">
        <v>342</v>
      </c>
      <c r="E75" s="27" t="s">
        <v>5458</v>
      </c>
    </row>
    <row r="76">
      <c r="A76" s="1" t="s">
        <v>333</v>
      </c>
      <c r="B76" s="1">
        <v>17</v>
      </c>
      <c r="C76" s="26" t="s">
        <v>5527</v>
      </c>
      <c r="D76" t="s">
        <v>345</v>
      </c>
      <c r="E76" s="27" t="s">
        <v>5528</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5927</v>
      </c>
    </row>
    <row r="79" ht="92.4">
      <c r="A79" s="1" t="s">
        <v>342</v>
      </c>
      <c r="E79" s="27" t="s">
        <v>5463</v>
      </c>
    </row>
    <row r="80">
      <c r="A80" s="1" t="s">
        <v>333</v>
      </c>
      <c r="B80" s="1">
        <v>18</v>
      </c>
      <c r="C80" s="26" t="s">
        <v>5531</v>
      </c>
      <c r="D80" t="s">
        <v>345</v>
      </c>
      <c r="E80" s="27" t="s">
        <v>5532</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5746</v>
      </c>
    </row>
    <row r="83" ht="224.4">
      <c r="A83" s="1" t="s">
        <v>342</v>
      </c>
      <c r="E83" s="27" t="s">
        <v>5534</v>
      </c>
    </row>
    <row r="84">
      <c r="A84" s="1" t="s">
        <v>333</v>
      </c>
      <c r="B84" s="1">
        <v>19</v>
      </c>
      <c r="C84" s="26" t="s">
        <v>5542</v>
      </c>
      <c r="D84" t="s">
        <v>345</v>
      </c>
      <c r="E84" s="27" t="s">
        <v>5543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5627</v>
      </c>
    </row>
    <row r="87" ht="66">
      <c r="A87" s="1" t="s">
        <v>342</v>
      </c>
      <c r="E87" s="27" t="s">
        <v>5475</v>
      </c>
    </row>
    <row r="88">
      <c r="A88" s="1" t="s">
        <v>333</v>
      </c>
      <c r="B88" s="1">
        <v>20</v>
      </c>
      <c r="C88" s="26" t="s">
        <v>2374</v>
      </c>
      <c r="D88" t="s">
        <v>345</v>
      </c>
      <c r="E88" s="27" t="s">
        <v>2375</v>
      </c>
      <c r="F88" s="28" t="s">
        <v>483</v>
      </c>
      <c r="G88" s="29">
        <v>0.75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5928</v>
      </c>
    </row>
    <row r="91" ht="382.8">
      <c r="A91" s="1" t="s">
        <v>342</v>
      </c>
      <c r="E91" s="27" t="s">
        <v>2376</v>
      </c>
    </row>
    <row r="92">
      <c r="A92" s="1" t="s">
        <v>333</v>
      </c>
      <c r="B92" s="1">
        <v>21</v>
      </c>
      <c r="C92" s="26" t="s">
        <v>5464</v>
      </c>
      <c r="D92" t="s">
        <v>345</v>
      </c>
      <c r="E92" s="27" t="s">
        <v>5465</v>
      </c>
      <c r="F92" s="28" t="s">
        <v>483</v>
      </c>
      <c r="G92" s="29">
        <v>6.0999999999999996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5929</v>
      </c>
    </row>
    <row r="95" ht="382.8">
      <c r="A95" s="1" t="s">
        <v>342</v>
      </c>
      <c r="E95" s="27" t="s">
        <v>3901</v>
      </c>
    </row>
    <row r="96">
      <c r="A96" s="1" t="s">
        <v>333</v>
      </c>
      <c r="B96" s="1">
        <v>22</v>
      </c>
      <c r="C96" s="26" t="s">
        <v>5539</v>
      </c>
      <c r="D96" t="s">
        <v>345</v>
      </c>
      <c r="E96" s="27" t="s">
        <v>5540</v>
      </c>
      <c r="F96" s="28" t="s">
        <v>337</v>
      </c>
      <c r="G96" s="29">
        <v>0.215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5930</v>
      </c>
    </row>
    <row r="99" ht="316.8">
      <c r="A99" s="1" t="s">
        <v>342</v>
      </c>
      <c r="E99" s="27" t="s">
        <v>5471</v>
      </c>
    </row>
    <row r="100">
      <c r="A100" s="1" t="s">
        <v>333</v>
      </c>
      <c r="B100" s="1">
        <v>23</v>
      </c>
      <c r="C100" s="26" t="s">
        <v>5468</v>
      </c>
      <c r="D100" t="s">
        <v>345</v>
      </c>
      <c r="E100" s="27" t="s">
        <v>5469</v>
      </c>
      <c r="F100" s="28" t="s">
        <v>337</v>
      </c>
      <c r="G100" s="29">
        <v>0.040000000000000001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5664</v>
      </c>
    </row>
    <row r="102">
      <c r="A102" s="1" t="s">
        <v>341</v>
      </c>
      <c r="E102" s="32" t="s">
        <v>5931</v>
      </c>
    </row>
    <row r="103" ht="316.8">
      <c r="A103" s="1" t="s">
        <v>342</v>
      </c>
      <c r="E103" s="27" t="s">
        <v>5471</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4.2800000000000002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5932</v>
      </c>
    </row>
    <row r="108" ht="382.8">
      <c r="A108" s="1" t="s">
        <v>342</v>
      </c>
      <c r="E108" s="27" t="s">
        <v>2376</v>
      </c>
    </row>
    <row r="109">
      <c r="A109" s="1" t="s">
        <v>333</v>
      </c>
      <c r="B109" s="1">
        <v>25</v>
      </c>
      <c r="C109" s="26" t="s">
        <v>5267</v>
      </c>
      <c r="D109" t="s">
        <v>345</v>
      </c>
      <c r="E109" s="27" t="s">
        <v>5268</v>
      </c>
      <c r="F109" s="28" t="s">
        <v>483</v>
      </c>
      <c r="G109" s="29">
        <v>2.1000000000000001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5933</v>
      </c>
    </row>
    <row r="112" ht="382.8">
      <c r="A112" s="1" t="s">
        <v>342</v>
      </c>
      <c r="E112" s="27" t="s">
        <v>3901</v>
      </c>
    </row>
    <row r="113">
      <c r="A113" s="1" t="s">
        <v>333</v>
      </c>
      <c r="B113" s="1">
        <v>26</v>
      </c>
      <c r="C113" s="26" t="s">
        <v>4205</v>
      </c>
      <c r="D113" t="s">
        <v>345</v>
      </c>
      <c r="E113" s="27" t="s">
        <v>4206</v>
      </c>
      <c r="F113" s="28" t="s">
        <v>483</v>
      </c>
      <c r="G113" s="29">
        <v>0.224</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26.4">
      <c r="A115" s="1" t="s">
        <v>341</v>
      </c>
      <c r="E115" s="32" t="s">
        <v>5934</v>
      </c>
    </row>
    <row r="116" ht="79.2">
      <c r="A116" s="1" t="s">
        <v>342</v>
      </c>
      <c r="E116" s="27" t="s">
        <v>4208</v>
      </c>
    </row>
    <row r="117">
      <c r="A117" s="1" t="s">
        <v>333</v>
      </c>
      <c r="B117" s="1">
        <v>27</v>
      </c>
      <c r="C117" s="26" t="s">
        <v>5171</v>
      </c>
      <c r="D117" t="s">
        <v>345</v>
      </c>
      <c r="E117" s="27" t="s">
        <v>5172</v>
      </c>
      <c r="F117" s="28" t="s">
        <v>337</v>
      </c>
      <c r="G117" s="29">
        <v>0.111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5935</v>
      </c>
    </row>
    <row r="120" ht="303.6">
      <c r="A120" s="1" t="s">
        <v>342</v>
      </c>
      <c r="E120" s="27" t="s">
        <v>3905</v>
      </c>
    </row>
    <row r="121">
      <c r="A121" s="1" t="s">
        <v>333</v>
      </c>
      <c r="B121" s="1">
        <v>28</v>
      </c>
      <c r="C121" s="26" t="s">
        <v>3916</v>
      </c>
      <c r="D121" t="s">
        <v>345</v>
      </c>
      <c r="E121" s="27" t="s">
        <v>3917</v>
      </c>
      <c r="F121" s="28" t="s">
        <v>483</v>
      </c>
      <c r="G121" s="29">
        <v>4.2000000000000002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5264</v>
      </c>
    </row>
    <row r="123">
      <c r="A123" s="1" t="s">
        <v>341</v>
      </c>
      <c r="E123" s="32" t="s">
        <v>5936</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62.280000000000001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5937</v>
      </c>
    </row>
    <row r="129" ht="211.2">
      <c r="A129" s="1" t="s">
        <v>342</v>
      </c>
      <c r="E129" s="27" t="s">
        <v>4030</v>
      </c>
    </row>
    <row r="130">
      <c r="A130" s="1" t="s">
        <v>330</v>
      </c>
      <c r="C130" s="22" t="s">
        <v>4053</v>
      </c>
      <c r="E130" s="23" t="s">
        <v>5290</v>
      </c>
      <c r="L130" s="24">
        <f>SUMIFS(L131:L154,A131:A154,"P")</f>
        <v>0</v>
      </c>
      <c r="M130" s="24">
        <f>SUMIFS(M131:M154,A131:A154,"P")</f>
        <v>0</v>
      </c>
      <c r="N130" s="25"/>
    </row>
    <row r="131">
      <c r="A131" s="1" t="s">
        <v>333</v>
      </c>
      <c r="B131" s="1">
        <v>30</v>
      </c>
      <c r="C131" s="26" t="s">
        <v>5014</v>
      </c>
      <c r="D131" t="s">
        <v>345</v>
      </c>
      <c r="E131" s="27" t="s">
        <v>5015</v>
      </c>
      <c r="F131" s="28" t="s">
        <v>361</v>
      </c>
      <c r="G131" s="29">
        <v>20.600000000000001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5938</v>
      </c>
    </row>
    <row r="134" ht="79.2">
      <c r="A134" s="1" t="s">
        <v>342</v>
      </c>
      <c r="E134" s="27" t="s">
        <v>5017</v>
      </c>
    </row>
    <row r="135">
      <c r="A135" s="1" t="s">
        <v>333</v>
      </c>
      <c r="B135" s="1">
        <v>31</v>
      </c>
      <c r="C135" s="26" t="s">
        <v>5555</v>
      </c>
      <c r="D135" t="s">
        <v>345</v>
      </c>
      <c r="E135" s="27" t="s">
        <v>5556</v>
      </c>
      <c r="F135" s="28" t="s">
        <v>361</v>
      </c>
      <c r="G135" s="29">
        <v>17.260000000000002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5939</v>
      </c>
    </row>
    <row r="138" ht="79.2">
      <c r="A138" s="1" t="s">
        <v>342</v>
      </c>
      <c r="E138" s="27" t="s">
        <v>4914</v>
      </c>
    </row>
    <row r="139">
      <c r="A139" s="1" t="s">
        <v>333</v>
      </c>
      <c r="B139" s="1">
        <v>32</v>
      </c>
      <c r="C139" s="26" t="s">
        <v>5559</v>
      </c>
      <c r="D139" t="s">
        <v>345</v>
      </c>
      <c r="E139" s="27" t="s">
        <v>5560</v>
      </c>
      <c r="F139" s="28" t="s">
        <v>337</v>
      </c>
      <c r="G139" s="29">
        <v>1.232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5940</v>
      </c>
    </row>
    <row r="142" ht="52.8">
      <c r="A142" s="1" t="s">
        <v>342</v>
      </c>
      <c r="E142" s="27" t="s">
        <v>5562</v>
      </c>
    </row>
    <row r="143">
      <c r="A143" s="1" t="s">
        <v>333</v>
      </c>
      <c r="B143" s="1">
        <v>33</v>
      </c>
      <c r="C143" s="26" t="s">
        <v>5605</v>
      </c>
      <c r="D143" t="s">
        <v>345</v>
      </c>
      <c r="E143" s="27" t="s">
        <v>5606</v>
      </c>
      <c r="F143" s="28" t="s">
        <v>361</v>
      </c>
      <c r="G143" s="29">
        <v>16.300000000000001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5941</v>
      </c>
    </row>
    <row r="146" ht="132">
      <c r="A146" s="1" t="s">
        <v>342</v>
      </c>
      <c r="E146" s="27" t="s">
        <v>5566</v>
      </c>
    </row>
    <row r="147">
      <c r="A147" s="1" t="s">
        <v>333</v>
      </c>
      <c r="B147" s="1">
        <v>34</v>
      </c>
      <c r="C147" s="26" t="s">
        <v>5304</v>
      </c>
      <c r="D147" t="s">
        <v>345</v>
      </c>
      <c r="E147" s="27" t="s">
        <v>5305</v>
      </c>
      <c r="F147" s="28" t="s">
        <v>483</v>
      </c>
      <c r="G147" s="29">
        <v>14.65</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5942</v>
      </c>
    </row>
    <row r="150" ht="92.4">
      <c r="A150" s="1" t="s">
        <v>342</v>
      </c>
      <c r="E150" s="27" t="s">
        <v>5215</v>
      </c>
    </row>
    <row r="151">
      <c r="A151" s="1" t="s">
        <v>333</v>
      </c>
      <c r="B151" s="1">
        <v>35</v>
      </c>
      <c r="C151" s="26" t="s">
        <v>5569</v>
      </c>
      <c r="D151" t="s">
        <v>345</v>
      </c>
      <c r="E151" s="27" t="s">
        <v>5570</v>
      </c>
      <c r="F151" s="28" t="s">
        <v>483</v>
      </c>
      <c r="G151" s="29">
        <v>11.51</v>
      </c>
      <c r="H151" s="28">
        <v>0</v>
      </c>
      <c r="I151" s="30">
        <f>ROUND(G151*H151,P4)</f>
        <v>0</v>
      </c>
      <c r="L151" s="30">
        <v>0</v>
      </c>
      <c r="M151" s="24">
        <f>ROUND(G151*L151,P4)</f>
        <v>0</v>
      </c>
      <c r="N151" s="25" t="s">
        <v>348</v>
      </c>
      <c r="O151" s="31">
        <f>M151*AA151</f>
        <v>0</v>
      </c>
      <c r="P151" s="1">
        <v>3</v>
      </c>
      <c r="AA151" s="1">
        <f>IF(P151=1,$O$3,IF(P151=2,$O$4,$O$5))</f>
        <v>0</v>
      </c>
    </row>
    <row r="152">
      <c r="A152" s="1" t="s">
        <v>339</v>
      </c>
      <c r="E152" s="27" t="s">
        <v>5249</v>
      </c>
    </row>
    <row r="153">
      <c r="A153" s="1" t="s">
        <v>341</v>
      </c>
      <c r="E153" s="32" t="s">
        <v>5943</v>
      </c>
    </row>
    <row r="154" ht="92.4">
      <c r="A154" s="1" t="s">
        <v>342</v>
      </c>
      <c r="E154"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5944</v>
      </c>
      <c r="E8" s="23" t="s">
        <v>163</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79.599999999999994</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5945</v>
      </c>
    </row>
    <row r="13" ht="158.4">
      <c r="A13" s="1" t="s">
        <v>342</v>
      </c>
      <c r="E13" s="27" t="s">
        <v>343</v>
      </c>
    </row>
    <row r="14" ht="26.4">
      <c r="A14" s="1" t="s">
        <v>333</v>
      </c>
      <c r="B14" s="1">
        <v>2</v>
      </c>
      <c r="C14" s="26" t="s">
        <v>3802</v>
      </c>
      <c r="D14" t="s">
        <v>3803</v>
      </c>
      <c r="E14" s="27" t="s">
        <v>3804</v>
      </c>
      <c r="F14" s="28" t="s">
        <v>337</v>
      </c>
      <c r="G14" s="29">
        <v>93.683000000000007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5946</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99.700000000000003</v>
      </c>
      <c r="H27" s="28">
        <v>0</v>
      </c>
      <c r="I27" s="30">
        <f>ROUND(G27*H27,P4)</f>
        <v>0</v>
      </c>
      <c r="L27" s="30">
        <v>0</v>
      </c>
      <c r="M27" s="24">
        <f>ROUND(G27*L27,P4)</f>
        <v>0</v>
      </c>
      <c r="N27" s="25" t="s">
        <v>348</v>
      </c>
      <c r="O27" s="31">
        <f>M27*AA27</f>
        <v>0</v>
      </c>
      <c r="P27" s="1">
        <v>3</v>
      </c>
      <c r="AA27" s="1">
        <f>IF(P27=1,$O$3,IF(P27=2,$O$4,$O$5))</f>
        <v>0</v>
      </c>
    </row>
    <row r="28">
      <c r="A28" s="1" t="s">
        <v>339</v>
      </c>
      <c r="E28" s="27" t="s">
        <v>5317</v>
      </c>
    </row>
    <row r="29">
      <c r="A29" s="1" t="s">
        <v>341</v>
      </c>
      <c r="E29" s="32" t="s">
        <v>5947</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5505</v>
      </c>
    </row>
    <row r="33">
      <c r="A33" s="1" t="s">
        <v>341</v>
      </c>
    </row>
    <row r="34" ht="92.4">
      <c r="A34" s="1" t="s">
        <v>342</v>
      </c>
      <c r="E34" s="27" t="s">
        <v>4156</v>
      </c>
    </row>
    <row r="35">
      <c r="A35" s="1" t="s">
        <v>333</v>
      </c>
      <c r="B35" s="1">
        <v>7</v>
      </c>
      <c r="C35" s="26" t="s">
        <v>5440</v>
      </c>
      <c r="D35" t="s">
        <v>345</v>
      </c>
      <c r="E35" s="27" t="s">
        <v>5441</v>
      </c>
      <c r="F35" s="28" t="s">
        <v>483</v>
      </c>
      <c r="G35" s="29">
        <v>99.700000000000003</v>
      </c>
      <c r="H35" s="28">
        <v>0</v>
      </c>
      <c r="I35" s="30">
        <f>ROUND(G35*H35,P4)</f>
        <v>0</v>
      </c>
      <c r="L35" s="30">
        <v>0</v>
      </c>
      <c r="M35" s="24">
        <f>ROUND(G35*L35,P4)</f>
        <v>0</v>
      </c>
      <c r="N35" s="25" t="s">
        <v>348</v>
      </c>
      <c r="O35" s="31">
        <f>M35*AA35</f>
        <v>0</v>
      </c>
      <c r="P35" s="1">
        <v>3</v>
      </c>
      <c r="AA35" s="1">
        <f>IF(P35=1,$O$3,IF(P35=2,$O$4,$O$5))</f>
        <v>0</v>
      </c>
    </row>
    <row r="36">
      <c r="A36" s="1" t="s">
        <v>339</v>
      </c>
      <c r="E36" s="27" t="s">
        <v>5948</v>
      </c>
    </row>
    <row r="37">
      <c r="A37" s="1" t="s">
        <v>341</v>
      </c>
      <c r="E37" s="32" t="s">
        <v>5949</v>
      </c>
    </row>
    <row r="38" ht="356.4">
      <c r="A38" s="1" t="s">
        <v>342</v>
      </c>
      <c r="E38" s="27" t="s">
        <v>487</v>
      </c>
    </row>
    <row r="39">
      <c r="A39" s="1" t="s">
        <v>333</v>
      </c>
      <c r="B39" s="1">
        <v>8</v>
      </c>
      <c r="C39" s="26" t="s">
        <v>5918</v>
      </c>
      <c r="D39" t="s">
        <v>345</v>
      </c>
      <c r="E39" s="27" t="s">
        <v>5919</v>
      </c>
      <c r="F39" s="28" t="s">
        <v>483</v>
      </c>
      <c r="G39" s="29">
        <v>29.800000000000001</v>
      </c>
      <c r="H39" s="28">
        <v>0</v>
      </c>
      <c r="I39" s="30">
        <f>ROUND(G39*H39,P4)</f>
        <v>0</v>
      </c>
      <c r="L39" s="30">
        <v>0</v>
      </c>
      <c r="M39" s="24">
        <f>ROUND(G39*L39,P4)</f>
        <v>0</v>
      </c>
      <c r="N39" s="25" t="s">
        <v>348</v>
      </c>
      <c r="O39" s="31">
        <f>M39*AA39</f>
        <v>0</v>
      </c>
      <c r="P39" s="1">
        <v>3</v>
      </c>
      <c r="AA39" s="1">
        <f>IF(P39=1,$O$3,IF(P39=2,$O$4,$O$5))</f>
        <v>0</v>
      </c>
    </row>
    <row r="40">
      <c r="A40" s="1" t="s">
        <v>339</v>
      </c>
      <c r="E40" s="27" t="s">
        <v>5315</v>
      </c>
    </row>
    <row r="41">
      <c r="A41" s="1" t="s">
        <v>341</v>
      </c>
      <c r="E41" s="32" t="s">
        <v>5950</v>
      </c>
    </row>
    <row r="42" ht="356.4">
      <c r="A42" s="1" t="s">
        <v>342</v>
      </c>
      <c r="E42" s="27" t="s">
        <v>487</v>
      </c>
    </row>
    <row r="43">
      <c r="A43" s="1" t="s">
        <v>333</v>
      </c>
      <c r="B43" s="1">
        <v>9</v>
      </c>
      <c r="C43" s="26" t="s">
        <v>3851</v>
      </c>
      <c r="D43" t="s">
        <v>345</v>
      </c>
      <c r="E43" s="27" t="s">
        <v>3852</v>
      </c>
      <c r="F43" s="28" t="s">
        <v>483</v>
      </c>
      <c r="G43" s="29">
        <v>129.5</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5951</v>
      </c>
    </row>
    <row r="46" ht="224.4">
      <c r="A46" s="1" t="s">
        <v>342</v>
      </c>
      <c r="E46" s="27" t="s">
        <v>3853</v>
      </c>
    </row>
    <row r="47">
      <c r="A47" s="1" t="s">
        <v>333</v>
      </c>
      <c r="B47" s="1">
        <v>10</v>
      </c>
      <c r="C47" s="26" t="s">
        <v>490</v>
      </c>
      <c r="D47" t="s">
        <v>345</v>
      </c>
      <c r="E47" s="27" t="s">
        <v>491</v>
      </c>
      <c r="F47" s="28" t="s">
        <v>483</v>
      </c>
      <c r="G47" s="29">
        <v>99.700000000000003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5952</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0.67400000000000004</v>
      </c>
      <c r="H52" s="28">
        <v>0</v>
      </c>
      <c r="I52" s="30">
        <f>ROUND(G52*H52,P4)</f>
        <v>0</v>
      </c>
      <c r="L52" s="30">
        <v>0</v>
      </c>
      <c r="M52" s="24">
        <f>ROUND(G52*L52,P4)</f>
        <v>0</v>
      </c>
      <c r="N52" s="25" t="s">
        <v>348</v>
      </c>
      <c r="O52" s="31">
        <f>M52*AA52</f>
        <v>0</v>
      </c>
      <c r="P52" s="1">
        <v>3</v>
      </c>
      <c r="AA52" s="1">
        <f>IF(P52=1,$O$3,IF(P52=2,$O$4,$O$5))</f>
        <v>0</v>
      </c>
    </row>
    <row r="53">
      <c r="A53" s="1" t="s">
        <v>339</v>
      </c>
      <c r="E53" s="27" t="s">
        <v>5953</v>
      </c>
    </row>
    <row r="54">
      <c r="A54" s="1" t="s">
        <v>341</v>
      </c>
      <c r="E54" s="32" t="s">
        <v>5954</v>
      </c>
    </row>
    <row r="55" ht="118.8">
      <c r="A55" s="1" t="s">
        <v>342</v>
      </c>
      <c r="E55" s="27" t="s">
        <v>5515</v>
      </c>
    </row>
    <row r="56">
      <c r="A56" s="1" t="s">
        <v>333</v>
      </c>
      <c r="B56" s="1">
        <v>12</v>
      </c>
      <c r="C56" s="26" t="s">
        <v>5516</v>
      </c>
      <c r="D56" t="s">
        <v>345</v>
      </c>
      <c r="E56" s="27" t="s">
        <v>5517</v>
      </c>
      <c r="F56" s="28" t="s">
        <v>478</v>
      </c>
      <c r="G56" s="29">
        <v>13.300000000000001</v>
      </c>
      <c r="H56" s="28">
        <v>0</v>
      </c>
      <c r="I56" s="30">
        <f>ROUND(G56*H56,P4)</f>
        <v>0</v>
      </c>
      <c r="L56" s="30">
        <v>0</v>
      </c>
      <c r="M56" s="24">
        <f>ROUND(G56*L56,P4)</f>
        <v>0</v>
      </c>
      <c r="N56" s="25" t="s">
        <v>348</v>
      </c>
      <c r="O56" s="31">
        <f>M56*AA56</f>
        <v>0</v>
      </c>
      <c r="P56" s="1">
        <v>3</v>
      </c>
      <c r="AA56" s="1">
        <f>IF(P56=1,$O$3,IF(P56=2,$O$4,$O$5))</f>
        <v>0</v>
      </c>
    </row>
    <row r="57">
      <c r="A57" s="1" t="s">
        <v>339</v>
      </c>
      <c r="E57" s="27" t="s">
        <v>5955</v>
      </c>
    </row>
    <row r="58">
      <c r="A58" s="1" t="s">
        <v>341</v>
      </c>
    </row>
    <row r="59" ht="79.2">
      <c r="A59" s="1" t="s">
        <v>342</v>
      </c>
      <c r="E59" s="27" t="s">
        <v>5374</v>
      </c>
    </row>
    <row r="60">
      <c r="A60" s="1" t="s">
        <v>333</v>
      </c>
      <c r="B60" s="1">
        <v>13</v>
      </c>
      <c r="C60" s="26" t="s">
        <v>5154</v>
      </c>
      <c r="D60" t="s">
        <v>345</v>
      </c>
      <c r="E60" s="27" t="s">
        <v>5155</v>
      </c>
      <c r="F60" s="28" t="s">
        <v>478</v>
      </c>
      <c r="G60" s="29">
        <v>6.0499999999999998</v>
      </c>
      <c r="H60" s="28">
        <v>0</v>
      </c>
      <c r="I60" s="30">
        <f>ROUND(G60*H60,P4)</f>
        <v>0</v>
      </c>
      <c r="L60" s="30">
        <v>0</v>
      </c>
      <c r="M60" s="24">
        <f>ROUND(G60*L60,P4)</f>
        <v>0</v>
      </c>
      <c r="N60" s="25" t="s">
        <v>348</v>
      </c>
      <c r="O60" s="31">
        <f>M60*AA60</f>
        <v>0</v>
      </c>
      <c r="P60" s="1">
        <v>3</v>
      </c>
      <c r="AA60" s="1">
        <f>IF(P60=1,$O$3,IF(P60=2,$O$4,$O$5))</f>
        <v>0</v>
      </c>
    </row>
    <row r="61">
      <c r="A61" s="1" t="s">
        <v>339</v>
      </c>
      <c r="E61" s="27" t="s">
        <v>5956</v>
      </c>
    </row>
    <row r="62">
      <c r="A62" s="1" t="s">
        <v>341</v>
      </c>
    </row>
    <row r="63" ht="382.8">
      <c r="A63" s="1" t="s">
        <v>342</v>
      </c>
      <c r="E63" s="27" t="s">
        <v>5157</v>
      </c>
    </row>
    <row r="64">
      <c r="A64" s="1" t="s">
        <v>333</v>
      </c>
      <c r="B64" s="1">
        <v>14</v>
      </c>
      <c r="C64" s="26" t="s">
        <v>5520</v>
      </c>
      <c r="D64" t="s">
        <v>345</v>
      </c>
      <c r="E64" s="27" t="s">
        <v>5521</v>
      </c>
      <c r="F64" s="28" t="s">
        <v>478</v>
      </c>
      <c r="G64" s="29">
        <v>35.200000000000003</v>
      </c>
      <c r="H64" s="28">
        <v>0</v>
      </c>
      <c r="I64" s="30">
        <f>ROUND(G64*H64,P4)</f>
        <v>0</v>
      </c>
      <c r="L64" s="30">
        <v>0</v>
      </c>
      <c r="M64" s="24">
        <f>ROUND(G64*L64,P4)</f>
        <v>0</v>
      </c>
      <c r="N64" s="25" t="s">
        <v>348</v>
      </c>
      <c r="O64" s="31">
        <f>M64*AA64</f>
        <v>0</v>
      </c>
      <c r="P64" s="1">
        <v>3</v>
      </c>
      <c r="AA64" s="1">
        <f>IF(P64=1,$O$3,IF(P64=2,$O$4,$O$5))</f>
        <v>0</v>
      </c>
    </row>
    <row r="65">
      <c r="A65" s="1" t="s">
        <v>339</v>
      </c>
      <c r="E65" s="27" t="s">
        <v>5957</v>
      </c>
    </row>
    <row r="66">
      <c r="A66" s="1" t="s">
        <v>341</v>
      </c>
    </row>
    <row r="67" ht="316.8">
      <c r="A67" s="1" t="s">
        <v>342</v>
      </c>
      <c r="E67" s="27" t="s">
        <v>5523</v>
      </c>
    </row>
    <row r="68">
      <c r="A68" s="1" t="s">
        <v>333</v>
      </c>
      <c r="B68" s="1">
        <v>15</v>
      </c>
      <c r="C68" s="26" t="s">
        <v>5524</v>
      </c>
      <c r="D68" t="s">
        <v>345</v>
      </c>
      <c r="E68" s="27" t="s">
        <v>5525</v>
      </c>
      <c r="F68" s="28" t="s">
        <v>478</v>
      </c>
      <c r="G68" s="29">
        <v>6.0499999999999998</v>
      </c>
      <c r="H68" s="28">
        <v>0</v>
      </c>
      <c r="I68" s="30">
        <f>ROUND(G68*H68,P4)</f>
        <v>0</v>
      </c>
      <c r="L68" s="30">
        <v>0</v>
      </c>
      <c r="M68" s="24">
        <f>ROUND(G68*L68,P4)</f>
        <v>0</v>
      </c>
      <c r="N68" s="25" t="s">
        <v>348</v>
      </c>
      <c r="O68" s="31">
        <f>M68*AA68</f>
        <v>0</v>
      </c>
      <c r="P68" s="1">
        <v>3</v>
      </c>
      <c r="AA68" s="1">
        <f>IF(P68=1,$O$3,IF(P68=2,$O$4,$O$5))</f>
        <v>0</v>
      </c>
    </row>
    <row r="69">
      <c r="A69" s="1" t="s">
        <v>339</v>
      </c>
      <c r="E69" s="27" t="s">
        <v>5956</v>
      </c>
    </row>
    <row r="70">
      <c r="A70" s="1" t="s">
        <v>341</v>
      </c>
    </row>
    <row r="71" ht="52.8">
      <c r="A71" s="1" t="s">
        <v>342</v>
      </c>
      <c r="E71" s="27" t="s">
        <v>5458</v>
      </c>
    </row>
    <row r="72">
      <c r="A72" s="1" t="s">
        <v>333</v>
      </c>
      <c r="B72" s="1">
        <v>16</v>
      </c>
      <c r="C72" s="26" t="s">
        <v>5455</v>
      </c>
      <c r="D72" t="s">
        <v>345</v>
      </c>
      <c r="E72" s="27" t="s">
        <v>5456</v>
      </c>
      <c r="F72" s="28" t="s">
        <v>361</v>
      </c>
      <c r="G72" s="29">
        <v>6.4000000000000004</v>
      </c>
      <c r="H72" s="28">
        <v>0</v>
      </c>
      <c r="I72" s="30">
        <f>ROUND(G72*H72,P4)</f>
        <v>0</v>
      </c>
      <c r="L72" s="30">
        <v>0</v>
      </c>
      <c r="M72" s="24">
        <f>ROUND(G72*L72,P4)</f>
        <v>0</v>
      </c>
      <c r="N72" s="25" t="s">
        <v>348</v>
      </c>
      <c r="O72" s="31">
        <f>M72*AA72</f>
        <v>0</v>
      </c>
      <c r="P72" s="1">
        <v>3</v>
      </c>
      <c r="AA72" s="1">
        <f>IF(P72=1,$O$3,IF(P72=2,$O$4,$O$5))</f>
        <v>0</v>
      </c>
    </row>
    <row r="73">
      <c r="A73" s="1" t="s">
        <v>339</v>
      </c>
      <c r="E73" s="27" t="s">
        <v>5958</v>
      </c>
    </row>
    <row r="74">
      <c r="A74" s="1" t="s">
        <v>341</v>
      </c>
    </row>
    <row r="75" ht="52.8">
      <c r="A75" s="1" t="s">
        <v>342</v>
      </c>
      <c r="E75" s="27" t="s">
        <v>5458</v>
      </c>
    </row>
    <row r="76">
      <c r="A76" s="1" t="s">
        <v>333</v>
      </c>
      <c r="B76" s="1">
        <v>17</v>
      </c>
      <c r="C76" s="26" t="s">
        <v>5527</v>
      </c>
      <c r="D76" t="s">
        <v>345</v>
      </c>
      <c r="E76" s="27" t="s">
        <v>5528</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5529</v>
      </c>
    </row>
    <row r="78">
      <c r="A78" s="1" t="s">
        <v>341</v>
      </c>
      <c r="E78" s="32" t="s">
        <v>5959</v>
      </c>
    </row>
    <row r="79" ht="92.4">
      <c r="A79" s="1" t="s">
        <v>342</v>
      </c>
      <c r="E79" s="27" t="s">
        <v>5463</v>
      </c>
    </row>
    <row r="80">
      <c r="A80" s="1" t="s">
        <v>333</v>
      </c>
      <c r="B80" s="1">
        <v>18</v>
      </c>
      <c r="C80" s="26" t="s">
        <v>5531</v>
      </c>
      <c r="D80" t="s">
        <v>345</v>
      </c>
      <c r="E80" s="27" t="s">
        <v>5532</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5960</v>
      </c>
    </row>
    <row r="82">
      <c r="A82" s="1" t="s">
        <v>341</v>
      </c>
    </row>
    <row r="83" ht="224.4">
      <c r="A83" s="1" t="s">
        <v>342</v>
      </c>
      <c r="E83" s="27" t="s">
        <v>5534</v>
      </c>
    </row>
    <row r="84">
      <c r="A84" s="1" t="s">
        <v>333</v>
      </c>
      <c r="B84" s="1">
        <v>19</v>
      </c>
      <c r="C84" s="26" t="s">
        <v>2374</v>
      </c>
      <c r="D84" t="s">
        <v>345</v>
      </c>
      <c r="E84" s="27" t="s">
        <v>2375</v>
      </c>
      <c r="F84" s="28" t="s">
        <v>483</v>
      </c>
      <c r="G84" s="29">
        <v>1.05</v>
      </c>
      <c r="H84" s="28">
        <v>0</v>
      </c>
      <c r="I84" s="30">
        <f>ROUND(G84*H84,P4)</f>
        <v>0</v>
      </c>
      <c r="L84" s="30">
        <v>0</v>
      </c>
      <c r="M84" s="24">
        <f>ROUND(G84*L84,P4)</f>
        <v>0</v>
      </c>
      <c r="N84" s="25" t="s">
        <v>348</v>
      </c>
      <c r="O84" s="31">
        <f>M84*AA84</f>
        <v>0</v>
      </c>
      <c r="P84" s="1">
        <v>3</v>
      </c>
      <c r="AA84" s="1">
        <f>IF(P84=1,$O$3,IF(P84=2,$O$4,$O$5))</f>
        <v>0</v>
      </c>
    </row>
    <row r="85">
      <c r="A85" s="1" t="s">
        <v>339</v>
      </c>
      <c r="E85" s="27" t="s">
        <v>5961</v>
      </c>
    </row>
    <row r="86">
      <c r="A86" s="1" t="s">
        <v>341</v>
      </c>
    </row>
    <row r="87" ht="382.8">
      <c r="A87" s="1" t="s">
        <v>342</v>
      </c>
      <c r="E87" s="27" t="s">
        <v>2376</v>
      </c>
    </row>
    <row r="88">
      <c r="A88" s="1" t="s">
        <v>333</v>
      </c>
      <c r="B88" s="1">
        <v>20</v>
      </c>
      <c r="C88" s="26" t="s">
        <v>5629</v>
      </c>
      <c r="D88" t="s">
        <v>345</v>
      </c>
      <c r="E88" s="27" t="s">
        <v>5630</v>
      </c>
      <c r="F88" s="28" t="s">
        <v>483</v>
      </c>
      <c r="G88" s="29">
        <v>5.8300000000000001</v>
      </c>
      <c r="H88" s="28">
        <v>0</v>
      </c>
      <c r="I88" s="30">
        <f>ROUND(G88*H88,P4)</f>
        <v>0</v>
      </c>
      <c r="L88" s="30">
        <v>0</v>
      </c>
      <c r="M88" s="24">
        <f>ROUND(G88*L88,P4)</f>
        <v>0</v>
      </c>
      <c r="N88" s="25" t="s">
        <v>348</v>
      </c>
      <c r="O88" s="31">
        <f>M88*AA88</f>
        <v>0</v>
      </c>
      <c r="P88" s="1">
        <v>3</v>
      </c>
      <c r="AA88" s="1">
        <f>IF(P88=1,$O$3,IF(P88=2,$O$4,$O$5))</f>
        <v>0</v>
      </c>
    </row>
    <row r="89">
      <c r="A89" s="1" t="s">
        <v>339</v>
      </c>
      <c r="E89" s="27" t="s">
        <v>5962</v>
      </c>
    </row>
    <row r="90">
      <c r="A90" s="1" t="s">
        <v>341</v>
      </c>
    </row>
    <row r="91" ht="382.8">
      <c r="A91" s="1" t="s">
        <v>342</v>
      </c>
      <c r="E91" s="27" t="s">
        <v>3901</v>
      </c>
    </row>
    <row r="92">
      <c r="A92" s="1" t="s">
        <v>333</v>
      </c>
      <c r="B92" s="1">
        <v>21</v>
      </c>
      <c r="C92" s="26" t="s">
        <v>5539</v>
      </c>
      <c r="D92" t="s">
        <v>345</v>
      </c>
      <c r="E92" s="27" t="s">
        <v>5540</v>
      </c>
      <c r="F92" s="28" t="s">
        <v>337</v>
      </c>
      <c r="G92" s="29">
        <v>0.19800000000000001</v>
      </c>
      <c r="H92" s="28">
        <v>0</v>
      </c>
      <c r="I92" s="30">
        <f>ROUND(G92*H92,P4)</f>
        <v>0</v>
      </c>
      <c r="L92" s="30">
        <v>0</v>
      </c>
      <c r="M92" s="24">
        <f>ROUND(G92*L92,P4)</f>
        <v>0</v>
      </c>
      <c r="N92" s="25" t="s">
        <v>348</v>
      </c>
      <c r="O92" s="31">
        <f>M92*AA92</f>
        <v>0</v>
      </c>
      <c r="P92" s="1">
        <v>3</v>
      </c>
      <c r="AA92" s="1">
        <f>IF(P92=1,$O$3,IF(P92=2,$O$4,$O$5))</f>
        <v>0</v>
      </c>
    </row>
    <row r="93">
      <c r="A93" s="1" t="s">
        <v>339</v>
      </c>
      <c r="E93" s="27" t="s">
        <v>5963</v>
      </c>
    </row>
    <row r="94">
      <c r="A94" s="1" t="s">
        <v>341</v>
      </c>
    </row>
    <row r="95" ht="316.8">
      <c r="A95" s="1" t="s">
        <v>342</v>
      </c>
      <c r="E95" s="27" t="s">
        <v>5471</v>
      </c>
    </row>
    <row r="96">
      <c r="A96" s="1" t="s">
        <v>333</v>
      </c>
      <c r="B96" s="1">
        <v>22</v>
      </c>
      <c r="C96" s="26" t="s">
        <v>5472</v>
      </c>
      <c r="D96" t="s">
        <v>345</v>
      </c>
      <c r="E96" s="27" t="s">
        <v>5473</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5544</v>
      </c>
    </row>
    <row r="98">
      <c r="A98" s="1" t="s">
        <v>341</v>
      </c>
      <c r="E98" s="32" t="s">
        <v>5545</v>
      </c>
    </row>
    <row r="99" ht="66">
      <c r="A99" s="1" t="s">
        <v>342</v>
      </c>
      <c r="E99" s="27" t="s">
        <v>5475</v>
      </c>
    </row>
    <row r="100">
      <c r="A100" s="1" t="s">
        <v>333</v>
      </c>
      <c r="B100" s="1">
        <v>23</v>
      </c>
      <c r="C100" s="26" t="s">
        <v>5468</v>
      </c>
      <c r="D100" t="s">
        <v>345</v>
      </c>
      <c r="E100" s="27" t="s">
        <v>5469</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5664</v>
      </c>
    </row>
    <row r="102">
      <c r="A102" s="1" t="s">
        <v>341</v>
      </c>
      <c r="E102" s="32" t="s">
        <v>5964</v>
      </c>
    </row>
    <row r="103" ht="316.8">
      <c r="A103" s="1" t="s">
        <v>342</v>
      </c>
      <c r="E103" s="27" t="s">
        <v>5471</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3.96</v>
      </c>
      <c r="H105" s="28">
        <v>0</v>
      </c>
      <c r="I105" s="30">
        <f>ROUND(G105*H105,P4)</f>
        <v>0</v>
      </c>
      <c r="L105" s="30">
        <v>0</v>
      </c>
      <c r="M105" s="24">
        <f>ROUND(G105*L105,P4)</f>
        <v>0</v>
      </c>
      <c r="N105" s="25" t="s">
        <v>348</v>
      </c>
      <c r="O105" s="31">
        <f>M105*AA105</f>
        <v>0</v>
      </c>
      <c r="P105" s="1">
        <v>3</v>
      </c>
      <c r="AA105" s="1">
        <f>IF(P105=1,$O$3,IF(P105=2,$O$4,$O$5))</f>
        <v>0</v>
      </c>
    </row>
    <row r="106" ht="39.6">
      <c r="A106" s="1" t="s">
        <v>339</v>
      </c>
      <c r="E106" s="27" t="s">
        <v>5965</v>
      </c>
    </row>
    <row r="107">
      <c r="A107" s="1" t="s">
        <v>341</v>
      </c>
    </row>
    <row r="108" ht="382.8">
      <c r="A108" s="1" t="s">
        <v>342</v>
      </c>
      <c r="E108" s="27" t="s">
        <v>2376</v>
      </c>
    </row>
    <row r="109">
      <c r="A109" s="1" t="s">
        <v>333</v>
      </c>
      <c r="B109" s="1">
        <v>25</v>
      </c>
      <c r="C109" s="26" t="s">
        <v>5267</v>
      </c>
      <c r="D109" t="s">
        <v>345</v>
      </c>
      <c r="E109" s="27" t="s">
        <v>5268</v>
      </c>
      <c r="F109" s="28" t="s">
        <v>483</v>
      </c>
      <c r="G109" s="29">
        <v>1.25</v>
      </c>
      <c r="H109" s="28">
        <v>0</v>
      </c>
      <c r="I109" s="30">
        <f>ROUND(G109*H109,P4)</f>
        <v>0</v>
      </c>
      <c r="L109" s="30">
        <v>0</v>
      </c>
      <c r="M109" s="24">
        <f>ROUND(G109*L109,P4)</f>
        <v>0</v>
      </c>
      <c r="N109" s="25" t="s">
        <v>348</v>
      </c>
      <c r="O109" s="31">
        <f>M109*AA109</f>
        <v>0</v>
      </c>
      <c r="P109" s="1">
        <v>3</v>
      </c>
      <c r="AA109" s="1">
        <f>IF(P109=1,$O$3,IF(P109=2,$O$4,$O$5))</f>
        <v>0</v>
      </c>
    </row>
    <row r="110">
      <c r="A110" s="1" t="s">
        <v>339</v>
      </c>
      <c r="E110" s="27" t="s">
        <v>5966</v>
      </c>
    </row>
    <row r="111">
      <c r="A111" s="1" t="s">
        <v>341</v>
      </c>
    </row>
    <row r="112" ht="382.8">
      <c r="A112" s="1" t="s">
        <v>342</v>
      </c>
      <c r="E112" s="27" t="s">
        <v>3901</v>
      </c>
    </row>
    <row r="113">
      <c r="A113" s="1" t="s">
        <v>333</v>
      </c>
      <c r="B113" s="1">
        <v>26</v>
      </c>
      <c r="C113" s="26" t="s">
        <v>4205</v>
      </c>
      <c r="D113" t="s">
        <v>345</v>
      </c>
      <c r="E113" s="27" t="s">
        <v>4206</v>
      </c>
      <c r="F113" s="28" t="s">
        <v>483</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5967</v>
      </c>
    </row>
    <row r="115">
      <c r="A115" s="1" t="s">
        <v>341</v>
      </c>
    </row>
    <row r="116" ht="79.2">
      <c r="A116" s="1" t="s">
        <v>342</v>
      </c>
      <c r="E116" s="27" t="s">
        <v>4208</v>
      </c>
    </row>
    <row r="117">
      <c r="A117" s="1" t="s">
        <v>333</v>
      </c>
      <c r="B117" s="1">
        <v>27</v>
      </c>
      <c r="C117" s="26" t="s">
        <v>5171</v>
      </c>
      <c r="D117" t="s">
        <v>345</v>
      </c>
      <c r="E117" s="27" t="s">
        <v>5172</v>
      </c>
      <c r="F117" s="28" t="s">
        <v>337</v>
      </c>
      <c r="G117" s="29">
        <v>0.067000000000000004</v>
      </c>
      <c r="H117" s="28">
        <v>0</v>
      </c>
      <c r="I117" s="30">
        <f>ROUND(G117*H117,P4)</f>
        <v>0</v>
      </c>
      <c r="L117" s="30">
        <v>0</v>
      </c>
      <c r="M117" s="24">
        <f>ROUND(G117*L117,P4)</f>
        <v>0</v>
      </c>
      <c r="N117" s="25" t="s">
        <v>348</v>
      </c>
      <c r="O117" s="31">
        <f>M117*AA117</f>
        <v>0</v>
      </c>
      <c r="P117" s="1">
        <v>3</v>
      </c>
      <c r="AA117" s="1">
        <f>IF(P117=1,$O$3,IF(P117=2,$O$4,$O$5))</f>
        <v>0</v>
      </c>
    </row>
    <row r="118">
      <c r="A118" s="1" t="s">
        <v>339</v>
      </c>
      <c r="E118" s="27" t="s">
        <v>5968</v>
      </c>
    </row>
    <row r="119">
      <c r="A119" s="1" t="s">
        <v>341</v>
      </c>
    </row>
    <row r="120" ht="303.6">
      <c r="A120" s="1" t="s">
        <v>342</v>
      </c>
      <c r="E120" s="27" t="s">
        <v>3905</v>
      </c>
    </row>
    <row r="121">
      <c r="A121" s="1" t="s">
        <v>333</v>
      </c>
      <c r="B121" s="1">
        <v>28</v>
      </c>
      <c r="C121" s="26" t="s">
        <v>3916</v>
      </c>
      <c r="D121" t="s">
        <v>345</v>
      </c>
      <c r="E121" s="27" t="s">
        <v>3917</v>
      </c>
      <c r="F121" s="28" t="s">
        <v>483</v>
      </c>
      <c r="G121" s="29">
        <v>2.48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5969</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49.07</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5970</v>
      </c>
    </row>
    <row r="129" ht="211.2">
      <c r="A129" s="1" t="s">
        <v>342</v>
      </c>
      <c r="E129" s="27" t="s">
        <v>4030</v>
      </c>
    </row>
    <row r="130">
      <c r="A130" s="1" t="s">
        <v>330</v>
      </c>
      <c r="C130" s="22" t="s">
        <v>4053</v>
      </c>
      <c r="E130" s="23" t="s">
        <v>5290</v>
      </c>
      <c r="L130" s="24">
        <f>SUMIFS(L131:L154,A131:A154,"P")</f>
        <v>0</v>
      </c>
      <c r="M130" s="24">
        <f>SUMIFS(M131:M154,A131:A154,"P")</f>
        <v>0</v>
      </c>
      <c r="N130" s="25"/>
    </row>
    <row r="131">
      <c r="A131" s="1" t="s">
        <v>333</v>
      </c>
      <c r="B131" s="1">
        <v>30</v>
      </c>
      <c r="C131" s="26" t="s">
        <v>5014</v>
      </c>
      <c r="D131" t="s">
        <v>345</v>
      </c>
      <c r="E131" s="27" t="s">
        <v>5015</v>
      </c>
      <c r="F131" s="28" t="s">
        <v>361</v>
      </c>
      <c r="G131" s="29">
        <v>18.600000000000001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5971</v>
      </c>
    </row>
    <row r="134" ht="79.2">
      <c r="A134" s="1" t="s">
        <v>342</v>
      </c>
      <c r="E134" s="27" t="s">
        <v>5017</v>
      </c>
    </row>
    <row r="135">
      <c r="A135" s="1" t="s">
        <v>333</v>
      </c>
      <c r="B135" s="1">
        <v>31</v>
      </c>
      <c r="C135" s="26" t="s">
        <v>5555</v>
      </c>
      <c r="D135" t="s">
        <v>345</v>
      </c>
      <c r="E135" s="27" t="s">
        <v>5556</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5972</v>
      </c>
    </row>
    <row r="138" ht="79.2">
      <c r="A138" s="1" t="s">
        <v>342</v>
      </c>
      <c r="E138" s="27" t="s">
        <v>4914</v>
      </c>
    </row>
    <row r="139">
      <c r="A139" s="1" t="s">
        <v>333</v>
      </c>
      <c r="B139" s="1">
        <v>32</v>
      </c>
      <c r="C139" s="26" t="s">
        <v>5559</v>
      </c>
      <c r="D139" t="s">
        <v>345</v>
      </c>
      <c r="E139" s="27" t="s">
        <v>5560</v>
      </c>
      <c r="F139" s="28" t="s">
        <v>337</v>
      </c>
      <c r="G139" s="29">
        <v>0.94499999999999995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5973</v>
      </c>
    </row>
    <row r="142" ht="52.8">
      <c r="A142" s="1" t="s">
        <v>342</v>
      </c>
      <c r="E142" s="27" t="s">
        <v>5562</v>
      </c>
    </row>
    <row r="143">
      <c r="A143" s="1" t="s">
        <v>333</v>
      </c>
      <c r="B143" s="1">
        <v>33</v>
      </c>
      <c r="C143" s="26" t="s">
        <v>5605</v>
      </c>
      <c r="D143" t="s">
        <v>345</v>
      </c>
      <c r="E143" s="27" t="s">
        <v>5606</v>
      </c>
      <c r="F143" s="28" t="s">
        <v>361</v>
      </c>
      <c r="G143" s="29">
        <v>14.1</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5974</v>
      </c>
    </row>
    <row r="146" ht="132">
      <c r="A146" s="1" t="s">
        <v>342</v>
      </c>
      <c r="E146" s="27" t="s">
        <v>5566</v>
      </c>
    </row>
    <row r="147">
      <c r="A147" s="1" t="s">
        <v>333</v>
      </c>
      <c r="B147" s="1">
        <v>34</v>
      </c>
      <c r="C147" s="26" t="s">
        <v>5301</v>
      </c>
      <c r="D147" t="s">
        <v>345</v>
      </c>
      <c r="E147" s="27" t="s">
        <v>5302</v>
      </c>
      <c r="F147" s="28" t="s">
        <v>483</v>
      </c>
      <c r="G147" s="29">
        <v>0.5</v>
      </c>
      <c r="H147" s="28">
        <v>0</v>
      </c>
      <c r="I147" s="30">
        <f>ROUND(G147*H147,P4)</f>
        <v>0</v>
      </c>
      <c r="L147" s="30">
        <v>0</v>
      </c>
      <c r="M147" s="24">
        <f>ROUND(G147*L147,P4)</f>
        <v>0</v>
      </c>
      <c r="N147" s="25" t="s">
        <v>348</v>
      </c>
      <c r="O147" s="31">
        <f>M147*AA147</f>
        <v>0</v>
      </c>
      <c r="P147" s="1">
        <v>3</v>
      </c>
      <c r="AA147" s="1">
        <f>IF(P147=1,$O$3,IF(P147=2,$O$4,$O$5))</f>
        <v>0</v>
      </c>
    </row>
    <row r="148">
      <c r="A148" s="1" t="s">
        <v>339</v>
      </c>
      <c r="E148" s="27" t="s">
        <v>5975</v>
      </c>
    </row>
    <row r="149">
      <c r="A149" s="1" t="s">
        <v>341</v>
      </c>
    </row>
    <row r="150" ht="92.4">
      <c r="A150" s="1" t="s">
        <v>342</v>
      </c>
      <c r="E150" s="27" t="s">
        <v>5215</v>
      </c>
    </row>
    <row r="151">
      <c r="A151" s="1" t="s">
        <v>333</v>
      </c>
      <c r="B151" s="1">
        <v>35</v>
      </c>
      <c r="C151" s="26" t="s">
        <v>5304</v>
      </c>
      <c r="D151" t="s">
        <v>345</v>
      </c>
      <c r="E151" s="27" t="s">
        <v>5305</v>
      </c>
      <c r="F151" s="28" t="s">
        <v>483</v>
      </c>
      <c r="G151" s="29">
        <v>23.27</v>
      </c>
      <c r="H151" s="28">
        <v>0</v>
      </c>
      <c r="I151" s="30">
        <f>ROUND(G151*H151,P4)</f>
        <v>0</v>
      </c>
      <c r="L151" s="30">
        <v>0</v>
      </c>
      <c r="M151" s="24">
        <f>ROUND(G151*L151,P4)</f>
        <v>0</v>
      </c>
      <c r="N151" s="25" t="s">
        <v>348</v>
      </c>
      <c r="O151" s="31">
        <f>M151*AA151</f>
        <v>0</v>
      </c>
      <c r="P151" s="1">
        <v>3</v>
      </c>
      <c r="AA151" s="1">
        <f>IF(P151=1,$O$3,IF(P151=2,$O$4,$O$5))</f>
        <v>0</v>
      </c>
    </row>
    <row r="152">
      <c r="A152" s="1" t="s">
        <v>339</v>
      </c>
      <c r="E152" s="27" t="s">
        <v>5249</v>
      </c>
    </row>
    <row r="153">
      <c r="A153" s="1" t="s">
        <v>341</v>
      </c>
      <c r="E153" s="32" t="s">
        <v>5976</v>
      </c>
    </row>
    <row r="154" ht="92.4">
      <c r="A154" s="1" t="s">
        <v>342</v>
      </c>
      <c r="E154"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5977</v>
      </c>
      <c r="E8" s="23" t="s">
        <v>165</v>
      </c>
      <c r="L8" s="24">
        <f>L9+L18+L51+L104+L125+L130</f>
        <v>0</v>
      </c>
      <c r="M8" s="24">
        <f>M9+M18+M51+M104+M125+M130</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330.80000000000001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5978</v>
      </c>
    </row>
    <row r="13" ht="158.4">
      <c r="A13" s="1" t="s">
        <v>342</v>
      </c>
      <c r="E13" s="27" t="s">
        <v>343</v>
      </c>
    </row>
    <row r="14" ht="26.4">
      <c r="A14" s="1" t="s">
        <v>333</v>
      </c>
      <c r="B14" s="1">
        <v>2</v>
      </c>
      <c r="C14" s="26" t="s">
        <v>3802</v>
      </c>
      <c r="D14" t="s">
        <v>3803</v>
      </c>
      <c r="E14" s="27" t="s">
        <v>3804</v>
      </c>
      <c r="F14" s="28" t="s">
        <v>337</v>
      </c>
      <c r="G14" s="29">
        <v>144.46000000000001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5979</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44.600000000000001</v>
      </c>
      <c r="H27" s="28">
        <v>0</v>
      </c>
      <c r="I27" s="30">
        <f>ROUND(G27*H27,P4)</f>
        <v>0</v>
      </c>
      <c r="L27" s="30">
        <v>0</v>
      </c>
      <c r="M27" s="24">
        <f>ROUND(G27*L27,P4)</f>
        <v>0</v>
      </c>
      <c r="N27" s="25" t="s">
        <v>348</v>
      </c>
      <c r="O27" s="31">
        <f>M27*AA27</f>
        <v>0</v>
      </c>
      <c r="P27" s="1">
        <v>3</v>
      </c>
      <c r="AA27" s="1">
        <f>IF(P27=1,$O$3,IF(P27=2,$O$4,$O$5))</f>
        <v>0</v>
      </c>
    </row>
    <row r="28">
      <c r="A28" s="1" t="s">
        <v>339</v>
      </c>
      <c r="E28" s="27" t="s">
        <v>5317</v>
      </c>
    </row>
    <row r="29">
      <c r="A29" s="1" t="s">
        <v>341</v>
      </c>
      <c r="E29" s="32" t="s">
        <v>5980</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5505</v>
      </c>
    </row>
    <row r="33">
      <c r="A33" s="1" t="s">
        <v>341</v>
      </c>
    </row>
    <row r="34" ht="92.4">
      <c r="A34" s="1" t="s">
        <v>342</v>
      </c>
      <c r="E34" s="27" t="s">
        <v>4156</v>
      </c>
    </row>
    <row r="35">
      <c r="A35" s="1" t="s">
        <v>333</v>
      </c>
      <c r="B35" s="1">
        <v>7</v>
      </c>
      <c r="C35" s="26" t="s">
        <v>5440</v>
      </c>
      <c r="D35" t="s">
        <v>345</v>
      </c>
      <c r="E35" s="27" t="s">
        <v>5441</v>
      </c>
      <c r="F35" s="28" t="s">
        <v>483</v>
      </c>
      <c r="G35" s="29">
        <v>200</v>
      </c>
      <c r="H35" s="28">
        <v>0</v>
      </c>
      <c r="I35" s="30">
        <f>ROUND(G35*H35,P4)</f>
        <v>0</v>
      </c>
      <c r="L35" s="30">
        <v>0</v>
      </c>
      <c r="M35" s="24">
        <f>ROUND(G35*L35,P4)</f>
        <v>0</v>
      </c>
      <c r="N35" s="25" t="s">
        <v>348</v>
      </c>
      <c r="O35" s="31">
        <f>M35*AA35</f>
        <v>0</v>
      </c>
      <c r="P35" s="1">
        <v>3</v>
      </c>
      <c r="AA35" s="1">
        <f>IF(P35=1,$O$3,IF(P35=2,$O$4,$O$5))</f>
        <v>0</v>
      </c>
    </row>
    <row r="36">
      <c r="A36" s="1" t="s">
        <v>339</v>
      </c>
      <c r="E36" s="27" t="s">
        <v>5948</v>
      </c>
    </row>
    <row r="37">
      <c r="A37" s="1" t="s">
        <v>341</v>
      </c>
      <c r="E37" s="32" t="s">
        <v>5981</v>
      </c>
    </row>
    <row r="38" ht="356.4">
      <c r="A38" s="1" t="s">
        <v>342</v>
      </c>
      <c r="E38" s="27" t="s">
        <v>487</v>
      </c>
    </row>
    <row r="39">
      <c r="A39" s="1" t="s">
        <v>333</v>
      </c>
      <c r="B39" s="1">
        <v>8</v>
      </c>
      <c r="C39" s="26" t="s">
        <v>5918</v>
      </c>
      <c r="D39" t="s">
        <v>345</v>
      </c>
      <c r="E39" s="27" t="s">
        <v>5919</v>
      </c>
      <c r="F39" s="28" t="s">
        <v>483</v>
      </c>
      <c r="G39" s="29">
        <v>155.40000000000001</v>
      </c>
      <c r="H39" s="28">
        <v>0</v>
      </c>
      <c r="I39" s="30">
        <f>ROUND(G39*H39,P4)</f>
        <v>0</v>
      </c>
      <c r="L39" s="30">
        <v>0</v>
      </c>
      <c r="M39" s="24">
        <f>ROUND(G39*L39,P4)</f>
        <v>0</v>
      </c>
      <c r="N39" s="25" t="s">
        <v>348</v>
      </c>
      <c r="O39" s="31">
        <f>M39*AA39</f>
        <v>0</v>
      </c>
      <c r="P39" s="1">
        <v>3</v>
      </c>
      <c r="AA39" s="1">
        <f>IF(P39=1,$O$3,IF(P39=2,$O$4,$O$5))</f>
        <v>0</v>
      </c>
    </row>
    <row r="40">
      <c r="A40" s="1" t="s">
        <v>339</v>
      </c>
      <c r="E40" s="27" t="s">
        <v>5315</v>
      </c>
    </row>
    <row r="41">
      <c r="A41" s="1" t="s">
        <v>341</v>
      </c>
      <c r="E41" s="32" t="s">
        <v>5982</v>
      </c>
    </row>
    <row r="42" ht="356.4">
      <c r="A42" s="1" t="s">
        <v>342</v>
      </c>
      <c r="E42" s="27" t="s">
        <v>487</v>
      </c>
    </row>
    <row r="43">
      <c r="A43" s="1" t="s">
        <v>333</v>
      </c>
      <c r="B43" s="1">
        <v>9</v>
      </c>
      <c r="C43" s="26" t="s">
        <v>3851</v>
      </c>
      <c r="D43" t="s">
        <v>345</v>
      </c>
      <c r="E43" s="27" t="s">
        <v>3852</v>
      </c>
      <c r="F43" s="28" t="s">
        <v>483</v>
      </c>
      <c r="G43" s="29">
        <v>200</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5983</v>
      </c>
    </row>
    <row r="46" ht="224.4">
      <c r="A46" s="1" t="s">
        <v>342</v>
      </c>
      <c r="E46" s="27" t="s">
        <v>3853</v>
      </c>
    </row>
    <row r="47">
      <c r="A47" s="1" t="s">
        <v>333</v>
      </c>
      <c r="B47" s="1">
        <v>10</v>
      </c>
      <c r="C47" s="26" t="s">
        <v>490</v>
      </c>
      <c r="D47" t="s">
        <v>345</v>
      </c>
      <c r="E47" s="27" t="s">
        <v>491</v>
      </c>
      <c r="F47" s="28" t="s">
        <v>483</v>
      </c>
      <c r="G47" s="29">
        <v>44.600000000000001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5984</v>
      </c>
    </row>
    <row r="50" ht="264">
      <c r="A50" s="1" t="s">
        <v>342</v>
      </c>
      <c r="E50" s="27" t="s">
        <v>492</v>
      </c>
    </row>
    <row r="51">
      <c r="A51" s="1" t="s">
        <v>330</v>
      </c>
      <c r="C51" s="22" t="s">
        <v>351</v>
      </c>
      <c r="E51" s="23" t="s">
        <v>5257</v>
      </c>
      <c r="L51" s="24">
        <f>SUMIFS(L52:L103,A52:A103,"P")</f>
        <v>0</v>
      </c>
      <c r="M51" s="24">
        <f>SUMIFS(M52:M103,A52:A103,"P")</f>
        <v>0</v>
      </c>
      <c r="N51" s="25"/>
    </row>
    <row r="52">
      <c r="A52" s="1" t="s">
        <v>333</v>
      </c>
      <c r="B52" s="1">
        <v>11</v>
      </c>
      <c r="C52" s="26" t="s">
        <v>5511</v>
      </c>
      <c r="D52" t="s">
        <v>345</v>
      </c>
      <c r="E52" s="27" t="s">
        <v>5512</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5985</v>
      </c>
    </row>
    <row r="54">
      <c r="A54" s="1" t="s">
        <v>341</v>
      </c>
      <c r="E54" s="32" t="s">
        <v>5581</v>
      </c>
    </row>
    <row r="55" ht="118.8">
      <c r="A55" s="1" t="s">
        <v>342</v>
      </c>
      <c r="E55" s="27" t="s">
        <v>5515</v>
      </c>
    </row>
    <row r="56">
      <c r="A56" s="1" t="s">
        <v>333</v>
      </c>
      <c r="B56" s="1">
        <v>12</v>
      </c>
      <c r="C56" s="26" t="s">
        <v>5516</v>
      </c>
      <c r="D56" t="s">
        <v>345</v>
      </c>
      <c r="E56" s="27" t="s">
        <v>5517</v>
      </c>
      <c r="F56" s="28" t="s">
        <v>478</v>
      </c>
      <c r="G56" s="29">
        <v>20.5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5986</v>
      </c>
    </row>
    <row r="59" ht="79.2">
      <c r="A59" s="1" t="s">
        <v>342</v>
      </c>
      <c r="E59" s="27" t="s">
        <v>5374</v>
      </c>
    </row>
    <row r="60">
      <c r="A60" s="1" t="s">
        <v>333</v>
      </c>
      <c r="B60" s="1">
        <v>13</v>
      </c>
      <c r="C60" s="26" t="s">
        <v>5154</v>
      </c>
      <c r="D60" t="s">
        <v>345</v>
      </c>
      <c r="E60" s="27" t="s">
        <v>5155</v>
      </c>
      <c r="F60" s="28" t="s">
        <v>478</v>
      </c>
      <c r="G60" s="29">
        <v>5.4400000000000004</v>
      </c>
      <c r="H60" s="28">
        <v>0</v>
      </c>
      <c r="I60" s="30">
        <f>ROUND(G60*H60,P4)</f>
        <v>0</v>
      </c>
      <c r="L60" s="30">
        <v>0</v>
      </c>
      <c r="M60" s="24">
        <f>ROUND(G60*L60,P4)</f>
        <v>0</v>
      </c>
      <c r="N60" s="25" t="s">
        <v>348</v>
      </c>
      <c r="O60" s="31">
        <f>M60*AA60</f>
        <v>0</v>
      </c>
      <c r="P60" s="1">
        <v>3</v>
      </c>
      <c r="AA60" s="1">
        <f>IF(P60=1,$O$3,IF(P60=2,$O$4,$O$5))</f>
        <v>0</v>
      </c>
    </row>
    <row r="61">
      <c r="A61" s="1" t="s">
        <v>339</v>
      </c>
      <c r="E61" s="27" t="s">
        <v>5987</v>
      </c>
    </row>
    <row r="62">
      <c r="A62" s="1" t="s">
        <v>341</v>
      </c>
    </row>
    <row r="63" ht="382.8">
      <c r="A63" s="1" t="s">
        <v>342</v>
      </c>
      <c r="E63" s="27" t="s">
        <v>5157</v>
      </c>
    </row>
    <row r="64">
      <c r="A64" s="1" t="s">
        <v>333</v>
      </c>
      <c r="B64" s="1">
        <v>14</v>
      </c>
      <c r="C64" s="26" t="s">
        <v>5520</v>
      </c>
      <c r="D64" t="s">
        <v>345</v>
      </c>
      <c r="E64" s="27" t="s">
        <v>5521</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5988</v>
      </c>
    </row>
    <row r="67" ht="316.8">
      <c r="A67" s="1" t="s">
        <v>342</v>
      </c>
      <c r="E67" s="27" t="s">
        <v>5523</v>
      </c>
    </row>
    <row r="68">
      <c r="A68" s="1" t="s">
        <v>333</v>
      </c>
      <c r="B68" s="1">
        <v>15</v>
      </c>
      <c r="C68" s="26" t="s">
        <v>5524</v>
      </c>
      <c r="D68" t="s">
        <v>345</v>
      </c>
      <c r="E68" s="27" t="s">
        <v>5525</v>
      </c>
      <c r="F68" s="28" t="s">
        <v>478</v>
      </c>
      <c r="G68" s="29">
        <v>5.4400000000000004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5989</v>
      </c>
    </row>
    <row r="71" ht="52.8">
      <c r="A71" s="1" t="s">
        <v>342</v>
      </c>
      <c r="E71" s="27" t="s">
        <v>5458</v>
      </c>
    </row>
    <row r="72">
      <c r="A72" s="1" t="s">
        <v>333</v>
      </c>
      <c r="B72" s="1">
        <v>16</v>
      </c>
      <c r="C72" s="26" t="s">
        <v>5455</v>
      </c>
      <c r="D72" t="s">
        <v>345</v>
      </c>
      <c r="E72" s="27" t="s">
        <v>5456</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5990</v>
      </c>
    </row>
    <row r="75" ht="52.8">
      <c r="A75" s="1" t="s">
        <v>342</v>
      </c>
      <c r="E75" s="27" t="s">
        <v>5458</v>
      </c>
    </row>
    <row r="76">
      <c r="A76" s="1" t="s">
        <v>333</v>
      </c>
      <c r="B76" s="1">
        <v>17</v>
      </c>
      <c r="C76" s="26" t="s">
        <v>5527</v>
      </c>
      <c r="D76" t="s">
        <v>345</v>
      </c>
      <c r="E76" s="27" t="s">
        <v>5528</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5529</v>
      </c>
    </row>
    <row r="78">
      <c r="A78" s="1" t="s">
        <v>341</v>
      </c>
      <c r="E78" s="32" t="s">
        <v>5991</v>
      </c>
    </row>
    <row r="79" ht="92.4">
      <c r="A79" s="1" t="s">
        <v>342</v>
      </c>
      <c r="E79" s="27" t="s">
        <v>5463</v>
      </c>
    </row>
    <row r="80">
      <c r="A80" s="1" t="s">
        <v>333</v>
      </c>
      <c r="B80" s="1">
        <v>18</v>
      </c>
      <c r="C80" s="26" t="s">
        <v>5531</v>
      </c>
      <c r="D80" t="s">
        <v>345</v>
      </c>
      <c r="E80" s="27" t="s">
        <v>5532</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5992</v>
      </c>
    </row>
    <row r="83" ht="224.4">
      <c r="A83" s="1" t="s">
        <v>342</v>
      </c>
      <c r="E83" s="27" t="s">
        <v>5534</v>
      </c>
    </row>
    <row r="84">
      <c r="A84" s="1" t="s">
        <v>333</v>
      </c>
      <c r="B84" s="1">
        <v>19</v>
      </c>
      <c r="C84" s="26" t="s">
        <v>2374</v>
      </c>
      <c r="D84" t="s">
        <v>345</v>
      </c>
      <c r="E84" s="27" t="s">
        <v>2375</v>
      </c>
      <c r="F84" s="28" t="s">
        <v>483</v>
      </c>
      <c r="G84" s="29">
        <v>1.2</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5993</v>
      </c>
    </row>
    <row r="87" ht="382.8">
      <c r="A87" s="1" t="s">
        <v>342</v>
      </c>
      <c r="E87" s="27" t="s">
        <v>2376</v>
      </c>
    </row>
    <row r="88">
      <c r="A88" s="1" t="s">
        <v>333</v>
      </c>
      <c r="B88" s="1">
        <v>20</v>
      </c>
      <c r="C88" s="26" t="s">
        <v>5464</v>
      </c>
      <c r="D88" t="s">
        <v>345</v>
      </c>
      <c r="E88" s="27" t="s">
        <v>5465</v>
      </c>
      <c r="F88" s="28" t="s">
        <v>483</v>
      </c>
      <c r="G88" s="29">
        <v>7</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5994</v>
      </c>
    </row>
    <row r="91" ht="382.8">
      <c r="A91" s="1" t="s">
        <v>342</v>
      </c>
      <c r="E91" s="27" t="s">
        <v>3901</v>
      </c>
    </row>
    <row r="92">
      <c r="A92" s="1" t="s">
        <v>333</v>
      </c>
      <c r="B92" s="1">
        <v>21</v>
      </c>
      <c r="C92" s="26" t="s">
        <v>5539</v>
      </c>
      <c r="D92" t="s">
        <v>345</v>
      </c>
      <c r="E92" s="27" t="s">
        <v>5540</v>
      </c>
      <c r="F92" s="28" t="s">
        <v>337</v>
      </c>
      <c r="G92" s="29">
        <v>0.22600000000000001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5995</v>
      </c>
    </row>
    <row r="95" ht="316.8">
      <c r="A95" s="1" t="s">
        <v>342</v>
      </c>
      <c r="E95" s="27" t="s">
        <v>5471</v>
      </c>
    </row>
    <row r="96">
      <c r="A96" s="1" t="s">
        <v>333</v>
      </c>
      <c r="B96" s="1">
        <v>22</v>
      </c>
      <c r="C96" s="26" t="s">
        <v>5468</v>
      </c>
      <c r="D96" t="s">
        <v>345</v>
      </c>
      <c r="E96" s="27" t="s">
        <v>5469</v>
      </c>
      <c r="F96" s="28" t="s">
        <v>337</v>
      </c>
      <c r="G96" s="29">
        <v>0.050000000000000003</v>
      </c>
      <c r="H96" s="28">
        <v>0</v>
      </c>
      <c r="I96" s="30">
        <f>ROUND(G96*H96,P4)</f>
        <v>0</v>
      </c>
      <c r="L96" s="30">
        <v>0</v>
      </c>
      <c r="M96" s="24">
        <f>ROUND(G96*L96,P4)</f>
        <v>0</v>
      </c>
      <c r="N96" s="25" t="s">
        <v>348</v>
      </c>
      <c r="O96" s="31">
        <f>M96*AA96</f>
        <v>0</v>
      </c>
      <c r="P96" s="1">
        <v>3</v>
      </c>
      <c r="AA96" s="1">
        <f>IF(P96=1,$O$3,IF(P96=2,$O$4,$O$5))</f>
        <v>0</v>
      </c>
    </row>
    <row r="97">
      <c r="A97" s="1" t="s">
        <v>339</v>
      </c>
      <c r="E97" s="27" t="s">
        <v>5664</v>
      </c>
    </row>
    <row r="98">
      <c r="A98" s="1" t="s">
        <v>341</v>
      </c>
      <c r="E98" s="32" t="s">
        <v>5996</v>
      </c>
    </row>
    <row r="99" ht="316.8">
      <c r="A99" s="1" t="s">
        <v>342</v>
      </c>
      <c r="E99" s="27" t="s">
        <v>5471</v>
      </c>
    </row>
    <row r="100">
      <c r="A100" s="1" t="s">
        <v>333</v>
      </c>
      <c r="B100" s="1">
        <v>23</v>
      </c>
      <c r="C100" s="26" t="s">
        <v>5700</v>
      </c>
      <c r="D100" t="s">
        <v>345</v>
      </c>
      <c r="E100" s="27" t="s">
        <v>5701</v>
      </c>
      <c r="F100" s="28" t="s">
        <v>355</v>
      </c>
      <c r="G100" s="29">
        <v>8</v>
      </c>
      <c r="H100" s="28">
        <v>0</v>
      </c>
      <c r="I100" s="30">
        <f>ROUND(G100*H100,P4)</f>
        <v>0</v>
      </c>
      <c r="L100" s="30">
        <v>0</v>
      </c>
      <c r="M100" s="24">
        <f>ROUND(G100*L100,P4)</f>
        <v>0</v>
      </c>
      <c r="N100" s="25" t="s">
        <v>348</v>
      </c>
      <c r="O100" s="31">
        <f>M100*AA100</f>
        <v>0</v>
      </c>
      <c r="P100" s="1">
        <v>3</v>
      </c>
      <c r="AA100" s="1">
        <f>IF(P100=1,$O$3,IF(P100=2,$O$4,$O$5))</f>
        <v>0</v>
      </c>
    </row>
    <row r="101">
      <c r="A101" s="1" t="s">
        <v>339</v>
      </c>
      <c r="E101" s="27" t="s">
        <v>5544</v>
      </c>
    </row>
    <row r="102">
      <c r="A102" s="1" t="s">
        <v>341</v>
      </c>
      <c r="E102" s="32" t="s">
        <v>5997</v>
      </c>
    </row>
    <row r="103" ht="66">
      <c r="A103" s="1" t="s">
        <v>342</v>
      </c>
      <c r="E103" s="27" t="s">
        <v>5475</v>
      </c>
    </row>
    <row r="104">
      <c r="A104" s="1" t="s">
        <v>330</v>
      </c>
      <c r="C104" s="22" t="s">
        <v>2063</v>
      </c>
      <c r="E104" s="23" t="s">
        <v>3909</v>
      </c>
      <c r="L104" s="24">
        <f>SUMIFS(L105:L124,A105:A124,"P")</f>
        <v>0</v>
      </c>
      <c r="M104" s="24">
        <f>SUMIFS(M105:M124,A105:A124,"P")</f>
        <v>0</v>
      </c>
      <c r="N104" s="25"/>
    </row>
    <row r="105">
      <c r="A105" s="1" t="s">
        <v>333</v>
      </c>
      <c r="B105" s="1">
        <v>24</v>
      </c>
      <c r="C105" s="26" t="s">
        <v>5489</v>
      </c>
      <c r="D105" t="s">
        <v>345</v>
      </c>
      <c r="E105" s="27" t="s">
        <v>5490</v>
      </c>
      <c r="F105" s="28" t="s">
        <v>483</v>
      </c>
      <c r="G105" s="29">
        <v>5.9199999999999999</v>
      </c>
      <c r="H105" s="28">
        <v>0</v>
      </c>
      <c r="I105" s="30">
        <f>ROUND(G105*H105,P4)</f>
        <v>0</v>
      </c>
      <c r="L105" s="30">
        <v>0</v>
      </c>
      <c r="M105" s="24">
        <f>ROUND(G105*L105,P4)</f>
        <v>0</v>
      </c>
      <c r="N105" s="25" t="s">
        <v>348</v>
      </c>
      <c r="O105" s="31">
        <f>M105*AA105</f>
        <v>0</v>
      </c>
      <c r="P105" s="1">
        <v>3</v>
      </c>
      <c r="AA105" s="1">
        <f>IF(P105=1,$O$3,IF(P105=2,$O$4,$O$5))</f>
        <v>0</v>
      </c>
    </row>
    <row r="106" ht="26.4">
      <c r="A106" s="1" t="s">
        <v>339</v>
      </c>
      <c r="E106" s="27" t="s">
        <v>5998</v>
      </c>
    </row>
    <row r="107">
      <c r="A107" s="1" t="s">
        <v>341</v>
      </c>
    </row>
    <row r="108" ht="382.8">
      <c r="A108" s="1" t="s">
        <v>342</v>
      </c>
      <c r="E108" s="27" t="s">
        <v>2376</v>
      </c>
    </row>
    <row r="109">
      <c r="A109" s="1" t="s">
        <v>333</v>
      </c>
      <c r="B109" s="1">
        <v>25</v>
      </c>
      <c r="C109" s="26" t="s">
        <v>5267</v>
      </c>
      <c r="D109" t="s">
        <v>345</v>
      </c>
      <c r="E109" s="27" t="s">
        <v>5268</v>
      </c>
      <c r="F109" s="28" t="s">
        <v>483</v>
      </c>
      <c r="G109" s="29">
        <v>0.80000000000000004</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5999</v>
      </c>
    </row>
    <row r="112" ht="382.8">
      <c r="A112" s="1" t="s">
        <v>342</v>
      </c>
      <c r="E112" s="27" t="s">
        <v>3901</v>
      </c>
    </row>
    <row r="113">
      <c r="A113" s="1" t="s">
        <v>333</v>
      </c>
      <c r="B113" s="1">
        <v>26</v>
      </c>
      <c r="C113" s="26" t="s">
        <v>4205</v>
      </c>
      <c r="D113" t="s">
        <v>345</v>
      </c>
      <c r="E113" s="27" t="s">
        <v>4206</v>
      </c>
      <c r="F113" s="28" t="s">
        <v>483</v>
      </c>
      <c r="G113" s="29">
        <v>0.216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6000</v>
      </c>
    </row>
    <row r="116" ht="79.2">
      <c r="A116" s="1" t="s">
        <v>342</v>
      </c>
      <c r="E116" s="27" t="s">
        <v>4208</v>
      </c>
    </row>
    <row r="117">
      <c r="A117" s="1" t="s">
        <v>333</v>
      </c>
      <c r="B117" s="1">
        <v>27</v>
      </c>
      <c r="C117" s="26" t="s">
        <v>5171</v>
      </c>
      <c r="D117" t="s">
        <v>345</v>
      </c>
      <c r="E117" s="27" t="s">
        <v>5172</v>
      </c>
      <c r="F117" s="28" t="s">
        <v>337</v>
      </c>
      <c r="G117" s="29">
        <v>0.042999999999999997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6001</v>
      </c>
    </row>
    <row r="120" ht="303.6">
      <c r="A120" s="1" t="s">
        <v>342</v>
      </c>
      <c r="E120" s="27" t="s">
        <v>3905</v>
      </c>
    </row>
    <row r="121">
      <c r="A121" s="1" t="s">
        <v>333</v>
      </c>
      <c r="B121" s="1">
        <v>28</v>
      </c>
      <c r="C121" s="26" t="s">
        <v>3916</v>
      </c>
      <c r="D121" t="s">
        <v>345</v>
      </c>
      <c r="E121" s="27" t="s">
        <v>3917</v>
      </c>
      <c r="F121" s="28" t="s">
        <v>483</v>
      </c>
      <c r="G121" s="29">
        <v>1.5800000000000001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6002</v>
      </c>
    </row>
    <row r="124" ht="118.8">
      <c r="A124" s="1" t="s">
        <v>342</v>
      </c>
      <c r="E124" s="27" t="s">
        <v>3919</v>
      </c>
    </row>
    <row r="125">
      <c r="A125" s="1" t="s">
        <v>330</v>
      </c>
      <c r="C125" s="22" t="s">
        <v>525</v>
      </c>
      <c r="E125" s="23" t="s">
        <v>5285</v>
      </c>
      <c r="L125" s="24">
        <f>SUMIFS(L126:L129,A126:A129,"P")</f>
        <v>0</v>
      </c>
      <c r="M125" s="24">
        <f>SUMIFS(M126:M129,A126:A129,"P")</f>
        <v>0</v>
      </c>
      <c r="N125" s="25"/>
    </row>
    <row r="126" ht="26.4">
      <c r="A126" s="1" t="s">
        <v>333</v>
      </c>
      <c r="B126" s="1">
        <v>29</v>
      </c>
      <c r="C126" s="26" t="s">
        <v>4027</v>
      </c>
      <c r="D126" t="s">
        <v>345</v>
      </c>
      <c r="E126" s="27" t="s">
        <v>4028</v>
      </c>
      <c r="F126" s="28" t="s">
        <v>478</v>
      </c>
      <c r="G126" s="29">
        <v>53</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6003</v>
      </c>
    </row>
    <row r="129" ht="211.2">
      <c r="A129" s="1" t="s">
        <v>342</v>
      </c>
      <c r="E129" s="27" t="s">
        <v>4030</v>
      </c>
    </row>
    <row r="130">
      <c r="A130" s="1" t="s">
        <v>330</v>
      </c>
      <c r="C130" s="22" t="s">
        <v>4053</v>
      </c>
      <c r="E130" s="23" t="s">
        <v>5290</v>
      </c>
      <c r="L130" s="24">
        <f>SUMIFS(L131:L150,A131:A150,"P")</f>
        <v>0</v>
      </c>
      <c r="M130" s="24">
        <f>SUMIFS(M131:M150,A131:A150,"P")</f>
        <v>0</v>
      </c>
      <c r="N130" s="25"/>
    </row>
    <row r="131">
      <c r="A131" s="1" t="s">
        <v>333</v>
      </c>
      <c r="B131" s="1">
        <v>30</v>
      </c>
      <c r="C131" s="26" t="s">
        <v>5014</v>
      </c>
      <c r="D131" t="s">
        <v>345</v>
      </c>
      <c r="E131" s="27" t="s">
        <v>5015</v>
      </c>
      <c r="F131" s="28" t="s">
        <v>361</v>
      </c>
      <c r="G131" s="29">
        <v>15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6004</v>
      </c>
    </row>
    <row r="134" ht="79.2">
      <c r="A134" s="1" t="s">
        <v>342</v>
      </c>
      <c r="E134" s="27" t="s">
        <v>5017</v>
      </c>
    </row>
    <row r="135">
      <c r="A135" s="1" t="s">
        <v>333</v>
      </c>
      <c r="B135" s="1">
        <v>31</v>
      </c>
      <c r="C135" s="26" t="s">
        <v>5759</v>
      </c>
      <c r="D135" t="s">
        <v>345</v>
      </c>
      <c r="E135" s="27" t="s">
        <v>5760</v>
      </c>
      <c r="F135" s="28" t="s">
        <v>361</v>
      </c>
      <c r="G135" s="29">
        <v>13.84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6005</v>
      </c>
    </row>
    <row r="138" ht="79.2">
      <c r="A138" s="1" t="s">
        <v>342</v>
      </c>
      <c r="E138" s="27" t="s">
        <v>4914</v>
      </c>
    </row>
    <row r="139">
      <c r="A139" s="1" t="s">
        <v>333</v>
      </c>
      <c r="B139" s="1">
        <v>32</v>
      </c>
      <c r="C139" s="26" t="s">
        <v>5559</v>
      </c>
      <c r="D139" t="s">
        <v>345</v>
      </c>
      <c r="E139" s="27" t="s">
        <v>5560</v>
      </c>
      <c r="F139" s="28" t="s">
        <v>337</v>
      </c>
      <c r="G139" s="29">
        <v>0.63600000000000001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6006</v>
      </c>
    </row>
    <row r="142" ht="52.8">
      <c r="A142" s="1" t="s">
        <v>342</v>
      </c>
      <c r="E142" s="27" t="s">
        <v>5562</v>
      </c>
    </row>
    <row r="143">
      <c r="A143" s="1" t="s">
        <v>333</v>
      </c>
      <c r="B143" s="1">
        <v>33</v>
      </c>
      <c r="C143" s="26" t="s">
        <v>5605</v>
      </c>
      <c r="D143" t="s">
        <v>345</v>
      </c>
      <c r="E143" s="27" t="s">
        <v>5606</v>
      </c>
      <c r="F143" s="28" t="s">
        <v>361</v>
      </c>
      <c r="G143" s="29">
        <v>10.15</v>
      </c>
      <c r="H143" s="28">
        <v>0</v>
      </c>
      <c r="I143" s="30">
        <f>ROUND(G143*H143,P4)</f>
        <v>0</v>
      </c>
      <c r="L143" s="30">
        <v>0</v>
      </c>
      <c r="M143" s="24">
        <f>ROUND(G143*L143,P4)</f>
        <v>0</v>
      </c>
      <c r="N143" s="25" t="s">
        <v>348</v>
      </c>
      <c r="O143" s="31">
        <f>M143*AA143</f>
        <v>0</v>
      </c>
      <c r="P143" s="1">
        <v>3</v>
      </c>
      <c r="AA143" s="1">
        <f>IF(P143=1,$O$3,IF(P143=2,$O$4,$O$5))</f>
        <v>0</v>
      </c>
    </row>
    <row r="144">
      <c r="A144" s="1" t="s">
        <v>339</v>
      </c>
      <c r="E144" s="27" t="s">
        <v>5249</v>
      </c>
    </row>
    <row r="145">
      <c r="A145" s="1" t="s">
        <v>341</v>
      </c>
      <c r="E145" s="32" t="s">
        <v>6007</v>
      </c>
    </row>
    <row r="146" ht="132">
      <c r="A146" s="1" t="s">
        <v>342</v>
      </c>
      <c r="E146" s="27" t="s">
        <v>5566</v>
      </c>
    </row>
    <row r="147">
      <c r="A147" s="1" t="s">
        <v>333</v>
      </c>
      <c r="B147" s="1">
        <v>34</v>
      </c>
      <c r="C147" s="26" t="s">
        <v>5304</v>
      </c>
      <c r="D147" t="s">
        <v>345</v>
      </c>
      <c r="E147" s="27" t="s">
        <v>5305</v>
      </c>
      <c r="F147" s="28" t="s">
        <v>483</v>
      </c>
      <c r="G147" s="29">
        <v>51.5</v>
      </c>
      <c r="H147" s="28">
        <v>0</v>
      </c>
      <c r="I147" s="30">
        <f>ROUND(G147*H147,P4)</f>
        <v>0</v>
      </c>
      <c r="L147" s="30">
        <v>0</v>
      </c>
      <c r="M147" s="24">
        <f>ROUND(G147*L147,P4)</f>
        <v>0</v>
      </c>
      <c r="N147" s="25" t="s">
        <v>348</v>
      </c>
      <c r="O147" s="31">
        <f>M147*AA147</f>
        <v>0</v>
      </c>
      <c r="P147" s="1">
        <v>3</v>
      </c>
      <c r="AA147" s="1">
        <f>IF(P147=1,$O$3,IF(P147=2,$O$4,$O$5))</f>
        <v>0</v>
      </c>
    </row>
    <row r="148">
      <c r="A148" s="1" t="s">
        <v>339</v>
      </c>
      <c r="E148" s="27" t="s">
        <v>5249</v>
      </c>
    </row>
    <row r="149">
      <c r="A149" s="1" t="s">
        <v>341</v>
      </c>
      <c r="E149" s="32" t="s">
        <v>6008</v>
      </c>
    </row>
    <row r="150" ht="92.4">
      <c r="A150" s="1" t="s">
        <v>342</v>
      </c>
      <c r="E150"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COUNTIFS(L8:L265,"=0",A8:A265,"P")+COUNTIFS(L8:L265,"",A8:A265,"P")+SUM(Q8:Q265)</f>
        <v>0</v>
      </c>
    </row>
    <row r="8">
      <c r="A8" s="1" t="s">
        <v>328</v>
      </c>
      <c r="C8" s="22" t="s">
        <v>6009</v>
      </c>
      <c r="E8" s="23" t="s">
        <v>167</v>
      </c>
      <c r="L8" s="24">
        <f>L9+L18+L51+L108+L125+L178+L195+L204</f>
        <v>0</v>
      </c>
      <c r="M8" s="24">
        <f>M9+M18+M51+M108+M125+M178+M195+M204</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721.20000000000005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6010</v>
      </c>
    </row>
    <row r="13" ht="158.4">
      <c r="A13" s="1" t="s">
        <v>342</v>
      </c>
      <c r="E13" s="27" t="s">
        <v>343</v>
      </c>
    </row>
    <row r="14" ht="26.4">
      <c r="A14" s="1" t="s">
        <v>333</v>
      </c>
      <c r="B14" s="1">
        <v>2</v>
      </c>
      <c r="C14" s="26" t="s">
        <v>3802</v>
      </c>
      <c r="D14" t="s">
        <v>3803</v>
      </c>
      <c r="E14" s="27" t="s">
        <v>3804</v>
      </c>
      <c r="F14" s="28" t="s">
        <v>337</v>
      </c>
      <c r="G14" s="29">
        <v>243.5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6011</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5243</v>
      </c>
      <c r="D19" t="s">
        <v>345</v>
      </c>
      <c r="E19" s="27" t="s">
        <v>5244</v>
      </c>
      <c r="F19" s="28" t="s">
        <v>483</v>
      </c>
      <c r="G19" s="29">
        <v>180.40000000000001</v>
      </c>
      <c r="H19" s="28">
        <v>0</v>
      </c>
      <c r="I19" s="30">
        <f>ROUND(G19*H19,P4)</f>
        <v>0</v>
      </c>
      <c r="L19" s="30">
        <v>0</v>
      </c>
      <c r="M19" s="24">
        <f>ROUND(G19*L19,P4)</f>
        <v>0</v>
      </c>
      <c r="N19" s="25" t="s">
        <v>348</v>
      </c>
      <c r="O19" s="31">
        <f>M19*AA19</f>
        <v>0</v>
      </c>
      <c r="P19" s="1">
        <v>3</v>
      </c>
      <c r="AA19" s="1">
        <f>IF(P19=1,$O$3,IF(P19=2,$O$4,$O$5))</f>
        <v>0</v>
      </c>
    </row>
    <row r="20">
      <c r="A20" s="1" t="s">
        <v>339</v>
      </c>
      <c r="E20" s="27" t="s">
        <v>5438</v>
      </c>
    </row>
    <row r="21">
      <c r="A21" s="1" t="s">
        <v>341</v>
      </c>
      <c r="E21" s="32" t="s">
        <v>6012</v>
      </c>
    </row>
    <row r="22" ht="330">
      <c r="A22" s="1" t="s">
        <v>342</v>
      </c>
      <c r="E22" s="27" t="s">
        <v>5246</v>
      </c>
    </row>
    <row r="23">
      <c r="A23" s="1" t="s">
        <v>333</v>
      </c>
      <c r="B23" s="1">
        <v>4</v>
      </c>
      <c r="C23" s="26" t="s">
        <v>5440</v>
      </c>
      <c r="D23" t="s">
        <v>345</v>
      </c>
      <c r="E23" s="27" t="s">
        <v>5441</v>
      </c>
      <c r="F23" s="28" t="s">
        <v>483</v>
      </c>
      <c r="G23" s="29">
        <v>180.40000000000001</v>
      </c>
      <c r="H23" s="28">
        <v>0</v>
      </c>
      <c r="I23" s="30">
        <f>ROUND(G23*H23,P4)</f>
        <v>0</v>
      </c>
      <c r="L23" s="30">
        <v>0</v>
      </c>
      <c r="M23" s="24">
        <f>ROUND(G23*L23,P4)</f>
        <v>0</v>
      </c>
      <c r="N23" s="25" t="s">
        <v>348</v>
      </c>
      <c r="O23" s="31">
        <f>M23*AA23</f>
        <v>0</v>
      </c>
      <c r="P23" s="1">
        <v>3</v>
      </c>
      <c r="AA23" s="1">
        <f>IF(P23=1,$O$3,IF(P23=2,$O$4,$O$5))</f>
        <v>0</v>
      </c>
    </row>
    <row r="24">
      <c r="A24" s="1" t="s">
        <v>339</v>
      </c>
      <c r="E24" s="27" t="s">
        <v>5442</v>
      </c>
    </row>
    <row r="25">
      <c r="A25" s="1" t="s">
        <v>341</v>
      </c>
      <c r="E25" s="32" t="s">
        <v>6012</v>
      </c>
    </row>
    <row r="26" ht="356.4">
      <c r="A26" s="1" t="s">
        <v>342</v>
      </c>
      <c r="E26" s="27" t="s">
        <v>487</v>
      </c>
    </row>
    <row r="27">
      <c r="A27" s="1" t="s">
        <v>333</v>
      </c>
      <c r="B27" s="1">
        <v>5</v>
      </c>
      <c r="C27" s="26" t="s">
        <v>5444</v>
      </c>
      <c r="D27" t="s">
        <v>345</v>
      </c>
      <c r="E27" s="27" t="s">
        <v>5445</v>
      </c>
      <c r="F27" s="28" t="s">
        <v>483</v>
      </c>
      <c r="G27" s="29">
        <v>714.60000000000002</v>
      </c>
      <c r="H27" s="28">
        <v>0</v>
      </c>
      <c r="I27" s="30">
        <f>ROUND(G27*H27,P4)</f>
        <v>0</v>
      </c>
      <c r="L27" s="30">
        <v>0</v>
      </c>
      <c r="M27" s="24">
        <f>ROUND(G27*L27,P4)</f>
        <v>0</v>
      </c>
      <c r="N27" s="25" t="s">
        <v>348</v>
      </c>
      <c r="O27" s="31">
        <f>M27*AA27</f>
        <v>0</v>
      </c>
      <c r="P27" s="1">
        <v>3</v>
      </c>
      <c r="AA27" s="1">
        <f>IF(P27=1,$O$3,IF(P27=2,$O$4,$O$5))</f>
        <v>0</v>
      </c>
    </row>
    <row r="28">
      <c r="A28" s="1" t="s">
        <v>339</v>
      </c>
      <c r="E28" s="27" t="s">
        <v>6013</v>
      </c>
    </row>
    <row r="29">
      <c r="A29" s="1" t="s">
        <v>341</v>
      </c>
      <c r="E29" s="32" t="s">
        <v>6014</v>
      </c>
    </row>
    <row r="30" ht="356.4">
      <c r="A30" s="1" t="s">
        <v>342</v>
      </c>
      <c r="E30" s="27" t="s">
        <v>487</v>
      </c>
    </row>
    <row r="31">
      <c r="A31" s="1" t="s">
        <v>333</v>
      </c>
      <c r="B31" s="1">
        <v>6</v>
      </c>
      <c r="C31" s="26" t="s">
        <v>4838</v>
      </c>
      <c r="D31" t="s">
        <v>345</v>
      </c>
      <c r="E31" s="27" t="s">
        <v>4839</v>
      </c>
      <c r="F31" s="28" t="s">
        <v>483</v>
      </c>
      <c r="G31" s="29">
        <v>26.399999999999999</v>
      </c>
      <c r="H31" s="28">
        <v>0</v>
      </c>
      <c r="I31" s="30">
        <f>ROUND(G31*H31,P4)</f>
        <v>0</v>
      </c>
      <c r="L31" s="30">
        <v>0</v>
      </c>
      <c r="M31" s="24">
        <f>ROUND(G31*L31,P4)</f>
        <v>0</v>
      </c>
      <c r="N31" s="25" t="s">
        <v>348</v>
      </c>
      <c r="O31" s="31">
        <f>M31*AA31</f>
        <v>0</v>
      </c>
      <c r="P31" s="1">
        <v>3</v>
      </c>
      <c r="AA31" s="1">
        <f>IF(P31=1,$O$3,IF(P31=2,$O$4,$O$5))</f>
        <v>0</v>
      </c>
    </row>
    <row r="32">
      <c r="A32" s="1" t="s">
        <v>339</v>
      </c>
      <c r="E32" s="27" t="s">
        <v>6015</v>
      </c>
    </row>
    <row r="33">
      <c r="A33" s="1" t="s">
        <v>341</v>
      </c>
      <c r="E33" s="32" t="s">
        <v>6016</v>
      </c>
    </row>
    <row r="34" ht="303.6">
      <c r="A34" s="1" t="s">
        <v>342</v>
      </c>
      <c r="E34" s="27" t="s">
        <v>3850</v>
      </c>
    </row>
    <row r="35">
      <c r="A35" s="1" t="s">
        <v>333</v>
      </c>
      <c r="B35" s="1">
        <v>7</v>
      </c>
      <c r="C35" s="26" t="s">
        <v>3851</v>
      </c>
      <c r="D35" t="s">
        <v>345</v>
      </c>
      <c r="E35" s="27" t="s">
        <v>3852</v>
      </c>
      <c r="F35" s="28" t="s">
        <v>483</v>
      </c>
      <c r="G35" s="29">
        <v>180.40000000000001</v>
      </c>
      <c r="H35" s="28">
        <v>0</v>
      </c>
      <c r="I35" s="30">
        <f>ROUND(G35*H35,P4)</f>
        <v>0</v>
      </c>
      <c r="L35" s="30">
        <v>0</v>
      </c>
      <c r="M35" s="24">
        <f>ROUND(G35*L35,P4)</f>
        <v>0</v>
      </c>
      <c r="N35" s="25" t="s">
        <v>348</v>
      </c>
      <c r="O35" s="31">
        <f>M35*AA35</f>
        <v>0</v>
      </c>
      <c r="P35" s="1">
        <v>3</v>
      </c>
      <c r="AA35" s="1">
        <f>IF(P35=1,$O$3,IF(P35=2,$O$4,$O$5))</f>
        <v>0</v>
      </c>
    </row>
    <row r="36">
      <c r="A36" s="1" t="s">
        <v>339</v>
      </c>
      <c r="E36" s="27" t="s">
        <v>5448</v>
      </c>
    </row>
    <row r="37">
      <c r="A37" s="1" t="s">
        <v>341</v>
      </c>
      <c r="E37" s="32" t="s">
        <v>6012</v>
      </c>
    </row>
    <row r="38" ht="224.4">
      <c r="A38" s="1" t="s">
        <v>342</v>
      </c>
      <c r="E38" s="27" t="s">
        <v>3853</v>
      </c>
    </row>
    <row r="39">
      <c r="A39" s="1" t="s">
        <v>333</v>
      </c>
      <c r="B39" s="1">
        <v>8</v>
      </c>
      <c r="C39" s="26" t="s">
        <v>490</v>
      </c>
      <c r="D39" t="s">
        <v>345</v>
      </c>
      <c r="E39" s="27" t="s">
        <v>491</v>
      </c>
      <c r="F39" s="28" t="s">
        <v>483</v>
      </c>
      <c r="G39" s="29">
        <v>154</v>
      </c>
      <c r="H39" s="28">
        <v>0</v>
      </c>
      <c r="I39" s="30">
        <f>ROUND(G39*H39,P4)</f>
        <v>0</v>
      </c>
      <c r="L39" s="30">
        <v>0</v>
      </c>
      <c r="M39" s="24">
        <f>ROUND(G39*L39,P4)</f>
        <v>0</v>
      </c>
      <c r="N39" s="25" t="s">
        <v>348</v>
      </c>
      <c r="O39" s="31">
        <f>M39*AA39</f>
        <v>0</v>
      </c>
      <c r="P39" s="1">
        <v>3</v>
      </c>
      <c r="AA39" s="1">
        <f>IF(P39=1,$O$3,IF(P39=2,$O$4,$O$5))</f>
        <v>0</v>
      </c>
    </row>
    <row r="40">
      <c r="A40" s="1" t="s">
        <v>339</v>
      </c>
      <c r="E40" s="27" t="s">
        <v>5449</v>
      </c>
    </row>
    <row r="41">
      <c r="A41" s="1" t="s">
        <v>341</v>
      </c>
      <c r="E41" s="32" t="s">
        <v>6017</v>
      </c>
    </row>
    <row r="42" ht="264">
      <c r="A42" s="1" t="s">
        <v>342</v>
      </c>
      <c r="E42" s="27" t="s">
        <v>492</v>
      </c>
    </row>
    <row r="43">
      <c r="A43" s="1" t="s">
        <v>333</v>
      </c>
      <c r="B43" s="1">
        <v>9</v>
      </c>
      <c r="C43" s="26" t="s">
        <v>3875</v>
      </c>
      <c r="D43" t="s">
        <v>345</v>
      </c>
      <c r="E43" s="27" t="s">
        <v>3876</v>
      </c>
      <c r="F43" s="28" t="s">
        <v>478</v>
      </c>
      <c r="G43" s="29">
        <v>54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6018</v>
      </c>
    </row>
    <row r="46" ht="66">
      <c r="A46" s="1" t="s">
        <v>342</v>
      </c>
      <c r="E46" s="27" t="s">
        <v>3878</v>
      </c>
    </row>
    <row r="47">
      <c r="A47" s="1" t="s">
        <v>333</v>
      </c>
      <c r="B47" s="1">
        <v>10</v>
      </c>
      <c r="C47" s="26" t="s">
        <v>3879</v>
      </c>
      <c r="D47" t="s">
        <v>345</v>
      </c>
      <c r="E47" s="27" t="s">
        <v>3880</v>
      </c>
      <c r="F47" s="28" t="s">
        <v>478</v>
      </c>
      <c r="G47" s="29">
        <v>270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6019</v>
      </c>
    </row>
    <row r="50" ht="66">
      <c r="A50" s="1" t="s">
        <v>342</v>
      </c>
      <c r="E50" s="27" t="s">
        <v>3881</v>
      </c>
    </row>
    <row r="51">
      <c r="A51" s="1" t="s">
        <v>330</v>
      </c>
      <c r="C51" s="22" t="s">
        <v>351</v>
      </c>
      <c r="E51" s="23" t="s">
        <v>5257</v>
      </c>
      <c r="L51" s="24">
        <f>SUMIFS(L52:L107,A52:A107,"P")</f>
        <v>0</v>
      </c>
      <c r="M51" s="24">
        <f>SUMIFS(M52:M107,A52:A107,"P")</f>
        <v>0</v>
      </c>
      <c r="N51" s="25"/>
    </row>
    <row r="52">
      <c r="A52" s="1" t="s">
        <v>333</v>
      </c>
      <c r="B52" s="1">
        <v>11</v>
      </c>
      <c r="C52" s="26" t="s">
        <v>6020</v>
      </c>
      <c r="D52" t="s">
        <v>345</v>
      </c>
      <c r="E52" s="27" t="s">
        <v>6021</v>
      </c>
      <c r="F52" s="28" t="s">
        <v>361</v>
      </c>
      <c r="G52" s="29">
        <v>20</v>
      </c>
      <c r="H52" s="28">
        <v>0</v>
      </c>
      <c r="I52" s="30">
        <f>ROUND(G52*H52,P4)</f>
        <v>0</v>
      </c>
      <c r="L52" s="30">
        <v>0</v>
      </c>
      <c r="M52" s="24">
        <f>ROUND(G52*L52,P4)</f>
        <v>0</v>
      </c>
      <c r="N52" s="25" t="s">
        <v>348</v>
      </c>
      <c r="O52" s="31">
        <f>M52*AA52</f>
        <v>0</v>
      </c>
      <c r="P52" s="1">
        <v>3</v>
      </c>
      <c r="AA52" s="1">
        <f>IF(P52=1,$O$3,IF(P52=2,$O$4,$O$5))</f>
        <v>0</v>
      </c>
    </row>
    <row r="53">
      <c r="A53" s="1" t="s">
        <v>339</v>
      </c>
      <c r="E53" s="27" t="s">
        <v>6022</v>
      </c>
    </row>
    <row r="54">
      <c r="A54" s="1" t="s">
        <v>341</v>
      </c>
      <c r="E54" s="32" t="s">
        <v>6023</v>
      </c>
    </row>
    <row r="55" ht="198">
      <c r="A55" s="1" t="s">
        <v>342</v>
      </c>
      <c r="E55" s="27" t="s">
        <v>5153</v>
      </c>
    </row>
    <row r="56">
      <c r="A56" s="1" t="s">
        <v>333</v>
      </c>
      <c r="B56" s="1">
        <v>12</v>
      </c>
      <c r="C56" s="26" t="s">
        <v>6024</v>
      </c>
      <c r="D56" t="s">
        <v>345</v>
      </c>
      <c r="E56" s="27" t="s">
        <v>6025</v>
      </c>
      <c r="F56" s="28" t="s">
        <v>361</v>
      </c>
      <c r="G56" s="29">
        <v>364</v>
      </c>
      <c r="H56" s="28">
        <v>0</v>
      </c>
      <c r="I56" s="30">
        <f>ROUND(G56*H56,P4)</f>
        <v>0</v>
      </c>
      <c r="L56" s="30">
        <v>0</v>
      </c>
      <c r="M56" s="24">
        <f>ROUND(G56*L56,P4)</f>
        <v>0</v>
      </c>
      <c r="N56" s="25" t="s">
        <v>348</v>
      </c>
      <c r="O56" s="31">
        <f>M56*AA56</f>
        <v>0</v>
      </c>
      <c r="P56" s="1">
        <v>3</v>
      </c>
      <c r="AA56" s="1">
        <f>IF(P56=1,$O$3,IF(P56=2,$O$4,$O$5))</f>
        <v>0</v>
      </c>
    </row>
    <row r="57">
      <c r="A57" s="1" t="s">
        <v>339</v>
      </c>
      <c r="E57" s="27" t="s">
        <v>6026</v>
      </c>
    </row>
    <row r="58">
      <c r="A58" s="1" t="s">
        <v>341</v>
      </c>
      <c r="E58" s="32" t="s">
        <v>6027</v>
      </c>
    </row>
    <row r="59" ht="105.6">
      <c r="A59" s="1" t="s">
        <v>342</v>
      </c>
      <c r="E59" s="27" t="s">
        <v>6028</v>
      </c>
    </row>
    <row r="60">
      <c r="A60" s="1" t="s">
        <v>333</v>
      </c>
      <c r="B60" s="1">
        <v>13</v>
      </c>
      <c r="C60" s="26" t="s">
        <v>5450</v>
      </c>
      <c r="D60" t="s">
        <v>345</v>
      </c>
      <c r="E60" s="27" t="s">
        <v>5451</v>
      </c>
      <c r="F60" s="28" t="s">
        <v>478</v>
      </c>
      <c r="G60" s="29">
        <v>231.19999999999999</v>
      </c>
      <c r="H60" s="28">
        <v>0</v>
      </c>
      <c r="I60" s="30">
        <f>ROUND(G60*H60,P4)</f>
        <v>0</v>
      </c>
      <c r="L60" s="30">
        <v>0</v>
      </c>
      <c r="M60" s="24">
        <f>ROUND(G60*L60,P4)</f>
        <v>0</v>
      </c>
      <c r="N60" s="25" t="s">
        <v>348</v>
      </c>
      <c r="O60" s="31">
        <f>M60*AA60</f>
        <v>0</v>
      </c>
      <c r="P60" s="1">
        <v>3</v>
      </c>
      <c r="AA60" s="1">
        <f>IF(P60=1,$O$3,IF(P60=2,$O$4,$O$5))</f>
        <v>0</v>
      </c>
    </row>
    <row r="61">
      <c r="A61" s="1" t="s">
        <v>339</v>
      </c>
      <c r="E61" s="27" t="s">
        <v>5452</v>
      </c>
    </row>
    <row r="62">
      <c r="A62" s="1" t="s">
        <v>341</v>
      </c>
      <c r="E62" s="32" t="s">
        <v>6029</v>
      </c>
    </row>
    <row r="63" ht="409.5">
      <c r="A63" s="1" t="s">
        <v>342</v>
      </c>
      <c r="E63" s="27" t="s">
        <v>5454</v>
      </c>
    </row>
    <row r="64">
      <c r="A64" s="1" t="s">
        <v>333</v>
      </c>
      <c r="B64" s="1">
        <v>14</v>
      </c>
      <c r="C64" s="26" t="s">
        <v>5154</v>
      </c>
      <c r="D64" t="s">
        <v>345</v>
      </c>
      <c r="E64" s="27" t="s">
        <v>5155</v>
      </c>
      <c r="F64" s="28" t="s">
        <v>478</v>
      </c>
      <c r="G64" s="29">
        <v>222.09999999999999</v>
      </c>
      <c r="H64" s="28">
        <v>0</v>
      </c>
      <c r="I64" s="30">
        <f>ROUND(G64*H64,P4)</f>
        <v>0</v>
      </c>
      <c r="L64" s="30">
        <v>0</v>
      </c>
      <c r="M64" s="24">
        <f>ROUND(G64*L64,P4)</f>
        <v>0</v>
      </c>
      <c r="N64" s="25" t="s">
        <v>348</v>
      </c>
      <c r="O64" s="31">
        <f>M64*AA64</f>
        <v>0</v>
      </c>
      <c r="P64" s="1">
        <v>3</v>
      </c>
      <c r="AA64" s="1">
        <f>IF(P64=1,$O$3,IF(P64=2,$O$4,$O$5))</f>
        <v>0</v>
      </c>
    </row>
    <row r="65">
      <c r="A65" s="1" t="s">
        <v>339</v>
      </c>
      <c r="E65" s="27" t="s">
        <v>5452</v>
      </c>
    </row>
    <row r="66">
      <c r="A66" s="1" t="s">
        <v>341</v>
      </c>
      <c r="E66" s="32" t="s">
        <v>6030</v>
      </c>
    </row>
    <row r="67" ht="382.8">
      <c r="A67" s="1" t="s">
        <v>342</v>
      </c>
      <c r="E67" s="27" t="s">
        <v>5157</v>
      </c>
    </row>
    <row r="68">
      <c r="A68" s="1" t="s">
        <v>333</v>
      </c>
      <c r="B68" s="1">
        <v>15</v>
      </c>
      <c r="C68" s="26" t="s">
        <v>5455</v>
      </c>
      <c r="D68" t="s">
        <v>345</v>
      </c>
      <c r="E68" s="27" t="s">
        <v>5456</v>
      </c>
      <c r="F68" s="28" t="s">
        <v>361</v>
      </c>
      <c r="G68" s="29">
        <v>31.32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6031</v>
      </c>
    </row>
    <row r="71" ht="52.8">
      <c r="A71" s="1" t="s">
        <v>342</v>
      </c>
      <c r="E71" s="27" t="s">
        <v>5458</v>
      </c>
    </row>
    <row r="72">
      <c r="A72" s="1" t="s">
        <v>333</v>
      </c>
      <c r="B72" s="1">
        <v>16</v>
      </c>
      <c r="C72" s="26" t="s">
        <v>5459</v>
      </c>
      <c r="D72" t="s">
        <v>345</v>
      </c>
      <c r="E72" s="27" t="s">
        <v>5460</v>
      </c>
      <c r="F72" s="28" t="s">
        <v>361</v>
      </c>
      <c r="G72" s="29">
        <v>290</v>
      </c>
      <c r="H72" s="28">
        <v>0</v>
      </c>
      <c r="I72" s="30">
        <f>ROUND(G72*H72,P4)</f>
        <v>0</v>
      </c>
      <c r="L72" s="30">
        <v>0</v>
      </c>
      <c r="M72" s="24">
        <f>ROUND(G72*L72,P4)</f>
        <v>0</v>
      </c>
      <c r="N72" s="25" t="s">
        <v>348</v>
      </c>
      <c r="O72" s="31">
        <f>M72*AA72</f>
        <v>0</v>
      </c>
      <c r="P72" s="1">
        <v>3</v>
      </c>
      <c r="AA72" s="1">
        <f>IF(P72=1,$O$3,IF(P72=2,$O$4,$O$5))</f>
        <v>0</v>
      </c>
    </row>
    <row r="73">
      <c r="A73" s="1" t="s">
        <v>339</v>
      </c>
      <c r="E73" s="27" t="s">
        <v>6032</v>
      </c>
    </row>
    <row r="74">
      <c r="A74" s="1" t="s">
        <v>341</v>
      </c>
      <c r="E74" s="32" t="s">
        <v>6033</v>
      </c>
    </row>
    <row r="75" ht="92.4">
      <c r="A75" s="1" t="s">
        <v>342</v>
      </c>
      <c r="E75" s="27" t="s">
        <v>5463</v>
      </c>
    </row>
    <row r="76">
      <c r="A76" s="1" t="s">
        <v>333</v>
      </c>
      <c r="B76" s="1">
        <v>17</v>
      </c>
      <c r="C76" s="26" t="s">
        <v>6034</v>
      </c>
      <c r="D76" t="s">
        <v>345</v>
      </c>
      <c r="E76" s="27" t="s">
        <v>6035</v>
      </c>
      <c r="F76" s="28" t="s">
        <v>361</v>
      </c>
      <c r="G76" s="29">
        <v>364</v>
      </c>
      <c r="H76" s="28">
        <v>0</v>
      </c>
      <c r="I76" s="30">
        <f>ROUND(G76*H76,P4)</f>
        <v>0</v>
      </c>
      <c r="L76" s="30">
        <v>0</v>
      </c>
      <c r="M76" s="24">
        <f>ROUND(G76*L76,P4)</f>
        <v>0</v>
      </c>
      <c r="N76" s="25" t="s">
        <v>348</v>
      </c>
      <c r="O76" s="31">
        <f>M76*AA76</f>
        <v>0</v>
      </c>
      <c r="P76" s="1">
        <v>3</v>
      </c>
      <c r="AA76" s="1">
        <f>IF(P76=1,$O$3,IF(P76=2,$O$4,$O$5))</f>
        <v>0</v>
      </c>
    </row>
    <row r="77">
      <c r="A77" s="1" t="s">
        <v>339</v>
      </c>
      <c r="E77" s="27" t="s">
        <v>6036</v>
      </c>
    </row>
    <row r="78">
      <c r="A78" s="1" t="s">
        <v>341</v>
      </c>
      <c r="E78" s="32" t="s">
        <v>6027</v>
      </c>
    </row>
    <row r="79" ht="92.4">
      <c r="A79" s="1" t="s">
        <v>342</v>
      </c>
      <c r="E79" s="27" t="s">
        <v>5463</v>
      </c>
    </row>
    <row r="80">
      <c r="A80" s="1" t="s">
        <v>333</v>
      </c>
      <c r="B80" s="1">
        <v>18</v>
      </c>
      <c r="C80" s="26" t="s">
        <v>2680</v>
      </c>
      <c r="D80" t="s">
        <v>345</v>
      </c>
      <c r="E80" s="27" t="s">
        <v>2681</v>
      </c>
      <c r="F80" s="28" t="s">
        <v>483</v>
      </c>
      <c r="G80" s="29">
        <v>4.2000000000000002</v>
      </c>
      <c r="H80" s="28">
        <v>0</v>
      </c>
      <c r="I80" s="30">
        <f>ROUND(G80*H80,P4)</f>
        <v>0</v>
      </c>
      <c r="L80" s="30">
        <v>0</v>
      </c>
      <c r="M80" s="24">
        <f>ROUND(G80*L80,P4)</f>
        <v>0</v>
      </c>
      <c r="N80" s="25" t="s">
        <v>348</v>
      </c>
      <c r="O80" s="31">
        <f>M80*AA80</f>
        <v>0</v>
      </c>
      <c r="P80" s="1">
        <v>3</v>
      </c>
      <c r="AA80" s="1">
        <f>IF(P80=1,$O$3,IF(P80=2,$O$4,$O$5))</f>
        <v>0</v>
      </c>
    </row>
    <row r="81">
      <c r="A81" s="1" t="s">
        <v>339</v>
      </c>
      <c r="E81" s="27" t="s">
        <v>6037</v>
      </c>
    </row>
    <row r="82">
      <c r="A82" s="1" t="s">
        <v>341</v>
      </c>
      <c r="E82" s="32" t="s">
        <v>6038</v>
      </c>
    </row>
    <row r="83" ht="382.8">
      <c r="A83" s="1" t="s">
        <v>342</v>
      </c>
      <c r="E83" s="27" t="s">
        <v>2376</v>
      </c>
    </row>
    <row r="84">
      <c r="A84" s="1" t="s">
        <v>333</v>
      </c>
      <c r="B84" s="1">
        <v>19</v>
      </c>
      <c r="C84" s="26" t="s">
        <v>5464</v>
      </c>
      <c r="D84" t="s">
        <v>345</v>
      </c>
      <c r="E84" s="27" t="s">
        <v>5465</v>
      </c>
      <c r="F84" s="28" t="s">
        <v>483</v>
      </c>
      <c r="G84" s="29">
        <v>80.400000000000006</v>
      </c>
      <c r="H84" s="28">
        <v>0</v>
      </c>
      <c r="I84" s="30">
        <f>ROUND(G84*H84,P4)</f>
        <v>0</v>
      </c>
      <c r="L84" s="30">
        <v>0</v>
      </c>
      <c r="M84" s="24">
        <f>ROUND(G84*L84,P4)</f>
        <v>0</v>
      </c>
      <c r="N84" s="25" t="s">
        <v>348</v>
      </c>
      <c r="O84" s="31">
        <f>M84*AA84</f>
        <v>0</v>
      </c>
      <c r="P84" s="1">
        <v>3</v>
      </c>
      <c r="AA84" s="1">
        <f>IF(P84=1,$O$3,IF(P84=2,$O$4,$O$5))</f>
        <v>0</v>
      </c>
    </row>
    <row r="85">
      <c r="A85" s="1" t="s">
        <v>339</v>
      </c>
      <c r="E85" s="27" t="s">
        <v>6039</v>
      </c>
    </row>
    <row r="86">
      <c r="A86" s="1" t="s">
        <v>341</v>
      </c>
      <c r="E86" s="32" t="s">
        <v>6040</v>
      </c>
    </row>
    <row r="87" ht="382.8">
      <c r="A87" s="1" t="s">
        <v>342</v>
      </c>
      <c r="E87" s="27" t="s">
        <v>3901</v>
      </c>
    </row>
    <row r="88">
      <c r="A88" s="1" t="s">
        <v>333</v>
      </c>
      <c r="B88" s="1">
        <v>20</v>
      </c>
      <c r="C88" s="26" t="s">
        <v>5468</v>
      </c>
      <c r="D88" t="s">
        <v>345</v>
      </c>
      <c r="E88" s="27" t="s">
        <v>5469</v>
      </c>
      <c r="F88" s="28" t="s">
        <v>337</v>
      </c>
      <c r="G88" s="29">
        <v>4.9000000000000004</v>
      </c>
      <c r="H88" s="28">
        <v>0</v>
      </c>
      <c r="I88" s="30">
        <f>ROUND(G88*H88,P4)</f>
        <v>0</v>
      </c>
      <c r="L88" s="30">
        <v>0</v>
      </c>
      <c r="M88" s="24">
        <f>ROUND(G88*L88,P4)</f>
        <v>0</v>
      </c>
      <c r="N88" s="25" t="s">
        <v>348</v>
      </c>
      <c r="O88" s="31">
        <f>M88*AA88</f>
        <v>0</v>
      </c>
      <c r="P88" s="1">
        <v>3</v>
      </c>
      <c r="AA88" s="1">
        <f>IF(P88=1,$O$3,IF(P88=2,$O$4,$O$5))</f>
        <v>0</v>
      </c>
    </row>
    <row r="89">
      <c r="A89" s="1" t="s">
        <v>339</v>
      </c>
      <c r="E89" s="27" t="s">
        <v>6039</v>
      </c>
    </row>
    <row r="90">
      <c r="A90" s="1" t="s">
        <v>341</v>
      </c>
      <c r="E90" s="32" t="s">
        <v>6041</v>
      </c>
    </row>
    <row r="91" ht="316.8">
      <c r="A91" s="1" t="s">
        <v>342</v>
      </c>
      <c r="E91" s="27" t="s">
        <v>5471</v>
      </c>
    </row>
    <row r="92">
      <c r="A92" s="1" t="s">
        <v>333</v>
      </c>
      <c r="B92" s="1">
        <v>21</v>
      </c>
      <c r="C92" s="26" t="s">
        <v>5542</v>
      </c>
      <c r="D92" t="s">
        <v>345</v>
      </c>
      <c r="E92" s="27" t="s">
        <v>5543</v>
      </c>
      <c r="F92" s="28" t="s">
        <v>355</v>
      </c>
      <c r="G92" s="29">
        <v>13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6042</v>
      </c>
    </row>
    <row r="95" ht="66">
      <c r="A95" s="1" t="s">
        <v>342</v>
      </c>
      <c r="E95" s="27" t="s">
        <v>5475</v>
      </c>
    </row>
    <row r="96">
      <c r="A96" s="1" t="s">
        <v>333</v>
      </c>
      <c r="B96" s="1">
        <v>22</v>
      </c>
      <c r="C96" s="26" t="s">
        <v>6043</v>
      </c>
      <c r="D96" t="s">
        <v>345</v>
      </c>
      <c r="E96" s="27" t="s">
        <v>6044</v>
      </c>
      <c r="F96" s="28" t="s">
        <v>355</v>
      </c>
      <c r="G96" s="29">
        <v>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6045</v>
      </c>
    </row>
    <row r="99" ht="66">
      <c r="A99" s="1" t="s">
        <v>342</v>
      </c>
      <c r="E99" s="27" t="s">
        <v>5475</v>
      </c>
    </row>
    <row r="100">
      <c r="A100" s="1" t="s">
        <v>333</v>
      </c>
      <c r="B100" s="1">
        <v>23</v>
      </c>
      <c r="C100" s="26" t="s">
        <v>6046</v>
      </c>
      <c r="D100" t="s">
        <v>345</v>
      </c>
      <c r="E100" s="27" t="s">
        <v>6047</v>
      </c>
      <c r="F100" s="28" t="s">
        <v>361</v>
      </c>
      <c r="G100" s="29">
        <v>27</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6048</v>
      </c>
    </row>
    <row r="103" ht="52.8">
      <c r="A103" s="1" t="s">
        <v>342</v>
      </c>
      <c r="E103" s="27" t="s">
        <v>6049</v>
      </c>
    </row>
    <row r="104">
      <c r="A104" s="1" t="s">
        <v>333</v>
      </c>
      <c r="B104" s="1">
        <v>24</v>
      </c>
      <c r="C104" s="26" t="s">
        <v>6050</v>
      </c>
      <c r="D104" t="s">
        <v>345</v>
      </c>
      <c r="E104" s="27" t="s">
        <v>6051</v>
      </c>
      <c r="F104" s="28" t="s">
        <v>478</v>
      </c>
      <c r="G104" s="29">
        <v>12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6052</v>
      </c>
    </row>
    <row r="107" ht="158.4">
      <c r="A107" s="1" t="s">
        <v>342</v>
      </c>
      <c r="E107" s="27" t="s">
        <v>6053</v>
      </c>
    </row>
    <row r="108">
      <c r="A108" s="1" t="s">
        <v>330</v>
      </c>
      <c r="C108" s="22" t="s">
        <v>357</v>
      </c>
      <c r="E108" s="23" t="s">
        <v>5263</v>
      </c>
      <c r="L108" s="24">
        <f>SUMIFS(L109:L124,A109:A124,"P")</f>
        <v>0</v>
      </c>
      <c r="M108" s="24">
        <f>SUMIFS(M109:M124,A109:A124,"P")</f>
        <v>0</v>
      </c>
      <c r="N108" s="25"/>
    </row>
    <row r="109">
      <c r="A109" s="1" t="s">
        <v>333</v>
      </c>
      <c r="B109" s="1">
        <v>25</v>
      </c>
      <c r="C109" s="26" t="s">
        <v>6054</v>
      </c>
      <c r="D109" t="s">
        <v>331</v>
      </c>
      <c r="E109" s="27" t="s">
        <v>6055</v>
      </c>
      <c r="F109" s="28" t="s">
        <v>483</v>
      </c>
      <c r="G109" s="29">
        <v>37.200000000000003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6056</v>
      </c>
    </row>
    <row r="111">
      <c r="A111" s="1" t="s">
        <v>341</v>
      </c>
      <c r="E111" s="32" t="s">
        <v>6057</v>
      </c>
    </row>
    <row r="112" ht="382.8">
      <c r="A112" s="1" t="s">
        <v>342</v>
      </c>
      <c r="E112" s="27" t="s">
        <v>3901</v>
      </c>
    </row>
    <row r="113">
      <c r="A113" s="1" t="s">
        <v>333</v>
      </c>
      <c r="B113" s="1">
        <v>26</v>
      </c>
      <c r="C113" s="26" t="s">
        <v>5390</v>
      </c>
      <c r="D113" t="s">
        <v>345</v>
      </c>
      <c r="E113" s="27" t="s">
        <v>5391</v>
      </c>
      <c r="F113" s="28" t="s">
        <v>337</v>
      </c>
      <c r="G113" s="29">
        <v>2.7999999999999998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6058</v>
      </c>
    </row>
    <row r="116" ht="303.6">
      <c r="A116" s="1" t="s">
        <v>342</v>
      </c>
      <c r="E116" s="27" t="s">
        <v>3905</v>
      </c>
    </row>
    <row r="117">
      <c r="A117" s="1" t="s">
        <v>333</v>
      </c>
      <c r="B117" s="1">
        <v>27</v>
      </c>
      <c r="C117" s="26" t="s">
        <v>6059</v>
      </c>
      <c r="D117" t="s">
        <v>345</v>
      </c>
      <c r="E117" s="27" t="s">
        <v>6060</v>
      </c>
      <c r="F117" s="28" t="s">
        <v>483</v>
      </c>
      <c r="G117" s="29">
        <v>64.799999999999997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6056</v>
      </c>
    </row>
    <row r="119">
      <c r="A119" s="1" t="s">
        <v>341</v>
      </c>
      <c r="E119" s="32" t="s">
        <v>6061</v>
      </c>
    </row>
    <row r="120" ht="382.8">
      <c r="A120" s="1" t="s">
        <v>342</v>
      </c>
      <c r="E120" s="27" t="s">
        <v>3901</v>
      </c>
    </row>
    <row r="121">
      <c r="A121" s="1" t="s">
        <v>333</v>
      </c>
      <c r="B121" s="1">
        <v>28</v>
      </c>
      <c r="C121" s="26" t="s">
        <v>6062</v>
      </c>
      <c r="D121" t="s">
        <v>345</v>
      </c>
      <c r="E121" s="27" t="s">
        <v>6063</v>
      </c>
      <c r="F121" s="28" t="s">
        <v>337</v>
      </c>
      <c r="G121" s="29">
        <v>15.199999999999999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6064</v>
      </c>
    </row>
    <row r="124" ht="303.6">
      <c r="A124" s="1" t="s">
        <v>342</v>
      </c>
      <c r="E124" s="27" t="s">
        <v>3905</v>
      </c>
    </row>
    <row r="125">
      <c r="A125" s="1" t="s">
        <v>330</v>
      </c>
      <c r="C125" s="22" t="s">
        <v>2063</v>
      </c>
      <c r="E125" s="23" t="s">
        <v>3909</v>
      </c>
      <c r="L125" s="24">
        <f>SUMIFS(L126:L177,A126:A177,"P")</f>
        <v>0</v>
      </c>
      <c r="M125" s="24">
        <f>SUMIFS(M126:M177,A126:A177,"P")</f>
        <v>0</v>
      </c>
      <c r="N125" s="25"/>
    </row>
    <row r="126">
      <c r="A126" s="1" t="s">
        <v>333</v>
      </c>
      <c r="B126" s="1">
        <v>29</v>
      </c>
      <c r="C126" s="26" t="s">
        <v>6065</v>
      </c>
      <c r="D126" t="s">
        <v>331</v>
      </c>
      <c r="E126" s="27" t="s">
        <v>6066</v>
      </c>
      <c r="F126" s="28" t="s">
        <v>483</v>
      </c>
      <c r="G126" s="29">
        <v>80.099999999999994</v>
      </c>
      <c r="H126" s="28">
        <v>0</v>
      </c>
      <c r="I126" s="30">
        <f>ROUND(G126*H126,P4)</f>
        <v>0</v>
      </c>
      <c r="L126" s="30">
        <v>0</v>
      </c>
      <c r="M126" s="24">
        <f>ROUND(G126*L126,P4)</f>
        <v>0</v>
      </c>
      <c r="N126" s="25" t="s">
        <v>348</v>
      </c>
      <c r="O126" s="31">
        <f>M126*AA126</f>
        <v>0</v>
      </c>
      <c r="P126" s="1">
        <v>3</v>
      </c>
      <c r="AA126" s="1">
        <f>IF(P126=1,$O$3,IF(P126=2,$O$4,$O$5))</f>
        <v>0</v>
      </c>
    </row>
    <row r="127">
      <c r="A127" s="1" t="s">
        <v>339</v>
      </c>
      <c r="E127" s="27" t="s">
        <v>6067</v>
      </c>
    </row>
    <row r="128">
      <c r="A128" s="1" t="s">
        <v>341</v>
      </c>
      <c r="E128" s="32" t="s">
        <v>6068</v>
      </c>
    </row>
    <row r="129" ht="382.8">
      <c r="A129" s="1" t="s">
        <v>342</v>
      </c>
      <c r="E129" s="27" t="s">
        <v>3901</v>
      </c>
    </row>
    <row r="130">
      <c r="A130" s="1" t="s">
        <v>333</v>
      </c>
      <c r="B130" s="1">
        <v>30</v>
      </c>
      <c r="C130" s="26" t="s">
        <v>6069</v>
      </c>
      <c r="D130" t="s">
        <v>345</v>
      </c>
      <c r="E130" s="27" t="s">
        <v>6070</v>
      </c>
      <c r="F130" s="28" t="s">
        <v>337</v>
      </c>
      <c r="G130" s="29">
        <v>12.5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6071</v>
      </c>
    </row>
    <row r="133" ht="303.6">
      <c r="A133" s="1" t="s">
        <v>342</v>
      </c>
      <c r="E133" s="27" t="s">
        <v>3905</v>
      </c>
    </row>
    <row r="134">
      <c r="A134" s="1" t="s">
        <v>333</v>
      </c>
      <c r="B134" s="1">
        <v>31</v>
      </c>
      <c r="C134" s="26" t="s">
        <v>6072</v>
      </c>
      <c r="D134" t="s">
        <v>345</v>
      </c>
      <c r="E134" s="27" t="s">
        <v>6073</v>
      </c>
      <c r="F134" s="28" t="s">
        <v>361</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6074</v>
      </c>
    </row>
    <row r="136">
      <c r="A136" s="1" t="s">
        <v>341</v>
      </c>
      <c r="E136" s="32" t="s">
        <v>6075</v>
      </c>
    </row>
    <row r="137" ht="92.4">
      <c r="A137" s="1" t="s">
        <v>342</v>
      </c>
      <c r="E137" s="27" t="s">
        <v>6076</v>
      </c>
    </row>
    <row r="138">
      <c r="A138" s="1" t="s">
        <v>333</v>
      </c>
      <c r="B138" s="1">
        <v>32</v>
      </c>
      <c r="C138" s="26" t="s">
        <v>6077</v>
      </c>
      <c r="D138" t="s">
        <v>345</v>
      </c>
      <c r="E138" s="27" t="s">
        <v>6078</v>
      </c>
      <c r="F138" s="28" t="s">
        <v>355</v>
      </c>
      <c r="G138" s="29">
        <v>4</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39.6">
      <c r="A140" s="1" t="s">
        <v>341</v>
      </c>
      <c r="E140" s="32" t="s">
        <v>6079</v>
      </c>
    </row>
    <row r="141" ht="277.2">
      <c r="A141" s="1" t="s">
        <v>342</v>
      </c>
      <c r="E141" s="27" t="s">
        <v>6080</v>
      </c>
    </row>
    <row r="142">
      <c r="A142" s="1" t="s">
        <v>333</v>
      </c>
      <c r="B142" s="1">
        <v>33</v>
      </c>
      <c r="C142" s="26" t="s">
        <v>6081</v>
      </c>
      <c r="D142" t="s">
        <v>345</v>
      </c>
      <c r="E142" s="27" t="s">
        <v>6082</v>
      </c>
      <c r="F142" s="28" t="s">
        <v>483</v>
      </c>
      <c r="G142" s="29">
        <v>1.5</v>
      </c>
      <c r="H142" s="28">
        <v>0</v>
      </c>
      <c r="I142" s="30">
        <f>ROUND(G142*H142,P4)</f>
        <v>0</v>
      </c>
      <c r="L142" s="30">
        <v>0</v>
      </c>
      <c r="M142" s="24">
        <f>ROUND(G142*L142,P4)</f>
        <v>0</v>
      </c>
      <c r="N142" s="25" t="s">
        <v>348</v>
      </c>
      <c r="O142" s="31">
        <f>M142*AA142</f>
        <v>0</v>
      </c>
      <c r="P142" s="1">
        <v>3</v>
      </c>
      <c r="AA142" s="1">
        <f>IF(P142=1,$O$3,IF(P142=2,$O$4,$O$5))</f>
        <v>0</v>
      </c>
    </row>
    <row r="143">
      <c r="A143" s="1" t="s">
        <v>339</v>
      </c>
      <c r="E143" s="27" t="s">
        <v>6083</v>
      </c>
    </row>
    <row r="144">
      <c r="A144" s="1" t="s">
        <v>341</v>
      </c>
      <c r="E144" s="32" t="s">
        <v>6084</v>
      </c>
    </row>
    <row r="145" ht="277.2">
      <c r="A145" s="1" t="s">
        <v>342</v>
      </c>
      <c r="E145" s="27" t="s">
        <v>6085</v>
      </c>
    </row>
    <row r="146">
      <c r="A146" s="1" t="s">
        <v>333</v>
      </c>
      <c r="B146" s="1">
        <v>34</v>
      </c>
      <c r="C146" s="26" t="s">
        <v>4856</v>
      </c>
      <c r="D146" t="s">
        <v>345</v>
      </c>
      <c r="E146" s="27" t="s">
        <v>4857</v>
      </c>
      <c r="F146" s="28" t="s">
        <v>483</v>
      </c>
      <c r="G146" s="29">
        <v>8.5099999999999998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6086</v>
      </c>
    </row>
    <row r="148">
      <c r="A148" s="1" t="s">
        <v>341</v>
      </c>
      <c r="E148" s="32" t="s">
        <v>6087</v>
      </c>
    </row>
    <row r="149" ht="382.8">
      <c r="A149" s="1" t="s">
        <v>342</v>
      </c>
      <c r="E149" s="27" t="s">
        <v>2376</v>
      </c>
    </row>
    <row r="150">
      <c r="A150" s="1" t="s">
        <v>333</v>
      </c>
      <c r="B150" s="1">
        <v>35</v>
      </c>
      <c r="C150" s="26" t="s">
        <v>5595</v>
      </c>
      <c r="D150" t="s">
        <v>345</v>
      </c>
      <c r="E150" s="27" t="s">
        <v>5596</v>
      </c>
      <c r="F150" s="28" t="s">
        <v>483</v>
      </c>
      <c r="G150" s="29">
        <v>7.0999999999999996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6088</v>
      </c>
    </row>
    <row r="153" ht="382.8">
      <c r="A153" s="1" t="s">
        <v>342</v>
      </c>
      <c r="E153" s="27" t="s">
        <v>3901</v>
      </c>
    </row>
    <row r="154">
      <c r="A154" s="1" t="s">
        <v>333</v>
      </c>
      <c r="B154" s="1">
        <v>36</v>
      </c>
      <c r="C154" s="26" t="s">
        <v>6089</v>
      </c>
      <c r="D154" t="s">
        <v>345</v>
      </c>
      <c r="E154" s="27" t="s">
        <v>6090</v>
      </c>
      <c r="F154" s="28" t="s">
        <v>337</v>
      </c>
      <c r="G154" s="29">
        <v>0.040000000000000001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6091</v>
      </c>
    </row>
    <row r="157" ht="303.6">
      <c r="A157" s="1" t="s">
        <v>342</v>
      </c>
      <c r="E157" s="27" t="s">
        <v>3905</v>
      </c>
    </row>
    <row r="158">
      <c r="A158" s="1" t="s">
        <v>333</v>
      </c>
      <c r="B158" s="1">
        <v>37</v>
      </c>
      <c r="C158" s="26" t="s">
        <v>4492</v>
      </c>
      <c r="D158" t="s">
        <v>345</v>
      </c>
      <c r="E158" s="27" t="s">
        <v>4493</v>
      </c>
      <c r="F158" s="28" t="s">
        <v>483</v>
      </c>
      <c r="G158" s="29">
        <v>4.2999999999999998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6092</v>
      </c>
    </row>
    <row r="161" ht="79.2">
      <c r="A161" s="1" t="s">
        <v>342</v>
      </c>
      <c r="E161" s="27" t="s">
        <v>4212</v>
      </c>
    </row>
    <row r="162">
      <c r="A162" s="1" t="s">
        <v>333</v>
      </c>
      <c r="B162" s="1">
        <v>38</v>
      </c>
      <c r="C162" s="26" t="s">
        <v>6093</v>
      </c>
      <c r="D162" t="s">
        <v>345</v>
      </c>
      <c r="E162" s="27" t="s">
        <v>6094</v>
      </c>
      <c r="F162" s="28" t="s">
        <v>483</v>
      </c>
      <c r="G162" s="29">
        <v>31.5</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6095</v>
      </c>
    </row>
    <row r="165" ht="79.2">
      <c r="A165" s="1" t="s">
        <v>342</v>
      </c>
      <c r="E165" s="27" t="s">
        <v>6096</v>
      </c>
    </row>
    <row r="166">
      <c r="A166" s="1" t="s">
        <v>333</v>
      </c>
      <c r="B166" s="1">
        <v>39</v>
      </c>
      <c r="C166" s="26" t="s">
        <v>6097</v>
      </c>
      <c r="D166" t="s">
        <v>345</v>
      </c>
      <c r="E166" s="27" t="s">
        <v>6098</v>
      </c>
      <c r="F166" s="28" t="s">
        <v>483</v>
      </c>
      <c r="G166" s="29">
        <v>0.12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6099</v>
      </c>
    </row>
    <row r="169" ht="66">
      <c r="A169" s="1" t="s">
        <v>342</v>
      </c>
      <c r="E169" s="27" t="s">
        <v>6100</v>
      </c>
    </row>
    <row r="170">
      <c r="A170" s="1" t="s">
        <v>333</v>
      </c>
      <c r="B170" s="1">
        <v>40</v>
      </c>
      <c r="C170" s="26" t="s">
        <v>6101</v>
      </c>
      <c r="D170" t="s">
        <v>345</v>
      </c>
      <c r="E170" s="27" t="s">
        <v>6102</v>
      </c>
      <c r="F170" s="28" t="s">
        <v>483</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6103</v>
      </c>
    </row>
    <row r="173" ht="264">
      <c r="A173" s="1" t="s">
        <v>342</v>
      </c>
      <c r="E173" s="27" t="s">
        <v>6104</v>
      </c>
    </row>
    <row r="174">
      <c r="A174" s="1" t="s">
        <v>333</v>
      </c>
      <c r="B174" s="1">
        <v>41</v>
      </c>
      <c r="C174" s="26" t="s">
        <v>6105</v>
      </c>
      <c r="D174" t="s">
        <v>345</v>
      </c>
      <c r="E174" s="27" t="s">
        <v>3917</v>
      </c>
      <c r="F174" s="28" t="s">
        <v>478</v>
      </c>
      <c r="G174" s="29">
        <v>18.600000000000001</v>
      </c>
      <c r="H174" s="28">
        <v>0</v>
      </c>
      <c r="I174" s="30">
        <f>ROUND(G174*H174,P4)</f>
        <v>0</v>
      </c>
      <c r="L174" s="30">
        <v>0</v>
      </c>
      <c r="M174" s="24">
        <f>ROUND(G174*L174,P4)</f>
        <v>0</v>
      </c>
      <c r="N174" s="25" t="s">
        <v>349</v>
      </c>
      <c r="O174" s="31">
        <f>M174*AA174</f>
        <v>0</v>
      </c>
      <c r="P174" s="1">
        <v>3</v>
      </c>
      <c r="AA174" s="1">
        <f>IF(P174=1,$O$3,IF(P174=2,$O$4,$O$5))</f>
        <v>0</v>
      </c>
    </row>
    <row r="175">
      <c r="A175" s="1" t="s">
        <v>339</v>
      </c>
      <c r="E175" s="27" t="s">
        <v>349</v>
      </c>
    </row>
    <row r="176">
      <c r="A176" s="1" t="s">
        <v>341</v>
      </c>
      <c r="E176" s="32" t="s">
        <v>6106</v>
      </c>
    </row>
    <row r="177" ht="118.8">
      <c r="A177" s="1" t="s">
        <v>342</v>
      </c>
      <c r="E177" s="27" t="s">
        <v>3919</v>
      </c>
    </row>
    <row r="178">
      <c r="A178" s="1" t="s">
        <v>330</v>
      </c>
      <c r="C178" s="22" t="s">
        <v>488</v>
      </c>
      <c r="E178" s="23" t="s">
        <v>6107</v>
      </c>
      <c r="L178" s="24">
        <f>SUMIFS(L179:L194,A179:A194,"P")</f>
        <v>0</v>
      </c>
      <c r="M178" s="24">
        <f>SUMIFS(M179:M194,A179:A194,"P")</f>
        <v>0</v>
      </c>
      <c r="N178" s="25"/>
    </row>
    <row r="179">
      <c r="A179" s="1" t="s">
        <v>333</v>
      </c>
      <c r="B179" s="1">
        <v>42</v>
      </c>
      <c r="C179" s="26" t="s">
        <v>6108</v>
      </c>
      <c r="D179" t="s">
        <v>345</v>
      </c>
      <c r="E179" s="27" t="s">
        <v>6109</v>
      </c>
      <c r="F179" s="28" t="s">
        <v>478</v>
      </c>
      <c r="G179" s="29">
        <v>144.19999999999999</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6110</v>
      </c>
    </row>
    <row r="182" ht="92.4">
      <c r="A182" s="1" t="s">
        <v>342</v>
      </c>
      <c r="E182" s="27" t="s">
        <v>6111</v>
      </c>
    </row>
    <row r="183">
      <c r="A183" s="1" t="s">
        <v>333</v>
      </c>
      <c r="B183" s="1">
        <v>43</v>
      </c>
      <c r="C183" s="26" t="s">
        <v>6112</v>
      </c>
      <c r="D183" t="s">
        <v>345</v>
      </c>
      <c r="E183" s="27" t="s">
        <v>6113</v>
      </c>
      <c r="F183" s="28" t="s">
        <v>478</v>
      </c>
      <c r="G183" s="29">
        <v>144.19999999999999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6110</v>
      </c>
    </row>
    <row r="186" ht="171.6">
      <c r="A186" s="1" t="s">
        <v>342</v>
      </c>
      <c r="E186" s="27" t="s">
        <v>6114</v>
      </c>
    </row>
    <row r="187">
      <c r="A187" s="1" t="s">
        <v>333</v>
      </c>
      <c r="B187" s="1">
        <v>44</v>
      </c>
      <c r="C187" s="26" t="s">
        <v>6115</v>
      </c>
      <c r="D187" t="s">
        <v>345</v>
      </c>
      <c r="E187" s="27" t="s">
        <v>6116</v>
      </c>
      <c r="F187" s="28" t="s">
        <v>361</v>
      </c>
      <c r="G187" s="29">
        <v>80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6117</v>
      </c>
    </row>
    <row r="190" ht="66">
      <c r="A190" s="1" t="s">
        <v>342</v>
      </c>
      <c r="E190" s="27" t="s">
        <v>6118</v>
      </c>
    </row>
    <row r="191">
      <c r="A191" s="1" t="s">
        <v>333</v>
      </c>
      <c r="B191" s="1">
        <v>45</v>
      </c>
      <c r="C191" s="26" t="s">
        <v>6119</v>
      </c>
      <c r="D191" t="s">
        <v>345</v>
      </c>
      <c r="E191" s="27" t="s">
        <v>6120</v>
      </c>
      <c r="F191" s="28" t="s">
        <v>361</v>
      </c>
      <c r="G191" s="29">
        <v>80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6117</v>
      </c>
    </row>
    <row r="194" ht="66">
      <c r="A194" s="1" t="s">
        <v>342</v>
      </c>
      <c r="E194" s="27" t="s">
        <v>6118</v>
      </c>
    </row>
    <row r="195">
      <c r="A195" s="1" t="s">
        <v>330</v>
      </c>
      <c r="C195" s="22" t="s">
        <v>525</v>
      </c>
      <c r="E195" s="23" t="s">
        <v>5285</v>
      </c>
      <c r="L195" s="24">
        <f>SUMIFS(L196:L203,A196:A203,"P")</f>
        <v>0</v>
      </c>
      <c r="M195" s="24">
        <f>SUMIFS(M196:M203,A196:A203,"P")</f>
        <v>0</v>
      </c>
      <c r="N195" s="25"/>
    </row>
    <row r="196">
      <c r="A196" s="1" t="s">
        <v>333</v>
      </c>
      <c r="B196" s="1">
        <v>46</v>
      </c>
      <c r="C196" s="26" t="s">
        <v>6121</v>
      </c>
      <c r="D196" t="s">
        <v>345</v>
      </c>
      <c r="E196" s="27" t="s">
        <v>6122</v>
      </c>
      <c r="F196" s="28" t="s">
        <v>478</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6123</v>
      </c>
    </row>
    <row r="199" ht="224.4">
      <c r="A199" s="1" t="s">
        <v>342</v>
      </c>
      <c r="E199" s="27" t="s">
        <v>5188</v>
      </c>
    </row>
    <row r="200">
      <c r="A200" s="1" t="s">
        <v>333</v>
      </c>
      <c r="B200" s="1">
        <v>47</v>
      </c>
      <c r="C200" s="26" t="s">
        <v>6124</v>
      </c>
      <c r="D200" t="s">
        <v>345</v>
      </c>
      <c r="E200" s="27" t="s">
        <v>6125</v>
      </c>
      <c r="F200" s="28" t="s">
        <v>361</v>
      </c>
      <c r="G200" s="29">
        <v>91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6126</v>
      </c>
    </row>
    <row r="203" ht="105.6">
      <c r="A203" s="1" t="s">
        <v>342</v>
      </c>
      <c r="E203" s="27" t="s">
        <v>6127</v>
      </c>
    </row>
    <row r="204">
      <c r="A204" s="1" t="s">
        <v>330</v>
      </c>
      <c r="C204" s="22" t="s">
        <v>4053</v>
      </c>
      <c r="E204" s="23" t="s">
        <v>5290</v>
      </c>
      <c r="L204" s="24">
        <f>SUMIFS(L205:L264,A205:A264,"P")</f>
        <v>0</v>
      </c>
      <c r="M204" s="24">
        <f>SUMIFS(M205:M264,A205:A264,"P")</f>
        <v>0</v>
      </c>
      <c r="N204" s="25"/>
    </row>
    <row r="205">
      <c r="A205" s="1" t="s">
        <v>333</v>
      </c>
      <c r="B205" s="1">
        <v>48</v>
      </c>
      <c r="C205" s="26" t="s">
        <v>6128</v>
      </c>
      <c r="D205" t="s">
        <v>345</v>
      </c>
      <c r="E205" s="27" t="s">
        <v>6129</v>
      </c>
      <c r="F205" s="28" t="s">
        <v>361</v>
      </c>
      <c r="G205" s="29">
        <v>89</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39.6">
      <c r="A207" s="1" t="s">
        <v>341</v>
      </c>
      <c r="E207" s="32" t="s">
        <v>6130</v>
      </c>
    </row>
    <row r="208" ht="92.4">
      <c r="A208" s="1" t="s">
        <v>342</v>
      </c>
      <c r="E208" s="27" t="s">
        <v>5204</v>
      </c>
    </row>
    <row r="209">
      <c r="A209" s="1" t="s">
        <v>333</v>
      </c>
      <c r="B209" s="1">
        <v>49</v>
      </c>
      <c r="C209" s="26" t="s">
        <v>5014</v>
      </c>
      <c r="D209" t="s">
        <v>345</v>
      </c>
      <c r="E209" s="27" t="s">
        <v>5015</v>
      </c>
      <c r="F209" s="28" t="s">
        <v>361</v>
      </c>
      <c r="G209" s="29">
        <v>94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6131</v>
      </c>
    </row>
    <row r="212" ht="79.2">
      <c r="A212" s="1" t="s">
        <v>342</v>
      </c>
      <c r="E212" s="27" t="s">
        <v>5017</v>
      </c>
    </row>
    <row r="213">
      <c r="A213" s="1" t="s">
        <v>333</v>
      </c>
      <c r="B213" s="1">
        <v>50</v>
      </c>
      <c r="C213" s="26" t="s">
        <v>6132</v>
      </c>
      <c r="D213" t="s">
        <v>345</v>
      </c>
      <c r="E213" s="27" t="s">
        <v>6133</v>
      </c>
      <c r="F213" s="28" t="s">
        <v>355</v>
      </c>
      <c r="G213" s="29">
        <v>18</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6134</v>
      </c>
    </row>
    <row r="216" ht="66">
      <c r="A216" s="1" t="s">
        <v>342</v>
      </c>
      <c r="E216" s="27" t="s">
        <v>6135</v>
      </c>
    </row>
    <row r="217">
      <c r="A217" s="1" t="s">
        <v>333</v>
      </c>
      <c r="B217" s="1">
        <v>51</v>
      </c>
      <c r="C217" s="26" t="s">
        <v>6136</v>
      </c>
      <c r="D217" t="s">
        <v>345</v>
      </c>
      <c r="E217" s="27" t="s">
        <v>6137</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3346</v>
      </c>
    </row>
    <row r="220" ht="66">
      <c r="A220" s="1" t="s">
        <v>342</v>
      </c>
      <c r="E220" s="27" t="s">
        <v>6138</v>
      </c>
    </row>
    <row r="221">
      <c r="A221" s="1" t="s">
        <v>333</v>
      </c>
      <c r="B221" s="1">
        <v>52</v>
      </c>
      <c r="C221" s="26" t="s">
        <v>5353</v>
      </c>
      <c r="D221" t="s">
        <v>345</v>
      </c>
      <c r="E221" s="27" t="s">
        <v>5354</v>
      </c>
      <c r="F221" s="28" t="s">
        <v>478</v>
      </c>
      <c r="G221" s="29">
        <v>28.800000000000001</v>
      </c>
      <c r="H221" s="28">
        <v>0</v>
      </c>
      <c r="I221" s="30">
        <f>ROUND(G221*H221,P4)</f>
        <v>0</v>
      </c>
      <c r="L221" s="30">
        <v>0</v>
      </c>
      <c r="M221" s="24">
        <f>ROUND(G221*L221,P4)</f>
        <v>0</v>
      </c>
      <c r="N221" s="25" t="s">
        <v>1028</v>
      </c>
      <c r="O221" s="31">
        <f>M221*AA221</f>
        <v>0</v>
      </c>
      <c r="P221" s="1">
        <v>3</v>
      </c>
      <c r="AA221" s="1">
        <f>IF(P221=1,$O$3,IF(P221=2,$O$4,$O$5))</f>
        <v>0</v>
      </c>
    </row>
    <row r="222">
      <c r="A222" s="1" t="s">
        <v>339</v>
      </c>
      <c r="E222" s="27" t="s">
        <v>6139</v>
      </c>
    </row>
    <row r="223">
      <c r="A223" s="1" t="s">
        <v>341</v>
      </c>
      <c r="E223" s="32" t="s">
        <v>6140</v>
      </c>
    </row>
    <row r="224" ht="52.8">
      <c r="A224" s="1" t="s">
        <v>342</v>
      </c>
      <c r="E224" s="27" t="s">
        <v>6141</v>
      </c>
    </row>
    <row r="225">
      <c r="A225" s="1" t="s">
        <v>333</v>
      </c>
      <c r="B225" s="1">
        <v>53</v>
      </c>
      <c r="C225" s="26" t="s">
        <v>6142</v>
      </c>
      <c r="D225" t="s">
        <v>345</v>
      </c>
      <c r="E225" s="27" t="s">
        <v>6143</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3373</v>
      </c>
    </row>
    <row r="228" ht="184.8">
      <c r="A228" s="1" t="s">
        <v>342</v>
      </c>
      <c r="E228" s="27" t="s">
        <v>6144</v>
      </c>
    </row>
    <row r="229">
      <c r="A229" s="1" t="s">
        <v>333</v>
      </c>
      <c r="B229" s="1">
        <v>54</v>
      </c>
      <c r="C229" s="26" t="s">
        <v>6145</v>
      </c>
      <c r="D229" t="s">
        <v>345</v>
      </c>
      <c r="E229" s="27" t="s">
        <v>6146</v>
      </c>
      <c r="F229" s="28" t="s">
        <v>355</v>
      </c>
      <c r="G229" s="29">
        <v>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3346</v>
      </c>
    </row>
    <row r="232" ht="184.8">
      <c r="A232" s="1" t="s">
        <v>342</v>
      </c>
      <c r="E232" s="27" t="s">
        <v>6144</v>
      </c>
    </row>
    <row r="233">
      <c r="A233" s="1" t="s">
        <v>333</v>
      </c>
      <c r="B233" s="1">
        <v>55</v>
      </c>
      <c r="C233" s="26" t="s">
        <v>5005</v>
      </c>
      <c r="D233" t="s">
        <v>345</v>
      </c>
      <c r="E233" s="27" t="s">
        <v>5006</v>
      </c>
      <c r="F233" s="28" t="s">
        <v>361</v>
      </c>
      <c r="G233" s="29">
        <v>26.5</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6147</v>
      </c>
    </row>
    <row r="236" ht="132">
      <c r="A236" s="1" t="s">
        <v>342</v>
      </c>
      <c r="E236" s="27" t="s">
        <v>4069</v>
      </c>
    </row>
    <row r="237">
      <c r="A237" s="1" t="s">
        <v>333</v>
      </c>
      <c r="B237" s="1">
        <v>56</v>
      </c>
      <c r="C237" s="26" t="s">
        <v>6148</v>
      </c>
      <c r="D237" t="s">
        <v>345</v>
      </c>
      <c r="E237" s="27" t="s">
        <v>6149</v>
      </c>
      <c r="F237" s="28" t="s">
        <v>1488</v>
      </c>
      <c r="G237" s="29">
        <v>200</v>
      </c>
      <c r="H237" s="28">
        <v>0</v>
      </c>
      <c r="I237" s="30">
        <f>ROUND(G237*H237,P4)</f>
        <v>0</v>
      </c>
      <c r="L237" s="30">
        <v>0</v>
      </c>
      <c r="M237" s="24">
        <f>ROUND(G237*L237,P4)</f>
        <v>0</v>
      </c>
      <c r="N237" s="25" t="s">
        <v>348</v>
      </c>
      <c r="O237" s="31">
        <f>M237*AA237</f>
        <v>0</v>
      </c>
      <c r="P237" s="1">
        <v>3</v>
      </c>
      <c r="AA237" s="1">
        <f>IF(P237=1,$O$3,IF(P237=2,$O$4,$O$5))</f>
        <v>0</v>
      </c>
    </row>
    <row r="238">
      <c r="A238" s="1" t="s">
        <v>339</v>
      </c>
      <c r="E238" s="27" t="s">
        <v>6150</v>
      </c>
    </row>
    <row r="239">
      <c r="A239" s="1" t="s">
        <v>341</v>
      </c>
      <c r="E239" s="32" t="s">
        <v>6151</v>
      </c>
    </row>
    <row r="240" ht="409.5">
      <c r="A240" s="1" t="s">
        <v>342</v>
      </c>
      <c r="E240" s="27" t="s">
        <v>6152</v>
      </c>
    </row>
    <row r="241">
      <c r="A241" s="1" t="s">
        <v>333</v>
      </c>
      <c r="B241" s="1">
        <v>57</v>
      </c>
      <c r="C241" s="26" t="s">
        <v>6153</v>
      </c>
      <c r="D241" t="s">
        <v>345</v>
      </c>
      <c r="E241" s="27" t="s">
        <v>6154</v>
      </c>
      <c r="F241" s="28" t="s">
        <v>1488</v>
      </c>
      <c r="G241" s="29">
        <v>310</v>
      </c>
      <c r="H241" s="28">
        <v>0</v>
      </c>
      <c r="I241" s="30">
        <f>ROUND(G241*H241,P4)</f>
        <v>0</v>
      </c>
      <c r="L241" s="30">
        <v>0</v>
      </c>
      <c r="M241" s="24">
        <f>ROUND(G241*L241,P4)</f>
        <v>0</v>
      </c>
      <c r="N241" s="25" t="s">
        <v>348</v>
      </c>
      <c r="O241" s="31">
        <f>M241*AA241</f>
        <v>0</v>
      </c>
      <c r="P241" s="1">
        <v>3</v>
      </c>
      <c r="AA241" s="1">
        <f>IF(P241=1,$O$3,IF(P241=2,$O$4,$O$5))</f>
        <v>0</v>
      </c>
    </row>
    <row r="242">
      <c r="A242" s="1" t="s">
        <v>339</v>
      </c>
      <c r="E242" s="27" t="s">
        <v>6155</v>
      </c>
    </row>
    <row r="243">
      <c r="A243" s="1" t="s">
        <v>341</v>
      </c>
      <c r="E243" s="32" t="s">
        <v>6156</v>
      </c>
    </row>
    <row r="244" ht="396">
      <c r="A244" s="1" t="s">
        <v>342</v>
      </c>
      <c r="E244" s="27" t="s">
        <v>6157</v>
      </c>
    </row>
    <row r="245">
      <c r="A245" s="1" t="s">
        <v>333</v>
      </c>
      <c r="B245" s="1">
        <v>58</v>
      </c>
      <c r="C245" s="26" t="s">
        <v>6158</v>
      </c>
      <c r="D245" t="s">
        <v>345</v>
      </c>
      <c r="E245" s="27" t="s">
        <v>6159</v>
      </c>
      <c r="F245" s="28" t="s">
        <v>6160</v>
      </c>
      <c r="G245" s="29">
        <v>1282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6161</v>
      </c>
    </row>
    <row r="248" ht="52.8">
      <c r="A248" s="1" t="s">
        <v>342</v>
      </c>
      <c r="E248" s="27" t="s">
        <v>5562</v>
      </c>
    </row>
    <row r="249">
      <c r="A249" s="1" t="s">
        <v>333</v>
      </c>
      <c r="B249" s="1">
        <v>59</v>
      </c>
      <c r="C249" s="26" t="s">
        <v>6162</v>
      </c>
      <c r="D249" t="s">
        <v>345</v>
      </c>
      <c r="E249" s="27" t="s">
        <v>6163</v>
      </c>
      <c r="F249" s="28" t="s">
        <v>483</v>
      </c>
      <c r="G249" s="29">
        <v>56.5</v>
      </c>
      <c r="H249" s="28">
        <v>0</v>
      </c>
      <c r="I249" s="30">
        <f>ROUND(G249*H249,P4)</f>
        <v>0</v>
      </c>
      <c r="L249" s="30">
        <v>0</v>
      </c>
      <c r="M249" s="24">
        <f>ROUND(G249*L249,P4)</f>
        <v>0</v>
      </c>
      <c r="N249" s="25" t="s">
        <v>348</v>
      </c>
      <c r="O249" s="31">
        <f>M249*AA249</f>
        <v>0</v>
      </c>
      <c r="P249" s="1">
        <v>3</v>
      </c>
      <c r="AA249" s="1">
        <f>IF(P249=1,$O$3,IF(P249=2,$O$4,$O$5))</f>
        <v>0</v>
      </c>
    </row>
    <row r="250">
      <c r="A250" s="1" t="s">
        <v>339</v>
      </c>
      <c r="E250" s="27" t="s">
        <v>6164</v>
      </c>
    </row>
    <row r="251">
      <c r="A251" s="1" t="s">
        <v>341</v>
      </c>
      <c r="E251" s="32" t="s">
        <v>6165</v>
      </c>
    </row>
    <row r="252" ht="145.2">
      <c r="A252" s="1" t="s">
        <v>342</v>
      </c>
      <c r="E252" s="27" t="s">
        <v>3796</v>
      </c>
    </row>
    <row r="253">
      <c r="A253" s="1" t="s">
        <v>333</v>
      </c>
      <c r="B253" s="1">
        <v>60</v>
      </c>
      <c r="C253" s="26" t="s">
        <v>6166</v>
      </c>
      <c r="D253" t="s">
        <v>345</v>
      </c>
      <c r="E253" s="27" t="s">
        <v>6167</v>
      </c>
      <c r="F253" s="28" t="s">
        <v>1098</v>
      </c>
      <c r="G253" s="29">
        <v>3390</v>
      </c>
      <c r="H253" s="28">
        <v>0</v>
      </c>
      <c r="I253" s="30">
        <f>ROUND(G253*H253,P4)</f>
        <v>0</v>
      </c>
      <c r="L253" s="30">
        <v>0</v>
      </c>
      <c r="M253" s="24">
        <f>ROUND(G253*L253,P4)</f>
        <v>0</v>
      </c>
      <c r="N253" s="25" t="s">
        <v>348</v>
      </c>
      <c r="O253" s="31">
        <f>M253*AA253</f>
        <v>0</v>
      </c>
      <c r="P253" s="1">
        <v>3</v>
      </c>
      <c r="AA253" s="1">
        <f>IF(P253=1,$O$3,IF(P253=2,$O$4,$O$5))</f>
        <v>0</v>
      </c>
    </row>
    <row r="254">
      <c r="A254" s="1" t="s">
        <v>339</v>
      </c>
      <c r="E254" s="27" t="s">
        <v>6164</v>
      </c>
    </row>
    <row r="255">
      <c r="A255" s="1" t="s">
        <v>341</v>
      </c>
      <c r="E255" s="32" t="s">
        <v>6168</v>
      </c>
    </row>
    <row r="256" ht="79.2">
      <c r="A256" s="1" t="s">
        <v>342</v>
      </c>
      <c r="E256" s="27" t="s">
        <v>3800</v>
      </c>
    </row>
    <row r="257">
      <c r="A257" s="1" t="s">
        <v>333</v>
      </c>
      <c r="B257" s="1">
        <v>61</v>
      </c>
      <c r="C257" s="26" t="s">
        <v>6169</v>
      </c>
      <c r="D257" t="s">
        <v>345</v>
      </c>
      <c r="E257" s="27" t="s">
        <v>6170</v>
      </c>
      <c r="F257" s="28" t="s">
        <v>483</v>
      </c>
      <c r="G257" s="29">
        <v>40.899999999999999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6171</v>
      </c>
    </row>
    <row r="259">
      <c r="A259" s="1" t="s">
        <v>341</v>
      </c>
      <c r="E259" s="32" t="s">
        <v>6172</v>
      </c>
    </row>
    <row r="260" ht="145.2">
      <c r="A260" s="1" t="s">
        <v>342</v>
      </c>
      <c r="E260" s="27" t="s">
        <v>3796</v>
      </c>
    </row>
    <row r="261">
      <c r="A261" s="1" t="s">
        <v>333</v>
      </c>
      <c r="B261" s="1">
        <v>62</v>
      </c>
      <c r="C261" s="26" t="s">
        <v>6173</v>
      </c>
      <c r="D261" t="s">
        <v>345</v>
      </c>
      <c r="E261" s="27" t="s">
        <v>6174</v>
      </c>
      <c r="F261" s="28" t="s">
        <v>1098</v>
      </c>
      <c r="G261" s="29">
        <v>2454</v>
      </c>
      <c r="H261" s="28">
        <v>0</v>
      </c>
      <c r="I261" s="30">
        <f>ROUND(G261*H261,P4)</f>
        <v>0</v>
      </c>
      <c r="L261" s="30">
        <v>0</v>
      </c>
      <c r="M261" s="24">
        <f>ROUND(G261*L261,P4)</f>
        <v>0</v>
      </c>
      <c r="N261" s="25" t="s">
        <v>348</v>
      </c>
      <c r="O261" s="31">
        <f>M261*AA261</f>
        <v>0</v>
      </c>
      <c r="P261" s="1">
        <v>3</v>
      </c>
      <c r="AA261" s="1">
        <f>IF(P261=1,$O$3,IF(P261=2,$O$4,$O$5))</f>
        <v>0</v>
      </c>
    </row>
    <row r="262">
      <c r="A262" s="1" t="s">
        <v>339</v>
      </c>
      <c r="E262" s="27" t="s">
        <v>6171</v>
      </c>
    </row>
    <row r="263">
      <c r="A263" s="1" t="s">
        <v>341</v>
      </c>
      <c r="E263" s="32" t="s">
        <v>6175</v>
      </c>
    </row>
    <row r="264" ht="79.2">
      <c r="A264" s="1" t="s">
        <v>342</v>
      </c>
      <c r="E264" s="27" t="s">
        <v>6176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6177</v>
      </c>
      <c r="E8" s="23" t="s">
        <v>169</v>
      </c>
      <c r="L8" s="24">
        <f>L9+L42+L83+L108+L169+L186+L191+L204</f>
        <v>0</v>
      </c>
      <c r="M8" s="24">
        <f>M9+M42+M83+M108+M169+M186+M191+M204</f>
        <v>0</v>
      </c>
      <c r="N8" s="25"/>
    </row>
    <row r="9">
      <c r="A9" s="1" t="s">
        <v>330</v>
      </c>
      <c r="C9" s="22" t="s">
        <v>331</v>
      </c>
      <c r="E9" s="23" t="s">
        <v>1382</v>
      </c>
      <c r="L9" s="24">
        <f>SUMIFS(L10:L41,A10:A41,"P")</f>
        <v>0</v>
      </c>
      <c r="M9" s="24">
        <f>SUMIFS(M10:M41,A10:A41,"P")</f>
        <v>0</v>
      </c>
      <c r="N9" s="25"/>
    </row>
    <row r="10">
      <c r="A10" s="1" t="s">
        <v>333</v>
      </c>
      <c r="B10" s="1">
        <v>1</v>
      </c>
      <c r="C10" s="26" t="s">
        <v>5243</v>
      </c>
      <c r="D10" t="s">
        <v>345</v>
      </c>
      <c r="E10" s="27" t="s">
        <v>5244</v>
      </c>
      <c r="F10" s="28" t="s">
        <v>483</v>
      </c>
      <c r="G10" s="29">
        <v>1515.4000000000001</v>
      </c>
      <c r="H10" s="28">
        <v>0</v>
      </c>
      <c r="I10" s="30">
        <f>ROUND(G10*H10,P4)</f>
        <v>0</v>
      </c>
      <c r="L10" s="30">
        <v>0</v>
      </c>
      <c r="M10" s="24">
        <f>ROUND(G10*L10,P4)</f>
        <v>0</v>
      </c>
      <c r="N10" s="25" t="s">
        <v>348</v>
      </c>
      <c r="O10" s="31">
        <f>M10*AA10</f>
        <v>0</v>
      </c>
      <c r="P10" s="1">
        <v>3</v>
      </c>
      <c r="AA10" s="1">
        <f>IF(P10=1,$O$3,IF(P10=2,$O$4,$O$5))</f>
        <v>0</v>
      </c>
    </row>
    <row r="11">
      <c r="A11" s="1" t="s">
        <v>339</v>
      </c>
      <c r="E11" s="27" t="s">
        <v>5438</v>
      </c>
    </row>
    <row r="12">
      <c r="A12" s="1" t="s">
        <v>341</v>
      </c>
      <c r="E12" s="32" t="s">
        <v>6178</v>
      </c>
    </row>
    <row r="13" ht="330">
      <c r="A13" s="1" t="s">
        <v>342</v>
      </c>
      <c r="E13" s="27" t="s">
        <v>5246</v>
      </c>
    </row>
    <row r="14">
      <c r="A14" s="1" t="s">
        <v>333</v>
      </c>
      <c r="B14" s="1">
        <v>2</v>
      </c>
      <c r="C14" s="26" t="s">
        <v>6179</v>
      </c>
      <c r="D14" t="s">
        <v>345</v>
      </c>
      <c r="E14" s="27" t="s">
        <v>6180</v>
      </c>
      <c r="F14" s="28" t="s">
        <v>483</v>
      </c>
      <c r="G14" s="29">
        <v>1515.4000000000001</v>
      </c>
      <c r="H14" s="28">
        <v>0</v>
      </c>
      <c r="I14" s="30">
        <f>ROUND(G14*H14,P4)</f>
        <v>0</v>
      </c>
      <c r="L14" s="30">
        <v>0</v>
      </c>
      <c r="M14" s="24">
        <f>ROUND(G14*L14,P4)</f>
        <v>0</v>
      </c>
      <c r="N14" s="25" t="s">
        <v>348</v>
      </c>
      <c r="O14" s="31">
        <f>M14*AA14</f>
        <v>0</v>
      </c>
      <c r="P14" s="1">
        <v>3</v>
      </c>
      <c r="AA14" s="1">
        <f>IF(P14=1,$O$3,IF(P14=2,$O$4,$O$5))</f>
        <v>0</v>
      </c>
    </row>
    <row r="15">
      <c r="A15" s="1" t="s">
        <v>339</v>
      </c>
      <c r="E15" s="27" t="s">
        <v>5442</v>
      </c>
    </row>
    <row r="16">
      <c r="A16" s="1" t="s">
        <v>341</v>
      </c>
      <c r="E16" s="32" t="s">
        <v>6181</v>
      </c>
    </row>
    <row r="17" ht="356.4">
      <c r="A17" s="1" t="s">
        <v>342</v>
      </c>
      <c r="E17" s="27" t="s">
        <v>487</v>
      </c>
    </row>
    <row r="18">
      <c r="A18" s="1" t="s">
        <v>333</v>
      </c>
      <c r="B18" s="1">
        <v>3</v>
      </c>
      <c r="C18" s="26" t="s">
        <v>4838</v>
      </c>
      <c r="D18" t="s">
        <v>345</v>
      </c>
      <c r="E18" s="27" t="s">
        <v>4839</v>
      </c>
      <c r="F18" s="28" t="s">
        <v>483</v>
      </c>
      <c r="G18" s="29">
        <v>538.39999999999998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6182</v>
      </c>
    </row>
    <row r="21" ht="303.6">
      <c r="A21" s="1" t="s">
        <v>342</v>
      </c>
      <c r="E21" s="27" t="s">
        <v>3850</v>
      </c>
    </row>
    <row r="22">
      <c r="A22" s="1" t="s">
        <v>333</v>
      </c>
      <c r="B22" s="1">
        <v>4</v>
      </c>
      <c r="C22" s="26" t="s">
        <v>3851</v>
      </c>
      <c r="D22" t="s">
        <v>345</v>
      </c>
      <c r="E22" s="27" t="s">
        <v>3852</v>
      </c>
      <c r="F22" s="28" t="s">
        <v>483</v>
      </c>
      <c r="G22" s="29">
        <v>1515.4000000000001</v>
      </c>
      <c r="H22" s="28">
        <v>0</v>
      </c>
      <c r="I22" s="30">
        <f>ROUND(G22*H22,P4)</f>
        <v>0</v>
      </c>
      <c r="L22" s="30">
        <v>0</v>
      </c>
      <c r="M22" s="24">
        <f>ROUND(G22*L22,P4)</f>
        <v>0</v>
      </c>
      <c r="N22" s="25" t="s">
        <v>348</v>
      </c>
      <c r="O22" s="31">
        <f>M22*AA22</f>
        <v>0</v>
      </c>
      <c r="P22" s="1">
        <v>3</v>
      </c>
      <c r="AA22" s="1">
        <f>IF(P22=1,$O$3,IF(P22=2,$O$4,$O$5))</f>
        <v>0</v>
      </c>
    </row>
    <row r="23">
      <c r="A23" s="1" t="s">
        <v>339</v>
      </c>
      <c r="E23" s="27" t="s">
        <v>5448</v>
      </c>
    </row>
    <row r="24">
      <c r="A24" s="1" t="s">
        <v>341</v>
      </c>
      <c r="E24" s="32" t="s">
        <v>6183</v>
      </c>
    </row>
    <row r="25" ht="224.4">
      <c r="A25" s="1" t="s">
        <v>342</v>
      </c>
      <c r="E25" s="27" t="s">
        <v>3853</v>
      </c>
    </row>
    <row r="26">
      <c r="A26" s="1" t="s">
        <v>333</v>
      </c>
      <c r="B26" s="1">
        <v>5</v>
      </c>
      <c r="C26" s="26" t="s">
        <v>3854</v>
      </c>
      <c r="D26" t="s">
        <v>345</v>
      </c>
      <c r="E26" s="27" t="s">
        <v>3855</v>
      </c>
      <c r="F26" s="28" t="s">
        <v>483</v>
      </c>
      <c r="G26" s="29">
        <v>1020</v>
      </c>
      <c r="H26" s="28">
        <v>0</v>
      </c>
      <c r="I26" s="30">
        <f>ROUND(G26*H26,P4)</f>
        <v>0</v>
      </c>
      <c r="L26" s="30">
        <v>0</v>
      </c>
      <c r="M26" s="24">
        <f>ROUND(G26*L26,P4)</f>
        <v>0</v>
      </c>
      <c r="N26" s="25" t="s">
        <v>348</v>
      </c>
      <c r="O26" s="31">
        <f>M26*AA26</f>
        <v>0</v>
      </c>
      <c r="P26" s="1">
        <v>3</v>
      </c>
      <c r="AA26" s="1">
        <f>IF(P26=1,$O$3,IF(P26=2,$O$4,$O$5))</f>
        <v>0</v>
      </c>
    </row>
    <row r="27">
      <c r="A27" s="1" t="s">
        <v>339</v>
      </c>
      <c r="E27" s="27" t="s">
        <v>6184</v>
      </c>
    </row>
    <row r="28">
      <c r="A28" s="1" t="s">
        <v>341</v>
      </c>
      <c r="E28" s="32" t="s">
        <v>6185</v>
      </c>
    </row>
    <row r="29" ht="316.8">
      <c r="A29" s="1" t="s">
        <v>342</v>
      </c>
      <c r="E29" s="27" t="s">
        <v>3857</v>
      </c>
    </row>
    <row r="30">
      <c r="A30" s="1" t="s">
        <v>333</v>
      </c>
      <c r="B30" s="1">
        <v>6</v>
      </c>
      <c r="C30" s="26" t="s">
        <v>490</v>
      </c>
      <c r="D30" t="s">
        <v>345</v>
      </c>
      <c r="E30" s="27" t="s">
        <v>491</v>
      </c>
      <c r="F30" s="28" t="s">
        <v>483</v>
      </c>
      <c r="G30" s="29">
        <v>977</v>
      </c>
      <c r="H30" s="28">
        <v>0</v>
      </c>
      <c r="I30" s="30">
        <f>ROUND(G30*H30,P4)</f>
        <v>0</v>
      </c>
      <c r="L30" s="30">
        <v>0</v>
      </c>
      <c r="M30" s="24">
        <f>ROUND(G30*L30,P4)</f>
        <v>0</v>
      </c>
      <c r="N30" s="25" t="s">
        <v>348</v>
      </c>
      <c r="O30" s="31">
        <f>M30*AA30</f>
        <v>0</v>
      </c>
      <c r="P30" s="1">
        <v>3</v>
      </c>
      <c r="AA30" s="1">
        <f>IF(P30=1,$O$3,IF(P30=2,$O$4,$O$5))</f>
        <v>0</v>
      </c>
    </row>
    <row r="31">
      <c r="A31" s="1" t="s">
        <v>339</v>
      </c>
      <c r="E31" s="27" t="s">
        <v>5449</v>
      </c>
    </row>
    <row r="32">
      <c r="A32" s="1" t="s">
        <v>341</v>
      </c>
      <c r="E32" s="32" t="s">
        <v>6186</v>
      </c>
    </row>
    <row r="33" ht="264">
      <c r="A33" s="1" t="s">
        <v>342</v>
      </c>
      <c r="E33" s="27" t="s">
        <v>492</v>
      </c>
    </row>
    <row r="34">
      <c r="A34" s="1" t="s">
        <v>333</v>
      </c>
      <c r="B34" s="1">
        <v>7</v>
      </c>
      <c r="C34" s="26" t="s">
        <v>3875</v>
      </c>
      <c r="D34" t="s">
        <v>345</v>
      </c>
      <c r="E34" s="27" t="s">
        <v>3876</v>
      </c>
      <c r="F34" s="28" t="s">
        <v>478</v>
      </c>
      <c r="G34" s="29">
        <v>80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6187</v>
      </c>
    </row>
    <row r="37" ht="66">
      <c r="A37" s="1" t="s">
        <v>342</v>
      </c>
      <c r="E37" s="27" t="s">
        <v>3878</v>
      </c>
    </row>
    <row r="38">
      <c r="A38" s="1" t="s">
        <v>333</v>
      </c>
      <c r="B38" s="1">
        <v>8</v>
      </c>
      <c r="C38" s="26" t="s">
        <v>3879</v>
      </c>
      <c r="D38" t="s">
        <v>345</v>
      </c>
      <c r="E38" s="27" t="s">
        <v>3880</v>
      </c>
      <c r="F38" s="28" t="s">
        <v>478</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6188</v>
      </c>
    </row>
    <row r="41" ht="66">
      <c r="A41" s="1" t="s">
        <v>342</v>
      </c>
      <c r="E41" s="27" t="s">
        <v>3881</v>
      </c>
    </row>
    <row r="42">
      <c r="A42" s="1" t="s">
        <v>330</v>
      </c>
      <c r="C42" s="22" t="s">
        <v>351</v>
      </c>
      <c r="E42" s="23" t="s">
        <v>5257</v>
      </c>
      <c r="L42" s="24">
        <f>SUMIFS(L43:L82,A43:A82,"P")</f>
        <v>0</v>
      </c>
      <c r="M42" s="24">
        <f>SUMIFS(M43:M82,A43:A82,"P")</f>
        <v>0</v>
      </c>
      <c r="N42" s="25"/>
    </row>
    <row r="43">
      <c r="A43" s="1" t="s">
        <v>333</v>
      </c>
      <c r="B43" s="1">
        <v>9</v>
      </c>
      <c r="C43" s="26" t="s">
        <v>6020</v>
      </c>
      <c r="D43" t="s">
        <v>345</v>
      </c>
      <c r="E43" s="27" t="s">
        <v>6021</v>
      </c>
      <c r="F43" s="28" t="s">
        <v>361</v>
      </c>
      <c r="G43" s="29">
        <v>54</v>
      </c>
      <c r="H43" s="28">
        <v>0</v>
      </c>
      <c r="I43" s="30">
        <f>ROUND(G43*H43,P4)</f>
        <v>0</v>
      </c>
      <c r="L43" s="30">
        <v>0</v>
      </c>
      <c r="M43" s="24">
        <f>ROUND(G43*L43,P4)</f>
        <v>0</v>
      </c>
      <c r="N43" s="25" t="s">
        <v>348</v>
      </c>
      <c r="O43" s="31">
        <f>M43*AA43</f>
        <v>0</v>
      </c>
      <c r="P43" s="1">
        <v>3</v>
      </c>
      <c r="AA43" s="1">
        <f>IF(P43=1,$O$3,IF(P43=2,$O$4,$O$5))</f>
        <v>0</v>
      </c>
    </row>
    <row r="44">
      <c r="A44" s="1" t="s">
        <v>339</v>
      </c>
      <c r="E44" s="27" t="s">
        <v>6022</v>
      </c>
    </row>
    <row r="45">
      <c r="A45" s="1" t="s">
        <v>341</v>
      </c>
      <c r="E45" s="32" t="s">
        <v>6189</v>
      </c>
    </row>
    <row r="46" ht="198">
      <c r="A46" s="1" t="s">
        <v>342</v>
      </c>
      <c r="E46" s="27" t="s">
        <v>5153</v>
      </c>
    </row>
    <row r="47">
      <c r="A47" s="1" t="s">
        <v>333</v>
      </c>
      <c r="B47" s="1">
        <v>10</v>
      </c>
      <c r="C47" s="26" t="s">
        <v>6190</v>
      </c>
      <c r="D47" t="s">
        <v>345</v>
      </c>
      <c r="E47" s="27" t="s">
        <v>6191</v>
      </c>
      <c r="F47" s="28" t="s">
        <v>483</v>
      </c>
      <c r="G47" s="29">
        <v>0.089999999999999997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6192</v>
      </c>
    </row>
    <row r="50" ht="79.2">
      <c r="A50" s="1" t="s">
        <v>342</v>
      </c>
      <c r="E50" s="27" t="s">
        <v>6193</v>
      </c>
    </row>
    <row r="51">
      <c r="A51" s="1" t="s">
        <v>333</v>
      </c>
      <c r="B51" s="1">
        <v>11</v>
      </c>
      <c r="C51" s="26" t="s">
        <v>5511</v>
      </c>
      <c r="D51" t="s">
        <v>345</v>
      </c>
      <c r="E51" s="27" t="s">
        <v>5512</v>
      </c>
      <c r="F51" s="28" t="s">
        <v>337</v>
      </c>
      <c r="G51" s="29">
        <v>6.2999999999999998</v>
      </c>
      <c r="H51" s="28">
        <v>0</v>
      </c>
      <c r="I51" s="30">
        <f>ROUND(G51*H51,P4)</f>
        <v>0</v>
      </c>
      <c r="L51" s="30">
        <v>0</v>
      </c>
      <c r="M51" s="24">
        <f>ROUND(G51*L51,P4)</f>
        <v>0</v>
      </c>
      <c r="N51" s="25" t="s">
        <v>348</v>
      </c>
      <c r="O51" s="31">
        <f>M51*AA51</f>
        <v>0</v>
      </c>
      <c r="P51" s="1">
        <v>3</v>
      </c>
      <c r="AA51" s="1">
        <f>IF(P51=1,$O$3,IF(P51=2,$O$4,$O$5))</f>
        <v>0</v>
      </c>
    </row>
    <row r="52">
      <c r="A52" s="1" t="s">
        <v>339</v>
      </c>
      <c r="E52" s="27" t="s">
        <v>6194</v>
      </c>
    </row>
    <row r="53">
      <c r="A53" s="1" t="s">
        <v>341</v>
      </c>
      <c r="E53" s="32" t="s">
        <v>6195</v>
      </c>
    </row>
    <row r="54" ht="118.8">
      <c r="A54" s="1" t="s">
        <v>342</v>
      </c>
      <c r="E54" s="27" t="s">
        <v>5515</v>
      </c>
    </row>
    <row r="55">
      <c r="A55" s="1" t="s">
        <v>333</v>
      </c>
      <c r="B55" s="1">
        <v>12</v>
      </c>
      <c r="C55" s="26" t="s">
        <v>5516</v>
      </c>
      <c r="D55" t="s">
        <v>345</v>
      </c>
      <c r="E55" s="27" t="s">
        <v>5517</v>
      </c>
      <c r="F55" s="28" t="s">
        <v>478</v>
      </c>
      <c r="G55" s="29">
        <v>40.399999999999999</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6196</v>
      </c>
    </row>
    <row r="58" ht="79.2">
      <c r="A58" s="1" t="s">
        <v>342</v>
      </c>
      <c r="E58" s="27" t="s">
        <v>5374</v>
      </c>
    </row>
    <row r="59" ht="26.4">
      <c r="A59" s="1" t="s">
        <v>333</v>
      </c>
      <c r="B59" s="1">
        <v>13</v>
      </c>
      <c r="C59" s="26" t="s">
        <v>6197</v>
      </c>
      <c r="D59" t="s">
        <v>345</v>
      </c>
      <c r="E59" s="27" t="s">
        <v>6198</v>
      </c>
      <c r="F59" s="28" t="s">
        <v>361</v>
      </c>
      <c r="G59" s="29">
        <v>77</v>
      </c>
      <c r="H59" s="28">
        <v>0</v>
      </c>
      <c r="I59" s="30">
        <f>ROUND(G59*H59,P4)</f>
        <v>0</v>
      </c>
      <c r="L59" s="30">
        <v>0</v>
      </c>
      <c r="M59" s="24">
        <f>ROUND(G59*L59,P4)</f>
        <v>0</v>
      </c>
      <c r="N59" s="25" t="s">
        <v>348</v>
      </c>
      <c r="O59" s="31">
        <f>M59*AA59</f>
        <v>0</v>
      </c>
      <c r="P59" s="1">
        <v>3</v>
      </c>
      <c r="AA59" s="1">
        <f>IF(P59=1,$O$3,IF(P59=2,$O$4,$O$5))</f>
        <v>0</v>
      </c>
    </row>
    <row r="60">
      <c r="A60" s="1" t="s">
        <v>339</v>
      </c>
      <c r="E60" s="27" t="s">
        <v>6199</v>
      </c>
    </row>
    <row r="61">
      <c r="A61" s="1" t="s">
        <v>341</v>
      </c>
      <c r="E61" s="32" t="s">
        <v>6200</v>
      </c>
    </row>
    <row r="62" ht="92.4">
      <c r="A62" s="1" t="s">
        <v>342</v>
      </c>
      <c r="E62" s="27" t="s">
        <v>5463</v>
      </c>
    </row>
    <row r="63">
      <c r="A63" s="1" t="s">
        <v>333</v>
      </c>
      <c r="B63" s="1">
        <v>14</v>
      </c>
      <c r="C63" s="26" t="s">
        <v>5464</v>
      </c>
      <c r="D63" t="s">
        <v>345</v>
      </c>
      <c r="E63" s="27" t="s">
        <v>5465</v>
      </c>
      <c r="F63" s="28" t="s">
        <v>483</v>
      </c>
      <c r="G63" s="29">
        <v>320</v>
      </c>
      <c r="H63" s="28">
        <v>0</v>
      </c>
      <c r="I63" s="30">
        <f>ROUND(G63*H63,P4)</f>
        <v>0</v>
      </c>
      <c r="L63" s="30">
        <v>0</v>
      </c>
      <c r="M63" s="24">
        <f>ROUND(G63*L63,P4)</f>
        <v>0</v>
      </c>
      <c r="N63" s="25" t="s">
        <v>348</v>
      </c>
      <c r="O63" s="31">
        <f>M63*AA63</f>
        <v>0</v>
      </c>
      <c r="P63" s="1">
        <v>3</v>
      </c>
      <c r="AA63" s="1">
        <f>IF(P63=1,$O$3,IF(P63=2,$O$4,$O$5))</f>
        <v>0</v>
      </c>
    </row>
    <row r="64">
      <c r="A64" s="1" t="s">
        <v>339</v>
      </c>
      <c r="E64" s="27" t="s">
        <v>6201</v>
      </c>
    </row>
    <row r="65" ht="26.4">
      <c r="A65" s="1" t="s">
        <v>341</v>
      </c>
      <c r="E65" s="32" t="s">
        <v>6202</v>
      </c>
    </row>
    <row r="66" ht="382.8">
      <c r="A66" s="1" t="s">
        <v>342</v>
      </c>
      <c r="E66" s="27" t="s">
        <v>3901</v>
      </c>
    </row>
    <row r="67">
      <c r="A67" s="1" t="s">
        <v>333</v>
      </c>
      <c r="B67" s="1">
        <v>15</v>
      </c>
      <c r="C67" s="26" t="s">
        <v>5468</v>
      </c>
      <c r="D67" t="s">
        <v>345</v>
      </c>
      <c r="E67" s="27" t="s">
        <v>5469</v>
      </c>
      <c r="F67" s="28" t="s">
        <v>337</v>
      </c>
      <c r="G67" s="29">
        <v>24.41</v>
      </c>
      <c r="H67" s="28">
        <v>0</v>
      </c>
      <c r="I67" s="30">
        <f>ROUND(G67*H67,P4)</f>
        <v>0</v>
      </c>
      <c r="L67" s="30">
        <v>0</v>
      </c>
      <c r="M67" s="24">
        <f>ROUND(G67*L67,P4)</f>
        <v>0</v>
      </c>
      <c r="N67" s="25" t="s">
        <v>348</v>
      </c>
      <c r="O67" s="31">
        <f>M67*AA67</f>
        <v>0</v>
      </c>
      <c r="P67" s="1">
        <v>3</v>
      </c>
      <c r="AA67" s="1">
        <f>IF(P67=1,$O$3,IF(P67=2,$O$4,$O$5))</f>
        <v>0</v>
      </c>
    </row>
    <row r="68">
      <c r="A68" s="1" t="s">
        <v>339</v>
      </c>
      <c r="E68" s="27" t="s">
        <v>6203</v>
      </c>
    </row>
    <row r="69">
      <c r="A69" s="1" t="s">
        <v>341</v>
      </c>
      <c r="E69" s="32" t="s">
        <v>6204</v>
      </c>
    </row>
    <row r="70" ht="316.8">
      <c r="A70" s="1" t="s">
        <v>342</v>
      </c>
      <c r="E70" s="27" t="s">
        <v>5471</v>
      </c>
    </row>
    <row r="71">
      <c r="A71" s="1" t="s">
        <v>333</v>
      </c>
      <c r="B71" s="1">
        <v>16</v>
      </c>
      <c r="C71" s="26" t="s">
        <v>6043</v>
      </c>
      <c r="D71" t="s">
        <v>345</v>
      </c>
      <c r="E71" s="27" t="s">
        <v>6044</v>
      </c>
      <c r="F71" s="28" t="s">
        <v>355</v>
      </c>
      <c r="G71" s="29">
        <v>7</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6205</v>
      </c>
    </row>
    <row r="74" ht="66">
      <c r="A74" s="1" t="s">
        <v>342</v>
      </c>
      <c r="E74" s="27" t="s">
        <v>5475</v>
      </c>
    </row>
    <row r="75">
      <c r="A75" s="1" t="s">
        <v>333</v>
      </c>
      <c r="B75" s="1">
        <v>17</v>
      </c>
      <c r="C75" s="26" t="s">
        <v>6046</v>
      </c>
      <c r="D75" t="s">
        <v>345</v>
      </c>
      <c r="E75" s="27" t="s">
        <v>6047</v>
      </c>
      <c r="F75" s="28" t="s">
        <v>361</v>
      </c>
      <c r="G75" s="29">
        <v>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6206</v>
      </c>
    </row>
    <row r="78" ht="52.8">
      <c r="A78" s="1" t="s">
        <v>342</v>
      </c>
      <c r="E78" s="27" t="s">
        <v>6049</v>
      </c>
    </row>
    <row r="79">
      <c r="A79" s="1" t="s">
        <v>333</v>
      </c>
      <c r="B79" s="1">
        <v>18</v>
      </c>
      <c r="C79" s="26" t="s">
        <v>6050</v>
      </c>
      <c r="D79" t="s">
        <v>345</v>
      </c>
      <c r="E79" s="27" t="s">
        <v>6051</v>
      </c>
      <c r="F79" s="28" t="s">
        <v>478</v>
      </c>
      <c r="G79" s="29">
        <v>293</v>
      </c>
      <c r="H79" s="28">
        <v>0</v>
      </c>
      <c r="I79" s="30">
        <f>ROUND(G79*H79,P4)</f>
        <v>0</v>
      </c>
      <c r="L79" s="30">
        <v>0</v>
      </c>
      <c r="M79" s="24">
        <f>ROUND(G79*L79,P4)</f>
        <v>0</v>
      </c>
      <c r="N79" s="25" t="s">
        <v>348</v>
      </c>
      <c r="O79" s="31">
        <f>M79*AA79</f>
        <v>0</v>
      </c>
      <c r="P79" s="1">
        <v>3</v>
      </c>
      <c r="AA79" s="1">
        <f>IF(P79=1,$O$3,IF(P79=2,$O$4,$O$5))</f>
        <v>0</v>
      </c>
    </row>
    <row r="80">
      <c r="A80" s="1" t="s">
        <v>339</v>
      </c>
      <c r="E80" s="27" t="s">
        <v>6207</v>
      </c>
    </row>
    <row r="81">
      <c r="A81" s="1" t="s">
        <v>341</v>
      </c>
      <c r="E81" s="32" t="s">
        <v>6208</v>
      </c>
    </row>
    <row r="82" ht="158.4">
      <c r="A82" s="1" t="s">
        <v>342</v>
      </c>
      <c r="E82" s="27" t="s">
        <v>6053</v>
      </c>
    </row>
    <row r="83">
      <c r="A83" s="1" t="s">
        <v>330</v>
      </c>
      <c r="C83" s="22" t="s">
        <v>357</v>
      </c>
      <c r="E83" s="23" t="s">
        <v>5263</v>
      </c>
      <c r="L83" s="24">
        <f>SUMIFS(L84:L107,A84:A107,"P")</f>
        <v>0</v>
      </c>
      <c r="M83" s="24">
        <f>SUMIFS(M84:M107,A84:A107,"P")</f>
        <v>0</v>
      </c>
      <c r="N83" s="25"/>
    </row>
    <row r="84">
      <c r="A84" s="1" t="s">
        <v>333</v>
      </c>
      <c r="B84" s="1">
        <v>19</v>
      </c>
      <c r="C84" s="26" t="s">
        <v>6209</v>
      </c>
      <c r="D84" t="s">
        <v>331</v>
      </c>
      <c r="E84" s="27" t="s">
        <v>6210</v>
      </c>
      <c r="F84" s="28" t="s">
        <v>483</v>
      </c>
      <c r="G84" s="29">
        <v>2.3700000000000001</v>
      </c>
      <c r="H84" s="28">
        <v>0</v>
      </c>
      <c r="I84" s="30">
        <f>ROUND(G84*H84,P4)</f>
        <v>0</v>
      </c>
      <c r="L84" s="30">
        <v>0</v>
      </c>
      <c r="M84" s="24">
        <f>ROUND(G84*L84,P4)</f>
        <v>0</v>
      </c>
      <c r="N84" s="25" t="s">
        <v>348</v>
      </c>
      <c r="O84" s="31">
        <f>M84*AA84</f>
        <v>0</v>
      </c>
      <c r="P84" s="1">
        <v>3</v>
      </c>
      <c r="AA84" s="1">
        <f>IF(P84=1,$O$3,IF(P84=2,$O$4,$O$5))</f>
        <v>0</v>
      </c>
    </row>
    <row r="85">
      <c r="A85" s="1" t="s">
        <v>339</v>
      </c>
      <c r="E85" s="27" t="s">
        <v>6211</v>
      </c>
    </row>
    <row r="86">
      <c r="A86" s="1" t="s">
        <v>341</v>
      </c>
      <c r="E86" s="32" t="s">
        <v>6212</v>
      </c>
    </row>
    <row r="87" ht="277.2">
      <c r="A87" s="1" t="s">
        <v>342</v>
      </c>
      <c r="E87" s="27" t="s">
        <v>6085</v>
      </c>
    </row>
    <row r="88">
      <c r="A88" s="1" t="s">
        <v>333</v>
      </c>
      <c r="B88" s="1">
        <v>20</v>
      </c>
      <c r="C88" s="26" t="s">
        <v>6213</v>
      </c>
      <c r="D88" t="s">
        <v>345</v>
      </c>
      <c r="E88" s="27" t="s">
        <v>6214</v>
      </c>
      <c r="F88" s="28" t="s">
        <v>1488</v>
      </c>
      <c r="G88" s="29">
        <v>450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6215</v>
      </c>
    </row>
    <row r="91" ht="66">
      <c r="A91" s="1" t="s">
        <v>342</v>
      </c>
      <c r="E91" s="27" t="s">
        <v>6216</v>
      </c>
    </row>
    <row r="92">
      <c r="A92" s="1" t="s">
        <v>333</v>
      </c>
      <c r="B92" s="1">
        <v>21</v>
      </c>
      <c r="C92" s="26" t="s">
        <v>6217</v>
      </c>
      <c r="D92" t="s">
        <v>331</v>
      </c>
      <c r="E92" s="27" t="s">
        <v>6218</v>
      </c>
      <c r="F92" s="28" t="s">
        <v>483</v>
      </c>
      <c r="G92" s="29">
        <v>11.65</v>
      </c>
      <c r="H92" s="28">
        <v>0</v>
      </c>
      <c r="I92" s="30">
        <f>ROUND(G92*H92,P4)</f>
        <v>0</v>
      </c>
      <c r="L92" s="30">
        <v>0</v>
      </c>
      <c r="M92" s="24">
        <f>ROUND(G92*L92,P4)</f>
        <v>0</v>
      </c>
      <c r="N92" s="25" t="s">
        <v>348</v>
      </c>
      <c r="O92" s="31">
        <f>M92*AA92</f>
        <v>0</v>
      </c>
      <c r="P92" s="1">
        <v>3</v>
      </c>
      <c r="AA92" s="1">
        <f>IF(P92=1,$O$3,IF(P92=2,$O$4,$O$5))</f>
        <v>0</v>
      </c>
    </row>
    <row r="93">
      <c r="A93" s="1" t="s">
        <v>339</v>
      </c>
      <c r="E93" s="27" t="s">
        <v>6219</v>
      </c>
    </row>
    <row r="94" ht="26.4">
      <c r="A94" s="1" t="s">
        <v>341</v>
      </c>
      <c r="E94" s="32" t="s">
        <v>6220</v>
      </c>
    </row>
    <row r="95" ht="382.8">
      <c r="A95" s="1" t="s">
        <v>342</v>
      </c>
      <c r="E95" s="27" t="s">
        <v>3901</v>
      </c>
    </row>
    <row r="96">
      <c r="A96" s="1" t="s">
        <v>333</v>
      </c>
      <c r="B96" s="1">
        <v>22</v>
      </c>
      <c r="C96" s="26" t="s">
        <v>5165</v>
      </c>
      <c r="D96" t="s">
        <v>345</v>
      </c>
      <c r="E96" s="27" t="s">
        <v>5166</v>
      </c>
      <c r="F96" s="28" t="s">
        <v>337</v>
      </c>
      <c r="G96" s="29">
        <v>1.3200000000000001</v>
      </c>
      <c r="H96" s="28">
        <v>0</v>
      </c>
      <c r="I96" s="30">
        <f>ROUND(G96*H96,P4)</f>
        <v>0</v>
      </c>
      <c r="L96" s="30">
        <v>0</v>
      </c>
      <c r="M96" s="24">
        <f>ROUND(G96*L96,P4)</f>
        <v>0</v>
      </c>
      <c r="N96" s="25" t="s">
        <v>348</v>
      </c>
      <c r="O96" s="31">
        <f>M96*AA96</f>
        <v>0</v>
      </c>
      <c r="P96" s="1">
        <v>3</v>
      </c>
      <c r="AA96" s="1">
        <f>IF(P96=1,$O$3,IF(P96=2,$O$4,$O$5))</f>
        <v>0</v>
      </c>
    </row>
    <row r="97">
      <c r="A97" s="1" t="s">
        <v>339</v>
      </c>
      <c r="E97" s="27" t="s">
        <v>6221</v>
      </c>
    </row>
    <row r="98">
      <c r="A98" s="1" t="s">
        <v>341</v>
      </c>
      <c r="E98" s="32" t="s">
        <v>6222</v>
      </c>
    </row>
    <row r="99" ht="303.6">
      <c r="A99" s="1" t="s">
        <v>342</v>
      </c>
      <c r="E99" s="27" t="s">
        <v>3905</v>
      </c>
    </row>
    <row r="100">
      <c r="A100" s="1" t="s">
        <v>333</v>
      </c>
      <c r="B100" s="1">
        <v>23</v>
      </c>
      <c r="C100" s="26" t="s">
        <v>5387</v>
      </c>
      <c r="D100" t="s">
        <v>345</v>
      </c>
      <c r="E100" s="27" t="s">
        <v>5388</v>
      </c>
      <c r="F100" s="28" t="s">
        <v>483</v>
      </c>
      <c r="G100" s="29">
        <v>455</v>
      </c>
      <c r="H100" s="28">
        <v>0</v>
      </c>
      <c r="I100" s="30">
        <f>ROUND(G100*H100,P4)</f>
        <v>0</v>
      </c>
      <c r="L100" s="30">
        <v>0</v>
      </c>
      <c r="M100" s="24">
        <f>ROUND(G100*L100,P4)</f>
        <v>0</v>
      </c>
      <c r="N100" s="25" t="s">
        <v>348</v>
      </c>
      <c r="O100" s="31">
        <f>M100*AA100</f>
        <v>0</v>
      </c>
      <c r="P100" s="1">
        <v>3</v>
      </c>
      <c r="AA100" s="1">
        <f>IF(P100=1,$O$3,IF(P100=2,$O$4,$O$5))</f>
        <v>0</v>
      </c>
    </row>
    <row r="101">
      <c r="A101" s="1" t="s">
        <v>339</v>
      </c>
      <c r="E101" s="27" t="s">
        <v>6223</v>
      </c>
    </row>
    <row r="102" ht="39.6">
      <c r="A102" s="1" t="s">
        <v>341</v>
      </c>
      <c r="E102" s="32" t="s">
        <v>6224</v>
      </c>
    </row>
    <row r="103" ht="382.8">
      <c r="A103" s="1" t="s">
        <v>342</v>
      </c>
      <c r="E103" s="27" t="s">
        <v>3901</v>
      </c>
    </row>
    <row r="104">
      <c r="A104" s="1" t="s">
        <v>333</v>
      </c>
      <c r="B104" s="1">
        <v>24</v>
      </c>
      <c r="C104" s="26" t="s">
        <v>5390</v>
      </c>
      <c r="D104" t="s">
        <v>345</v>
      </c>
      <c r="E104" s="27" t="s">
        <v>5391</v>
      </c>
      <c r="F104" s="28" t="s">
        <v>337</v>
      </c>
      <c r="G104" s="29">
        <v>45.75</v>
      </c>
      <c r="H104" s="28">
        <v>0</v>
      </c>
      <c r="I104" s="30">
        <f>ROUND(G104*H104,P4)</f>
        <v>0</v>
      </c>
      <c r="L104" s="30">
        <v>0</v>
      </c>
      <c r="M104" s="24">
        <f>ROUND(G104*L104,P4)</f>
        <v>0</v>
      </c>
      <c r="N104" s="25" t="s">
        <v>348</v>
      </c>
      <c r="O104" s="31">
        <f>M104*AA104</f>
        <v>0</v>
      </c>
      <c r="P104" s="1">
        <v>3</v>
      </c>
      <c r="AA104" s="1">
        <f>IF(P104=1,$O$3,IF(P104=2,$O$4,$O$5))</f>
        <v>0</v>
      </c>
    </row>
    <row r="105">
      <c r="A105" s="1" t="s">
        <v>339</v>
      </c>
      <c r="E105" s="27" t="s">
        <v>6225</v>
      </c>
    </row>
    <row r="106">
      <c r="A106" s="1" t="s">
        <v>341</v>
      </c>
      <c r="E106" s="32" t="s">
        <v>6226</v>
      </c>
    </row>
    <row r="107" ht="303.6">
      <c r="A107" s="1" t="s">
        <v>342</v>
      </c>
      <c r="E107" s="27" t="s">
        <v>3905</v>
      </c>
    </row>
    <row r="108">
      <c r="A108" s="1" t="s">
        <v>330</v>
      </c>
      <c r="C108" s="22" t="s">
        <v>2063</v>
      </c>
      <c r="E108" s="23" t="s">
        <v>3909</v>
      </c>
      <c r="L108" s="24">
        <f>SUMIFS(L109:L168,A109:A168,"P")</f>
        <v>0</v>
      </c>
      <c r="M108" s="24">
        <f>SUMIFS(M109:M168,A109:A168,"P")</f>
        <v>0</v>
      </c>
      <c r="N108" s="25"/>
    </row>
    <row r="109">
      <c r="A109" s="1" t="s">
        <v>333</v>
      </c>
      <c r="B109" s="1">
        <v>25</v>
      </c>
      <c r="C109" s="26" t="s">
        <v>6227</v>
      </c>
      <c r="D109" t="s">
        <v>345</v>
      </c>
      <c r="E109" s="27" t="s">
        <v>6228</v>
      </c>
      <c r="F109" s="28" t="s">
        <v>483</v>
      </c>
      <c r="G109" s="29">
        <v>27.5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6229</v>
      </c>
    </row>
    <row r="112" ht="382.8">
      <c r="A112" s="1" t="s">
        <v>342</v>
      </c>
      <c r="E112" s="27" t="s">
        <v>3901</v>
      </c>
    </row>
    <row r="113">
      <c r="A113" s="1" t="s">
        <v>333</v>
      </c>
      <c r="B113" s="1">
        <v>26</v>
      </c>
      <c r="C113" s="26" t="s">
        <v>6230</v>
      </c>
      <c r="D113" t="s">
        <v>345</v>
      </c>
      <c r="E113" s="27" t="s">
        <v>6231</v>
      </c>
      <c r="F113" s="28" t="s">
        <v>337</v>
      </c>
      <c r="G113" s="29">
        <v>5.7699999999999996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6232</v>
      </c>
    </row>
    <row r="116" ht="303.6">
      <c r="A116" s="1" t="s">
        <v>342</v>
      </c>
      <c r="E116" s="27" t="s">
        <v>3905</v>
      </c>
    </row>
    <row r="117">
      <c r="A117" s="1" t="s">
        <v>333</v>
      </c>
      <c r="B117" s="1">
        <v>27</v>
      </c>
      <c r="C117" s="26" t="s">
        <v>5393</v>
      </c>
      <c r="D117" t="s">
        <v>345</v>
      </c>
      <c r="E117" s="27" t="s">
        <v>5394</v>
      </c>
      <c r="F117" s="28" t="s">
        <v>483</v>
      </c>
      <c r="G117" s="29">
        <v>52.600000000000001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6233</v>
      </c>
    </row>
    <row r="119" ht="26.4">
      <c r="A119" s="1" t="s">
        <v>341</v>
      </c>
      <c r="E119" s="32" t="s">
        <v>6234</v>
      </c>
    </row>
    <row r="120" ht="382.8">
      <c r="A120" s="1" t="s">
        <v>342</v>
      </c>
      <c r="E120" s="27" t="s">
        <v>3901</v>
      </c>
    </row>
    <row r="121">
      <c r="A121" s="1" t="s">
        <v>333</v>
      </c>
      <c r="B121" s="1">
        <v>28</v>
      </c>
      <c r="C121" s="26" t="s">
        <v>5396</v>
      </c>
      <c r="D121" t="s">
        <v>345</v>
      </c>
      <c r="E121" s="27" t="s">
        <v>5397</v>
      </c>
      <c r="F121" s="28" t="s">
        <v>337</v>
      </c>
      <c r="G121" s="29">
        <v>5.5</v>
      </c>
      <c r="H121" s="28">
        <v>0</v>
      </c>
      <c r="I121" s="30">
        <f>ROUND(G121*H121,P4)</f>
        <v>0</v>
      </c>
      <c r="L121" s="30">
        <v>0</v>
      </c>
      <c r="M121" s="24">
        <f>ROUND(G121*L121,P4)</f>
        <v>0</v>
      </c>
      <c r="N121" s="25" t="s">
        <v>348</v>
      </c>
      <c r="O121" s="31">
        <f>M121*AA121</f>
        <v>0</v>
      </c>
      <c r="P121" s="1">
        <v>3</v>
      </c>
      <c r="AA121" s="1">
        <f>IF(P121=1,$O$3,IF(P121=2,$O$4,$O$5))</f>
        <v>0</v>
      </c>
    </row>
    <row r="122">
      <c r="A122" s="1" t="s">
        <v>339</v>
      </c>
      <c r="E122" s="27" t="s">
        <v>6233</v>
      </c>
    </row>
    <row r="123">
      <c r="A123" s="1" t="s">
        <v>341</v>
      </c>
      <c r="E123" s="32" t="s">
        <v>6235</v>
      </c>
    </row>
    <row r="124" ht="303.6">
      <c r="A124" s="1" t="s">
        <v>342</v>
      </c>
      <c r="E124" s="27" t="s">
        <v>3905</v>
      </c>
    </row>
    <row r="125">
      <c r="A125" s="1" t="s">
        <v>333</v>
      </c>
      <c r="B125" s="1">
        <v>29</v>
      </c>
      <c r="C125" s="26" t="s">
        <v>6236</v>
      </c>
      <c r="D125" t="s">
        <v>345</v>
      </c>
      <c r="E125" s="27" t="s">
        <v>6237</v>
      </c>
      <c r="F125" s="28" t="s">
        <v>483</v>
      </c>
      <c r="G125" s="29">
        <v>23.100000000000001</v>
      </c>
      <c r="H125" s="28">
        <v>0</v>
      </c>
      <c r="I125" s="30">
        <f>ROUND(G125*H125,P4)</f>
        <v>0</v>
      </c>
      <c r="L125" s="30">
        <v>0</v>
      </c>
      <c r="M125" s="24">
        <f>ROUND(G125*L125,P4)</f>
        <v>0</v>
      </c>
      <c r="N125" s="25" t="s">
        <v>348</v>
      </c>
      <c r="O125" s="31">
        <f>M125*AA125</f>
        <v>0</v>
      </c>
      <c r="P125" s="1">
        <v>3</v>
      </c>
      <c r="AA125" s="1">
        <f>IF(P125=1,$O$3,IF(P125=2,$O$4,$O$5))</f>
        <v>0</v>
      </c>
    </row>
    <row r="126">
      <c r="A126" s="1" t="s">
        <v>339</v>
      </c>
      <c r="E126" s="27" t="s">
        <v>6238</v>
      </c>
    </row>
    <row r="127">
      <c r="A127" s="1" t="s">
        <v>341</v>
      </c>
      <c r="E127" s="32" t="s">
        <v>6239</v>
      </c>
    </row>
    <row r="128" ht="277.2">
      <c r="A128" s="1" t="s">
        <v>342</v>
      </c>
      <c r="E128" s="27" t="s">
        <v>6085</v>
      </c>
    </row>
    <row r="129">
      <c r="A129" s="1" t="s">
        <v>333</v>
      </c>
      <c r="B129" s="1">
        <v>30</v>
      </c>
      <c r="C129" s="26" t="s">
        <v>6072</v>
      </c>
      <c r="D129" t="s">
        <v>345</v>
      </c>
      <c r="E129" s="27" t="s">
        <v>6073</v>
      </c>
      <c r="F129" s="28" t="s">
        <v>361</v>
      </c>
      <c r="G129" s="29">
        <v>15.4</v>
      </c>
      <c r="H129" s="28">
        <v>0</v>
      </c>
      <c r="I129" s="30">
        <f>ROUND(G129*H129,P4)</f>
        <v>0</v>
      </c>
      <c r="L129" s="30">
        <v>0</v>
      </c>
      <c r="M129" s="24">
        <f>ROUND(G129*L129,P4)</f>
        <v>0</v>
      </c>
      <c r="N129" s="25" t="s">
        <v>348</v>
      </c>
      <c r="O129" s="31">
        <f>M129*AA129</f>
        <v>0</v>
      </c>
      <c r="P129" s="1">
        <v>3</v>
      </c>
      <c r="AA129" s="1">
        <f>IF(P129=1,$O$3,IF(P129=2,$O$4,$O$5))</f>
        <v>0</v>
      </c>
    </row>
    <row r="130">
      <c r="A130" s="1" t="s">
        <v>339</v>
      </c>
      <c r="E130" s="27" t="s">
        <v>6074</v>
      </c>
    </row>
    <row r="131">
      <c r="A131" s="1" t="s">
        <v>341</v>
      </c>
      <c r="E131" s="32" t="s">
        <v>6240</v>
      </c>
    </row>
    <row r="132" ht="92.4">
      <c r="A132" s="1" t="s">
        <v>342</v>
      </c>
      <c r="E132" s="27" t="s">
        <v>6076</v>
      </c>
    </row>
    <row r="133">
      <c r="A133" s="1" t="s">
        <v>333</v>
      </c>
      <c r="B133" s="1">
        <v>31</v>
      </c>
      <c r="C133" s="26" t="s">
        <v>5489</v>
      </c>
      <c r="D133" t="s">
        <v>345</v>
      </c>
      <c r="E133" s="27" t="s">
        <v>5490</v>
      </c>
      <c r="F133" s="28" t="s">
        <v>483</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6241</v>
      </c>
    </row>
    <row r="135" ht="26.4">
      <c r="A135" s="1" t="s">
        <v>341</v>
      </c>
      <c r="E135" s="32" t="s">
        <v>6242</v>
      </c>
    </row>
    <row r="136" ht="382.8">
      <c r="A136" s="1" t="s">
        <v>342</v>
      </c>
      <c r="E136" s="27" t="s">
        <v>2376</v>
      </c>
    </row>
    <row r="137">
      <c r="A137" s="1" t="s">
        <v>333</v>
      </c>
      <c r="B137" s="1">
        <v>32</v>
      </c>
      <c r="C137" s="26" t="s">
        <v>3913</v>
      </c>
      <c r="D137" t="s">
        <v>345</v>
      </c>
      <c r="E137" s="27" t="s">
        <v>3914</v>
      </c>
      <c r="F137" s="28" t="s">
        <v>483</v>
      </c>
      <c r="G137" s="29">
        <v>5.0999999999999996</v>
      </c>
      <c r="H137" s="28">
        <v>0</v>
      </c>
      <c r="I137" s="30">
        <f>ROUND(G137*H137,P4)</f>
        <v>0</v>
      </c>
      <c r="L137" s="30">
        <v>0</v>
      </c>
      <c r="M137" s="24">
        <f>ROUND(G137*L137,P4)</f>
        <v>0</v>
      </c>
      <c r="N137" s="25" t="s">
        <v>348</v>
      </c>
      <c r="O137" s="31">
        <f>M137*AA137</f>
        <v>0</v>
      </c>
      <c r="P137" s="1">
        <v>3</v>
      </c>
      <c r="AA137" s="1">
        <f>IF(P137=1,$O$3,IF(P137=2,$O$4,$O$5))</f>
        <v>0</v>
      </c>
    </row>
    <row r="138">
      <c r="A138" s="1" t="s">
        <v>339</v>
      </c>
      <c r="E138" s="27" t="s">
        <v>6243</v>
      </c>
    </row>
    <row r="139">
      <c r="A139" s="1" t="s">
        <v>341</v>
      </c>
      <c r="E139" s="32" t="s">
        <v>6244</v>
      </c>
    </row>
    <row r="140" ht="382.8">
      <c r="A140" s="1" t="s">
        <v>342</v>
      </c>
      <c r="E140" s="27" t="s">
        <v>2376</v>
      </c>
    </row>
    <row r="141">
      <c r="A141" s="1" t="s">
        <v>333</v>
      </c>
      <c r="B141" s="1">
        <v>33</v>
      </c>
      <c r="C141" s="26" t="s">
        <v>5595</v>
      </c>
      <c r="D141" t="s">
        <v>345</v>
      </c>
      <c r="E141" s="27" t="s">
        <v>5596</v>
      </c>
      <c r="F141" s="28" t="s">
        <v>483</v>
      </c>
      <c r="G141" s="29">
        <v>1.8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6245</v>
      </c>
    </row>
    <row r="144" ht="382.8">
      <c r="A144" s="1" t="s">
        <v>342</v>
      </c>
      <c r="E144" s="27" t="s">
        <v>3901</v>
      </c>
    </row>
    <row r="145">
      <c r="A145" s="1" t="s">
        <v>333</v>
      </c>
      <c r="B145" s="1">
        <v>34</v>
      </c>
      <c r="C145" s="26" t="s">
        <v>6089</v>
      </c>
      <c r="D145" t="s">
        <v>345</v>
      </c>
      <c r="E145" s="27" t="s">
        <v>6090</v>
      </c>
      <c r="F145" s="28" t="s">
        <v>337</v>
      </c>
      <c r="G145" s="29">
        <v>0.010999999999999999</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6246</v>
      </c>
    </row>
    <row r="148" ht="303.6">
      <c r="A148" s="1" t="s">
        <v>342</v>
      </c>
      <c r="E148" s="27" t="s">
        <v>3905</v>
      </c>
    </row>
    <row r="149">
      <c r="A149" s="1" t="s">
        <v>333</v>
      </c>
      <c r="B149" s="1">
        <v>35</v>
      </c>
      <c r="C149" s="26" t="s">
        <v>4209</v>
      </c>
      <c r="D149" t="s">
        <v>345</v>
      </c>
      <c r="E149" s="27" t="s">
        <v>4210</v>
      </c>
      <c r="F149" s="28" t="s">
        <v>483</v>
      </c>
      <c r="G149" s="29">
        <v>87.900000000000006</v>
      </c>
      <c r="H149" s="28">
        <v>0</v>
      </c>
      <c r="I149" s="30">
        <f>ROUND(G149*H149,P4)</f>
        <v>0</v>
      </c>
      <c r="L149" s="30">
        <v>0</v>
      </c>
      <c r="M149" s="24">
        <f>ROUND(G149*L149,P4)</f>
        <v>0</v>
      </c>
      <c r="N149" s="25" t="s">
        <v>348</v>
      </c>
      <c r="O149" s="31">
        <f>M149*AA149</f>
        <v>0</v>
      </c>
      <c r="P149" s="1">
        <v>3</v>
      </c>
      <c r="AA149" s="1">
        <f>IF(P149=1,$O$3,IF(P149=2,$O$4,$O$5))</f>
        <v>0</v>
      </c>
    </row>
    <row r="150">
      <c r="A150" s="1" t="s">
        <v>339</v>
      </c>
      <c r="E150" s="27" t="s">
        <v>6207</v>
      </c>
    </row>
    <row r="151">
      <c r="A151" s="1" t="s">
        <v>341</v>
      </c>
      <c r="E151" s="32" t="s">
        <v>6247</v>
      </c>
    </row>
    <row r="152" ht="79.2">
      <c r="A152" s="1" t="s">
        <v>342</v>
      </c>
      <c r="E152" s="27" t="s">
        <v>4212</v>
      </c>
    </row>
    <row r="153">
      <c r="A153" s="1" t="s">
        <v>333</v>
      </c>
      <c r="B153" s="1">
        <v>36</v>
      </c>
      <c r="C153" s="26" t="s">
        <v>6093</v>
      </c>
      <c r="D153" t="s">
        <v>345</v>
      </c>
      <c r="E153" s="27" t="s">
        <v>6094</v>
      </c>
      <c r="F153" s="28" t="s">
        <v>483</v>
      </c>
      <c r="G153" s="29">
        <v>158.5</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6248</v>
      </c>
    </row>
    <row r="156" ht="79.2">
      <c r="A156" s="1" t="s">
        <v>342</v>
      </c>
      <c r="E156" s="27" t="s">
        <v>6096</v>
      </c>
    </row>
    <row r="157">
      <c r="A157" s="1" t="s">
        <v>333</v>
      </c>
      <c r="B157" s="1">
        <v>37</v>
      </c>
      <c r="C157" s="26" t="s">
        <v>6097</v>
      </c>
      <c r="D157" t="s">
        <v>345</v>
      </c>
      <c r="E157" s="27" t="s">
        <v>6098</v>
      </c>
      <c r="F157" s="28" t="s">
        <v>483</v>
      </c>
      <c r="G157" s="29">
        <v>5.4000000000000004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6249</v>
      </c>
    </row>
    <row r="160" ht="66">
      <c r="A160" s="1" t="s">
        <v>342</v>
      </c>
      <c r="E160" s="27" t="s">
        <v>6100</v>
      </c>
    </row>
    <row r="161">
      <c r="A161" s="1" t="s">
        <v>333</v>
      </c>
      <c r="B161" s="1">
        <v>38</v>
      </c>
      <c r="C161" s="26" t="s">
        <v>6101</v>
      </c>
      <c r="D161" t="s">
        <v>345</v>
      </c>
      <c r="E161" s="27" t="s">
        <v>6102</v>
      </c>
      <c r="F161" s="28" t="s">
        <v>483</v>
      </c>
      <c r="G161" s="29">
        <v>0.63</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6250</v>
      </c>
    </row>
    <row r="164" ht="264">
      <c r="A164" s="1" t="s">
        <v>342</v>
      </c>
      <c r="E164" s="27" t="s">
        <v>6104</v>
      </c>
    </row>
    <row r="165">
      <c r="A165" s="1" t="s">
        <v>333</v>
      </c>
      <c r="B165" s="1">
        <v>39</v>
      </c>
      <c r="C165" s="26" t="s">
        <v>6105</v>
      </c>
      <c r="D165" t="s">
        <v>345</v>
      </c>
      <c r="E165" s="27" t="s">
        <v>3917</v>
      </c>
      <c r="F165" s="28" t="s">
        <v>478</v>
      </c>
      <c r="G165" s="29">
        <v>12</v>
      </c>
      <c r="H165" s="28">
        <v>0</v>
      </c>
      <c r="I165" s="30">
        <f>ROUND(G165*H165,P4)</f>
        <v>0</v>
      </c>
      <c r="L165" s="30">
        <v>0</v>
      </c>
      <c r="M165" s="24">
        <f>ROUND(G165*L165,P4)</f>
        <v>0</v>
      </c>
      <c r="N165" s="25" t="s">
        <v>349</v>
      </c>
      <c r="O165" s="31">
        <f>M165*AA165</f>
        <v>0</v>
      </c>
      <c r="P165" s="1">
        <v>3</v>
      </c>
      <c r="AA165" s="1">
        <f>IF(P165=1,$O$3,IF(P165=2,$O$4,$O$5))</f>
        <v>0</v>
      </c>
    </row>
    <row r="166">
      <c r="A166" s="1" t="s">
        <v>339</v>
      </c>
      <c r="E166" s="27" t="s">
        <v>6251</v>
      </c>
    </row>
    <row r="167">
      <c r="A167" s="1" t="s">
        <v>341</v>
      </c>
      <c r="E167" s="32" t="s">
        <v>6252</v>
      </c>
    </row>
    <row r="168" ht="118.8">
      <c r="A168" s="1" t="s">
        <v>342</v>
      </c>
      <c r="E168" s="27" t="s">
        <v>3919</v>
      </c>
    </row>
    <row r="169">
      <c r="A169" s="1" t="s">
        <v>330</v>
      </c>
      <c r="C169" s="22" t="s">
        <v>488</v>
      </c>
      <c r="E169" s="23" t="s">
        <v>6107</v>
      </c>
      <c r="L169" s="24">
        <f>SUMIFS(L170:L185,A170:A185,"P")</f>
        <v>0</v>
      </c>
      <c r="M169" s="24">
        <f>SUMIFS(M170:M185,A170:A185,"P")</f>
        <v>0</v>
      </c>
      <c r="N169" s="25"/>
    </row>
    <row r="170">
      <c r="A170" s="1" t="s">
        <v>333</v>
      </c>
      <c r="B170" s="1">
        <v>40</v>
      </c>
      <c r="C170" s="26" t="s">
        <v>6108</v>
      </c>
      <c r="D170" t="s">
        <v>345</v>
      </c>
      <c r="E170" s="27" t="s">
        <v>6109</v>
      </c>
      <c r="F170" s="28" t="s">
        <v>478</v>
      </c>
      <c r="G170" s="29">
        <v>106.7</v>
      </c>
      <c r="H170" s="28">
        <v>0</v>
      </c>
      <c r="I170" s="30">
        <f>ROUND(G170*H170,P4)</f>
        <v>0</v>
      </c>
      <c r="L170" s="30">
        <v>0</v>
      </c>
      <c r="M170" s="24">
        <f>ROUND(G170*L170,P4)</f>
        <v>0</v>
      </c>
      <c r="N170" s="25" t="s">
        <v>348</v>
      </c>
      <c r="O170" s="31">
        <f>M170*AA170</f>
        <v>0</v>
      </c>
      <c r="P170" s="1">
        <v>3</v>
      </c>
      <c r="AA170" s="1">
        <f>IF(P170=1,$O$3,IF(P170=2,$O$4,$O$5))</f>
        <v>0</v>
      </c>
    </row>
    <row r="171">
      <c r="A171" s="1" t="s">
        <v>339</v>
      </c>
      <c r="E171" s="27" t="s">
        <v>6253</v>
      </c>
    </row>
    <row r="172">
      <c r="A172" s="1" t="s">
        <v>341</v>
      </c>
      <c r="E172" s="32" t="s">
        <v>6254</v>
      </c>
    </row>
    <row r="173" ht="92.4">
      <c r="A173" s="1" t="s">
        <v>342</v>
      </c>
      <c r="E173" s="27" t="s">
        <v>6111</v>
      </c>
    </row>
    <row r="174">
      <c r="A174" s="1" t="s">
        <v>333</v>
      </c>
      <c r="B174" s="1">
        <v>41</v>
      </c>
      <c r="C174" s="26" t="s">
        <v>6255</v>
      </c>
      <c r="D174" t="s">
        <v>345</v>
      </c>
      <c r="E174" s="27" t="s">
        <v>6256</v>
      </c>
      <c r="F174" s="28" t="s">
        <v>478</v>
      </c>
      <c r="G174" s="29">
        <v>213.40000000000001</v>
      </c>
      <c r="H174" s="28">
        <v>0</v>
      </c>
      <c r="I174" s="30">
        <f>ROUND(G174*H174,P4)</f>
        <v>0</v>
      </c>
      <c r="L174" s="30">
        <v>0</v>
      </c>
      <c r="M174" s="24">
        <f>ROUND(G174*L174,P4)</f>
        <v>0</v>
      </c>
      <c r="N174" s="25" t="s">
        <v>348</v>
      </c>
      <c r="O174" s="31">
        <f>M174*AA174</f>
        <v>0</v>
      </c>
      <c r="P174" s="1">
        <v>3</v>
      </c>
      <c r="AA174" s="1">
        <f>IF(P174=1,$O$3,IF(P174=2,$O$4,$O$5))</f>
        <v>0</v>
      </c>
    </row>
    <row r="175">
      <c r="A175" s="1" t="s">
        <v>339</v>
      </c>
      <c r="E175" s="27" t="s">
        <v>6257</v>
      </c>
    </row>
    <row r="176">
      <c r="A176" s="1" t="s">
        <v>341</v>
      </c>
      <c r="E176" s="32" t="s">
        <v>6258</v>
      </c>
    </row>
    <row r="177" ht="171.6">
      <c r="A177" s="1" t="s">
        <v>342</v>
      </c>
      <c r="E177" s="27" t="s">
        <v>6114</v>
      </c>
    </row>
    <row r="178">
      <c r="A178" s="1" t="s">
        <v>333</v>
      </c>
      <c r="B178" s="1">
        <v>42</v>
      </c>
      <c r="C178" s="26" t="s">
        <v>6115</v>
      </c>
      <c r="D178" t="s">
        <v>345</v>
      </c>
      <c r="E178" s="27" t="s">
        <v>6116</v>
      </c>
      <c r="F178" s="28" t="s">
        <v>361</v>
      </c>
      <c r="G178" s="29">
        <v>46</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6259</v>
      </c>
    </row>
    <row r="181" ht="66">
      <c r="A181" s="1" t="s">
        <v>342</v>
      </c>
      <c r="E181" s="27" t="s">
        <v>6118</v>
      </c>
    </row>
    <row r="182">
      <c r="A182" s="1" t="s">
        <v>333</v>
      </c>
      <c r="B182" s="1">
        <v>43</v>
      </c>
      <c r="C182" s="26" t="s">
        <v>6119</v>
      </c>
      <c r="D182" t="s">
        <v>345</v>
      </c>
      <c r="E182" s="27" t="s">
        <v>6120</v>
      </c>
      <c r="F182" s="28" t="s">
        <v>361</v>
      </c>
      <c r="G182" s="29">
        <v>46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6259</v>
      </c>
    </row>
    <row r="185" ht="66">
      <c r="A185" s="1" t="s">
        <v>342</v>
      </c>
      <c r="E185" s="27" t="s">
        <v>6118</v>
      </c>
    </row>
    <row r="186">
      <c r="A186" s="1" t="s">
        <v>330</v>
      </c>
      <c r="C186" s="22" t="s">
        <v>499</v>
      </c>
      <c r="E186" s="23" t="s">
        <v>6260</v>
      </c>
      <c r="L186" s="24">
        <f>SUMIFS(L187:L190,A187:A190,"P")</f>
        <v>0</v>
      </c>
      <c r="M186" s="24">
        <f>SUMIFS(M187:M190,A187:A190,"P")</f>
        <v>0</v>
      </c>
      <c r="N186" s="25"/>
    </row>
    <row r="187">
      <c r="A187" s="1" t="s">
        <v>333</v>
      </c>
      <c r="B187" s="1">
        <v>44</v>
      </c>
      <c r="C187" s="26" t="s">
        <v>6261</v>
      </c>
      <c r="D187" t="s">
        <v>345</v>
      </c>
      <c r="E187" s="27" t="s">
        <v>6262</v>
      </c>
      <c r="F187" s="28" t="s">
        <v>478</v>
      </c>
      <c r="G187" s="29">
        <v>45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6263</v>
      </c>
    </row>
    <row r="190" ht="52.8">
      <c r="A190" s="1" t="s">
        <v>342</v>
      </c>
      <c r="E190" s="27" t="s">
        <v>6264</v>
      </c>
    </row>
    <row r="191">
      <c r="A191" s="1" t="s">
        <v>330</v>
      </c>
      <c r="C191" s="22" t="s">
        <v>525</v>
      </c>
      <c r="E191" s="23" t="s">
        <v>5285</v>
      </c>
      <c r="L191" s="24">
        <f>SUMIFS(L192:L203,A192:A203,"P")</f>
        <v>0</v>
      </c>
      <c r="M191" s="24">
        <f>SUMIFS(M192:M203,A192:A203,"P")</f>
        <v>0</v>
      </c>
      <c r="N191" s="25"/>
    </row>
    <row r="192">
      <c r="A192" s="1" t="s">
        <v>333</v>
      </c>
      <c r="B192" s="1">
        <v>45</v>
      </c>
      <c r="C192" s="26" t="s">
        <v>6265</v>
      </c>
      <c r="D192" t="s">
        <v>345</v>
      </c>
      <c r="E192" s="27" t="s">
        <v>6266</v>
      </c>
      <c r="F192" s="28" t="s">
        <v>478</v>
      </c>
      <c r="G192" s="29">
        <v>28</v>
      </c>
      <c r="H192" s="28">
        <v>0</v>
      </c>
      <c r="I192" s="30">
        <f>ROUND(G192*H192,P4)</f>
        <v>0</v>
      </c>
      <c r="L192" s="30">
        <v>0</v>
      </c>
      <c r="M192" s="24">
        <f>ROUND(G192*L192,P4)</f>
        <v>0</v>
      </c>
      <c r="N192" s="25" t="s">
        <v>348</v>
      </c>
      <c r="O192" s="31">
        <f>M192*AA192</f>
        <v>0</v>
      </c>
      <c r="P192" s="1">
        <v>3</v>
      </c>
      <c r="AA192" s="1">
        <f>IF(P192=1,$O$3,IF(P192=2,$O$4,$O$5))</f>
        <v>0</v>
      </c>
    </row>
    <row r="193">
      <c r="A193" s="1" t="s">
        <v>339</v>
      </c>
      <c r="E193" s="27" t="s">
        <v>6267</v>
      </c>
    </row>
    <row r="194">
      <c r="A194" s="1" t="s">
        <v>341</v>
      </c>
      <c r="E194" s="32" t="s">
        <v>6268</v>
      </c>
    </row>
    <row r="195" ht="211.2">
      <c r="A195" s="1" t="s">
        <v>342</v>
      </c>
      <c r="E195" s="27" t="s">
        <v>6269</v>
      </c>
    </row>
    <row r="196" ht="26.4">
      <c r="A196" s="1" t="s">
        <v>333</v>
      </c>
      <c r="B196" s="1">
        <v>46</v>
      </c>
      <c r="C196" s="26" t="s">
        <v>6270</v>
      </c>
      <c r="D196" t="s">
        <v>345</v>
      </c>
      <c r="E196" s="27" t="s">
        <v>6271</v>
      </c>
      <c r="F196" s="28" t="s">
        <v>478</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6272</v>
      </c>
    </row>
    <row r="199" ht="224.4">
      <c r="A199" s="1" t="s">
        <v>342</v>
      </c>
      <c r="E199" s="27" t="s">
        <v>5188</v>
      </c>
    </row>
    <row r="200">
      <c r="A200" s="1" t="s">
        <v>333</v>
      </c>
      <c r="B200" s="1">
        <v>47</v>
      </c>
      <c r="C200" s="26" t="s">
        <v>6124</v>
      </c>
      <c r="D200" t="s">
        <v>345</v>
      </c>
      <c r="E200" s="27" t="s">
        <v>6125</v>
      </c>
      <c r="F200" s="28" t="s">
        <v>361</v>
      </c>
      <c r="G200" s="29">
        <v>51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6273</v>
      </c>
    </row>
    <row r="203" ht="105.6">
      <c r="A203" s="1" t="s">
        <v>342</v>
      </c>
      <c r="E203" s="27" t="s">
        <v>6127</v>
      </c>
    </row>
    <row r="204">
      <c r="A204" s="1" t="s">
        <v>330</v>
      </c>
      <c r="C204" s="22" t="s">
        <v>4053</v>
      </c>
      <c r="E204" s="23" t="s">
        <v>5290</v>
      </c>
      <c r="L204" s="24">
        <f>SUMIFS(L205:L236,A205:A236,"P")</f>
        <v>0</v>
      </c>
      <c r="M204" s="24">
        <f>SUMIFS(M205:M236,A205:A236,"P")</f>
        <v>0</v>
      </c>
      <c r="N204" s="25"/>
    </row>
    <row r="205">
      <c r="A205" s="1" t="s">
        <v>333</v>
      </c>
      <c r="B205" s="1">
        <v>48</v>
      </c>
      <c r="C205" s="26" t="s">
        <v>5201</v>
      </c>
      <c r="D205" t="s">
        <v>345</v>
      </c>
      <c r="E205" s="27" t="s">
        <v>5202</v>
      </c>
      <c r="F205" s="28" t="s">
        <v>361</v>
      </c>
      <c r="G205" s="29">
        <v>50</v>
      </c>
      <c r="H205" s="28">
        <v>0</v>
      </c>
      <c r="I205" s="30">
        <f>ROUND(G205*H205,P4)</f>
        <v>0</v>
      </c>
      <c r="L205" s="30">
        <v>0</v>
      </c>
      <c r="M205" s="24">
        <f>ROUND(G205*L205,P4)</f>
        <v>0</v>
      </c>
      <c r="N205" s="25" t="s">
        <v>348</v>
      </c>
      <c r="O205" s="31">
        <f>M205*AA205</f>
        <v>0</v>
      </c>
      <c r="P205" s="1">
        <v>3</v>
      </c>
      <c r="AA205" s="1">
        <f>IF(P205=1,$O$3,IF(P205=2,$O$4,$O$5))</f>
        <v>0</v>
      </c>
    </row>
    <row r="206">
      <c r="A206" s="1" t="s">
        <v>339</v>
      </c>
      <c r="E206" s="27" t="s">
        <v>6274</v>
      </c>
    </row>
    <row r="207">
      <c r="A207" s="1" t="s">
        <v>341</v>
      </c>
      <c r="E207" s="32" t="s">
        <v>6275</v>
      </c>
    </row>
    <row r="208" ht="92.4">
      <c r="A208" s="1" t="s">
        <v>342</v>
      </c>
      <c r="E208" s="27" t="s">
        <v>5204</v>
      </c>
    </row>
    <row r="209">
      <c r="A209" s="1" t="s">
        <v>333</v>
      </c>
      <c r="B209" s="1">
        <v>49</v>
      </c>
      <c r="C209" s="26" t="s">
        <v>6276</v>
      </c>
      <c r="D209" t="s">
        <v>345</v>
      </c>
      <c r="E209" s="27" t="s">
        <v>6277</v>
      </c>
      <c r="F209" s="28" t="s">
        <v>361</v>
      </c>
      <c r="G209" s="29">
        <v>32.799999999999997</v>
      </c>
      <c r="H209" s="28">
        <v>0</v>
      </c>
      <c r="I209" s="30">
        <f>ROUND(G209*H209,P4)</f>
        <v>0</v>
      </c>
      <c r="L209" s="30">
        <v>0</v>
      </c>
      <c r="M209" s="24">
        <f>ROUND(G209*L209,P4)</f>
        <v>0</v>
      </c>
      <c r="N209" s="25" t="s">
        <v>348</v>
      </c>
      <c r="O209" s="31">
        <f>M209*AA209</f>
        <v>0</v>
      </c>
      <c r="P209" s="1">
        <v>3</v>
      </c>
      <c r="AA209" s="1">
        <f>IF(P209=1,$O$3,IF(P209=2,$O$4,$O$5))</f>
        <v>0</v>
      </c>
    </row>
    <row r="210">
      <c r="A210" s="1" t="s">
        <v>339</v>
      </c>
      <c r="E210" s="27" t="s">
        <v>6278</v>
      </c>
    </row>
    <row r="211">
      <c r="A211" s="1" t="s">
        <v>341</v>
      </c>
      <c r="E211" s="32" t="s">
        <v>6279</v>
      </c>
    </row>
    <row r="212" ht="158.4">
      <c r="A212" s="1" t="s">
        <v>342</v>
      </c>
      <c r="E212" s="27" t="s">
        <v>6280</v>
      </c>
    </row>
    <row r="213">
      <c r="A213" s="1" t="s">
        <v>333</v>
      </c>
      <c r="B213" s="1">
        <v>50</v>
      </c>
      <c r="C213" s="26" t="s">
        <v>6132</v>
      </c>
      <c r="D213" t="s">
        <v>345</v>
      </c>
      <c r="E213" s="27" t="s">
        <v>6133</v>
      </c>
      <c r="F213" s="28" t="s">
        <v>355</v>
      </c>
      <c r="G213" s="29">
        <v>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3340</v>
      </c>
    </row>
    <row r="216" ht="66">
      <c r="A216" s="1" t="s">
        <v>342</v>
      </c>
      <c r="E216" s="27" t="s">
        <v>6135</v>
      </c>
    </row>
    <row r="217">
      <c r="A217" s="1" t="s">
        <v>333</v>
      </c>
      <c r="B217" s="1">
        <v>51</v>
      </c>
      <c r="C217" s="26" t="s">
        <v>6136</v>
      </c>
      <c r="D217" t="s">
        <v>345</v>
      </c>
      <c r="E217" s="27" t="s">
        <v>6137</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3346</v>
      </c>
    </row>
    <row r="220" ht="66">
      <c r="A220" s="1" t="s">
        <v>342</v>
      </c>
      <c r="E220" s="27" t="s">
        <v>6138</v>
      </c>
    </row>
    <row r="221">
      <c r="A221" s="1" t="s">
        <v>333</v>
      </c>
      <c r="B221" s="1">
        <v>52</v>
      </c>
      <c r="C221" s="26" t="s">
        <v>5014</v>
      </c>
      <c r="D221" t="s">
        <v>345</v>
      </c>
      <c r="E221" s="27" t="s">
        <v>5015</v>
      </c>
      <c r="F221" s="28" t="s">
        <v>361</v>
      </c>
      <c r="G221" s="29">
        <v>43.200000000000003</v>
      </c>
      <c r="H221" s="28">
        <v>0</v>
      </c>
      <c r="I221" s="30">
        <f>ROUND(G221*H221,P4)</f>
        <v>0</v>
      </c>
      <c r="L221" s="30">
        <v>0</v>
      </c>
      <c r="M221" s="24">
        <f>ROUND(G221*L221,P4)</f>
        <v>0</v>
      </c>
      <c r="N221" s="25" t="s">
        <v>348</v>
      </c>
      <c r="O221" s="31">
        <f>M221*AA221</f>
        <v>0</v>
      </c>
      <c r="P221" s="1">
        <v>3</v>
      </c>
      <c r="AA221" s="1">
        <f>IF(P221=1,$O$3,IF(P221=2,$O$4,$O$5))</f>
        <v>0</v>
      </c>
    </row>
    <row r="222">
      <c r="A222" s="1" t="s">
        <v>339</v>
      </c>
      <c r="E222" s="27" t="s">
        <v>6281</v>
      </c>
    </row>
    <row r="223">
      <c r="A223" s="1" t="s">
        <v>341</v>
      </c>
      <c r="E223" s="32" t="s">
        <v>6282</v>
      </c>
    </row>
    <row r="224" ht="79.2">
      <c r="A224" s="1" t="s">
        <v>342</v>
      </c>
      <c r="E224" s="27" t="s">
        <v>5017</v>
      </c>
    </row>
    <row r="225">
      <c r="A225" s="1" t="s">
        <v>333</v>
      </c>
      <c r="B225" s="1">
        <v>53</v>
      </c>
      <c r="C225" s="26" t="s">
        <v>6283</v>
      </c>
      <c r="D225" t="s">
        <v>345</v>
      </c>
      <c r="E225" s="27" t="s">
        <v>6284</v>
      </c>
      <c r="F225" s="28" t="s">
        <v>361</v>
      </c>
      <c r="G225" s="29">
        <v>13</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6285</v>
      </c>
    </row>
    <row r="228" ht="66">
      <c r="A228" s="1" t="s">
        <v>342</v>
      </c>
      <c r="E228" s="27" t="s">
        <v>6286</v>
      </c>
    </row>
    <row r="229">
      <c r="A229" s="1" t="s">
        <v>333</v>
      </c>
      <c r="B229" s="1">
        <v>54</v>
      </c>
      <c r="C229" s="26" t="s">
        <v>5353</v>
      </c>
      <c r="D229" t="s">
        <v>345</v>
      </c>
      <c r="E229" s="27" t="s">
        <v>5354</v>
      </c>
      <c r="F229" s="28" t="s">
        <v>478</v>
      </c>
      <c r="G229" s="29">
        <v>36</v>
      </c>
      <c r="H229" s="28">
        <v>0</v>
      </c>
      <c r="I229" s="30">
        <f>ROUND(G229*H229,P4)</f>
        <v>0</v>
      </c>
      <c r="L229" s="30">
        <v>0</v>
      </c>
      <c r="M229" s="24">
        <f>ROUND(G229*L229,P4)</f>
        <v>0</v>
      </c>
      <c r="N229" s="25" t="s">
        <v>1028</v>
      </c>
      <c r="O229" s="31">
        <f>M229*AA229</f>
        <v>0</v>
      </c>
      <c r="P229" s="1">
        <v>3</v>
      </c>
      <c r="AA229" s="1">
        <f>IF(P229=1,$O$3,IF(P229=2,$O$4,$O$5))</f>
        <v>0</v>
      </c>
    </row>
    <row r="230">
      <c r="A230" s="1" t="s">
        <v>339</v>
      </c>
      <c r="E230" s="27" t="s">
        <v>5355</v>
      </c>
    </row>
    <row r="231">
      <c r="A231" s="1" t="s">
        <v>341</v>
      </c>
      <c r="E231" s="32" t="s">
        <v>6287</v>
      </c>
    </row>
    <row r="232" ht="52.8">
      <c r="A232" s="1" t="s">
        <v>342</v>
      </c>
      <c r="E232" s="27" t="s">
        <v>6141</v>
      </c>
    </row>
    <row r="233">
      <c r="A233" s="1" t="s">
        <v>333</v>
      </c>
      <c r="B233" s="1">
        <v>55</v>
      </c>
      <c r="C233" s="26" t="s">
        <v>4066</v>
      </c>
      <c r="D233" t="s">
        <v>345</v>
      </c>
      <c r="E233" s="27" t="s">
        <v>4067</v>
      </c>
      <c r="F233" s="28" t="s">
        <v>361</v>
      </c>
      <c r="G233" s="29">
        <v>55.399999999999999</v>
      </c>
      <c r="H233" s="28">
        <v>0</v>
      </c>
      <c r="I233" s="30">
        <f>ROUND(G233*H233,P4)</f>
        <v>0</v>
      </c>
      <c r="L233" s="30">
        <v>0</v>
      </c>
      <c r="M233" s="24">
        <f>ROUND(G233*L233,P4)</f>
        <v>0</v>
      </c>
      <c r="N233" s="25" t="s">
        <v>348</v>
      </c>
      <c r="O233" s="31">
        <f>M233*AA233</f>
        <v>0</v>
      </c>
      <c r="P233" s="1">
        <v>3</v>
      </c>
      <c r="AA233" s="1">
        <f>IF(P233=1,$O$3,IF(P233=2,$O$4,$O$5))</f>
        <v>0</v>
      </c>
    </row>
    <row r="234">
      <c r="A234" s="1" t="s">
        <v>339</v>
      </c>
      <c r="E234" s="27" t="s">
        <v>6288</v>
      </c>
    </row>
    <row r="235">
      <c r="A235" s="1" t="s">
        <v>341</v>
      </c>
      <c r="E235" s="32" t="s">
        <v>6289</v>
      </c>
    </row>
    <row r="236" ht="132">
      <c r="A236" s="1" t="s">
        <v>342</v>
      </c>
      <c r="E236" s="27" t="s">
        <v>4069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6290</v>
      </c>
      <c r="E8" s="23" t="s">
        <v>171</v>
      </c>
      <c r="L8" s="24">
        <f>L9+L34+L75+L112+L137+L166+L171+L176+L209+L234</f>
        <v>0</v>
      </c>
      <c r="M8" s="24">
        <f>M9+M34+M75+M112+M137+M166+M171+M176+M209+M234</f>
        <v>0</v>
      </c>
      <c r="N8" s="25"/>
    </row>
    <row r="9">
      <c r="A9" s="1" t="s">
        <v>330</v>
      </c>
      <c r="C9" s="22" t="s">
        <v>345</v>
      </c>
      <c r="E9" s="23" t="s">
        <v>5226</v>
      </c>
      <c r="L9" s="24">
        <f>SUMIFS(L10:L33,A10:A33,"P")</f>
        <v>0</v>
      </c>
      <c r="M9" s="24">
        <f>SUMIFS(M10:M33,A10:A33,"P")</f>
        <v>0</v>
      </c>
      <c r="N9" s="25"/>
    </row>
    <row r="10" ht="26.4">
      <c r="A10" s="1" t="s">
        <v>333</v>
      </c>
      <c r="B10" s="1">
        <v>1</v>
      </c>
      <c r="C10" s="26" t="s">
        <v>449</v>
      </c>
      <c r="D10" t="s">
        <v>450</v>
      </c>
      <c r="E10" s="27" t="s">
        <v>451</v>
      </c>
      <c r="F10" s="28" t="s">
        <v>337</v>
      </c>
      <c r="G10" s="29">
        <v>3970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66">
      <c r="A12" s="1" t="s">
        <v>341</v>
      </c>
      <c r="E12" s="32" t="s">
        <v>6291</v>
      </c>
    </row>
    <row r="13" ht="158.4">
      <c r="A13" s="1" t="s">
        <v>342</v>
      </c>
      <c r="E13" s="27" t="s">
        <v>343</v>
      </c>
    </row>
    <row r="14" ht="26.4">
      <c r="A14" s="1" t="s">
        <v>333</v>
      </c>
      <c r="B14" s="1">
        <v>2</v>
      </c>
      <c r="C14" s="26" t="s">
        <v>3802</v>
      </c>
      <c r="D14" t="s">
        <v>3803</v>
      </c>
      <c r="E14" s="27" t="s">
        <v>3804</v>
      </c>
      <c r="F14" s="28" t="s">
        <v>337</v>
      </c>
      <c r="G14" s="29">
        <v>823</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6292</v>
      </c>
    </row>
    <row r="17" ht="158.4">
      <c r="A17" s="1" t="s">
        <v>342</v>
      </c>
      <c r="E17" s="27" t="s">
        <v>343</v>
      </c>
    </row>
    <row r="18" ht="26.4">
      <c r="A18" s="1" t="s">
        <v>333</v>
      </c>
      <c r="B18" s="1">
        <v>3</v>
      </c>
      <c r="C18" s="26" t="s">
        <v>453</v>
      </c>
      <c r="D18" t="s">
        <v>454</v>
      </c>
      <c r="E18" s="27" t="s">
        <v>455</v>
      </c>
      <c r="F18" s="28" t="s">
        <v>337</v>
      </c>
      <c r="G18" s="29">
        <v>36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c r="E20" s="32" t="s">
        <v>6293</v>
      </c>
    </row>
    <row r="21" ht="158.4">
      <c r="A21" s="1" t="s">
        <v>342</v>
      </c>
      <c r="E21" s="27" t="s">
        <v>343</v>
      </c>
    </row>
    <row r="22" ht="26.4">
      <c r="A22" s="1" t="s">
        <v>333</v>
      </c>
      <c r="B22" s="1">
        <v>4</v>
      </c>
      <c r="C22" s="26" t="s">
        <v>2610</v>
      </c>
      <c r="D22" t="s">
        <v>2611</v>
      </c>
      <c r="E22" s="27" t="s">
        <v>2612</v>
      </c>
      <c r="F22" s="28" t="s">
        <v>337</v>
      </c>
      <c r="G22" s="29">
        <v>6.5</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26.4">
      <c r="A26" s="1" t="s">
        <v>333</v>
      </c>
      <c r="B26" s="1">
        <v>5</v>
      </c>
      <c r="C26" s="26" t="s">
        <v>6294</v>
      </c>
      <c r="D26" t="s">
        <v>6295</v>
      </c>
      <c r="E26" s="27" t="s">
        <v>6296</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4609</v>
      </c>
      <c r="D30" t="s">
        <v>4610</v>
      </c>
      <c r="E30" s="27" t="s">
        <v>4611</v>
      </c>
      <c r="F30" s="28" t="s">
        <v>337</v>
      </c>
      <c r="G30" s="29">
        <v>0.5</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c r="A34" s="1" t="s">
        <v>330</v>
      </c>
      <c r="C34" s="22" t="s">
        <v>331</v>
      </c>
      <c r="E34" s="23" t="s">
        <v>1382</v>
      </c>
      <c r="L34" s="24">
        <f>SUMIFS(L35:L74,A35:A74,"P")</f>
        <v>0</v>
      </c>
      <c r="M34" s="24">
        <f>SUMIFS(M35:M74,A35:A74,"P")</f>
        <v>0</v>
      </c>
      <c r="N34" s="25"/>
    </row>
    <row r="35" ht="26.4">
      <c r="A35" s="1" t="s">
        <v>333</v>
      </c>
      <c r="B35" s="1">
        <v>7</v>
      </c>
      <c r="C35" s="26" t="s">
        <v>6297</v>
      </c>
      <c r="D35" t="s">
        <v>345</v>
      </c>
      <c r="E35" s="27" t="s">
        <v>6298</v>
      </c>
      <c r="F35" s="28" t="s">
        <v>483</v>
      </c>
      <c r="G35" s="29">
        <v>14.800000000000001</v>
      </c>
      <c r="H35" s="28">
        <v>0</v>
      </c>
      <c r="I35" s="30">
        <f>ROUND(G35*H35,P4)</f>
        <v>0</v>
      </c>
      <c r="L35" s="30">
        <v>0</v>
      </c>
      <c r="M35" s="24">
        <f>ROUND(G35*L35,P4)</f>
        <v>0</v>
      </c>
      <c r="N35" s="25" t="s">
        <v>348</v>
      </c>
      <c r="O35" s="31">
        <f>M35*AA35</f>
        <v>0</v>
      </c>
      <c r="P35" s="1">
        <v>3</v>
      </c>
      <c r="AA35" s="1">
        <f>IF(P35=1,$O$3,IF(P35=2,$O$4,$O$5))</f>
        <v>0</v>
      </c>
    </row>
    <row r="36">
      <c r="A36" s="1" t="s">
        <v>339</v>
      </c>
      <c r="E36" s="27" t="s">
        <v>6299</v>
      </c>
    </row>
    <row r="37">
      <c r="A37" s="1" t="s">
        <v>341</v>
      </c>
      <c r="E37" s="32" t="s">
        <v>6300</v>
      </c>
    </row>
    <row r="38" ht="92.4">
      <c r="A38" s="1" t="s">
        <v>342</v>
      </c>
      <c r="E38" s="27" t="s">
        <v>6301</v>
      </c>
    </row>
    <row r="39" ht="26.4">
      <c r="A39" s="1" t="s">
        <v>333</v>
      </c>
      <c r="B39" s="1">
        <v>8</v>
      </c>
      <c r="C39" s="26" t="s">
        <v>6302</v>
      </c>
      <c r="D39" t="s">
        <v>345</v>
      </c>
      <c r="E39" s="27" t="s">
        <v>6303</v>
      </c>
      <c r="F39" s="28" t="s">
        <v>1098</v>
      </c>
      <c r="G39" s="29">
        <v>106.56</v>
      </c>
      <c r="H39" s="28">
        <v>0</v>
      </c>
      <c r="I39" s="30">
        <f>ROUND(G39*H39,P4)</f>
        <v>0</v>
      </c>
      <c r="L39" s="30">
        <v>0</v>
      </c>
      <c r="M39" s="24">
        <f>ROUND(G39*L39,P4)</f>
        <v>0</v>
      </c>
      <c r="N39" s="25" t="s">
        <v>348</v>
      </c>
      <c r="O39" s="31">
        <f>M39*AA39</f>
        <v>0</v>
      </c>
      <c r="P39" s="1">
        <v>3</v>
      </c>
      <c r="AA39" s="1">
        <f>IF(P39=1,$O$3,IF(P39=2,$O$4,$O$5))</f>
        <v>0</v>
      </c>
    </row>
    <row r="40">
      <c r="A40" s="1" t="s">
        <v>339</v>
      </c>
      <c r="E40" s="27" t="s">
        <v>6304</v>
      </c>
    </row>
    <row r="41">
      <c r="A41" s="1" t="s">
        <v>341</v>
      </c>
      <c r="E41" s="32" t="s">
        <v>6305</v>
      </c>
    </row>
    <row r="42" ht="79.2">
      <c r="A42" s="1" t="s">
        <v>342</v>
      </c>
      <c r="E42" s="27" t="s">
        <v>4144</v>
      </c>
    </row>
    <row r="43" ht="26.4">
      <c r="A43" s="1" t="s">
        <v>333</v>
      </c>
      <c r="B43" s="1">
        <v>9</v>
      </c>
      <c r="C43" s="26" t="s">
        <v>6306</v>
      </c>
      <c r="D43" t="s">
        <v>345</v>
      </c>
      <c r="E43" s="27" t="s">
        <v>6307</v>
      </c>
      <c r="F43" s="28" t="s">
        <v>483</v>
      </c>
      <c r="G43" s="29">
        <v>29.600000000000001</v>
      </c>
      <c r="H43" s="28">
        <v>0</v>
      </c>
      <c r="I43" s="30">
        <f>ROUND(G43*H43,P4)</f>
        <v>0</v>
      </c>
      <c r="L43" s="30">
        <v>0</v>
      </c>
      <c r="M43" s="24">
        <f>ROUND(G43*L43,P4)</f>
        <v>0</v>
      </c>
      <c r="N43" s="25" t="s">
        <v>348</v>
      </c>
      <c r="O43" s="31">
        <f>M43*AA43</f>
        <v>0</v>
      </c>
      <c r="P43" s="1">
        <v>3</v>
      </c>
      <c r="AA43" s="1">
        <f>IF(P43=1,$O$3,IF(P43=2,$O$4,$O$5))</f>
        <v>0</v>
      </c>
    </row>
    <row r="44">
      <c r="A44" s="1" t="s">
        <v>339</v>
      </c>
      <c r="E44" s="27" t="s">
        <v>6308</v>
      </c>
    </row>
    <row r="45">
      <c r="A45" s="1" t="s">
        <v>341</v>
      </c>
      <c r="E45" s="32" t="s">
        <v>6309</v>
      </c>
    </row>
    <row r="46" ht="92.4">
      <c r="A46" s="1" t="s">
        <v>342</v>
      </c>
      <c r="E46" s="27" t="s">
        <v>6301</v>
      </c>
    </row>
    <row r="47" ht="26.4">
      <c r="A47" s="1" t="s">
        <v>333</v>
      </c>
      <c r="B47" s="1">
        <v>10</v>
      </c>
      <c r="C47" s="26" t="s">
        <v>6310</v>
      </c>
      <c r="D47" t="s">
        <v>345</v>
      </c>
      <c r="E47" s="27" t="s">
        <v>6311</v>
      </c>
      <c r="F47" s="28" t="s">
        <v>1098</v>
      </c>
      <c r="G47" s="29">
        <v>168.72</v>
      </c>
      <c r="H47" s="28">
        <v>0</v>
      </c>
      <c r="I47" s="30">
        <f>ROUND(G47*H47,P4)</f>
        <v>0</v>
      </c>
      <c r="L47" s="30">
        <v>0</v>
      </c>
      <c r="M47" s="24">
        <f>ROUND(G47*L47,P4)</f>
        <v>0</v>
      </c>
      <c r="N47" s="25" t="s">
        <v>348</v>
      </c>
      <c r="O47" s="31">
        <f>M47*AA47</f>
        <v>0</v>
      </c>
      <c r="P47" s="1">
        <v>3</v>
      </c>
      <c r="AA47" s="1">
        <f>IF(P47=1,$O$3,IF(P47=2,$O$4,$O$5))</f>
        <v>0</v>
      </c>
    </row>
    <row r="48">
      <c r="A48" s="1" t="s">
        <v>339</v>
      </c>
      <c r="E48" s="27" t="s">
        <v>6312</v>
      </c>
    </row>
    <row r="49">
      <c r="A49" s="1" t="s">
        <v>341</v>
      </c>
      <c r="E49" s="32" t="s">
        <v>6313</v>
      </c>
    </row>
    <row r="50" ht="79.2">
      <c r="A50" s="1" t="s">
        <v>342</v>
      </c>
      <c r="E50" s="27" t="s">
        <v>4144</v>
      </c>
    </row>
    <row r="51">
      <c r="A51" s="1" t="s">
        <v>333</v>
      </c>
      <c r="B51" s="1">
        <v>11</v>
      </c>
      <c r="C51" s="26" t="s">
        <v>5243</v>
      </c>
      <c r="D51" t="s">
        <v>345</v>
      </c>
      <c r="E51" s="27" t="s">
        <v>5244</v>
      </c>
      <c r="F51" s="28" t="s">
        <v>483</v>
      </c>
      <c r="G51" s="29">
        <v>2554.5880000000002</v>
      </c>
      <c r="H51" s="28">
        <v>0</v>
      </c>
      <c r="I51" s="30">
        <f>ROUND(G51*H51,P4)</f>
        <v>0</v>
      </c>
      <c r="L51" s="30">
        <v>0</v>
      </c>
      <c r="M51" s="24">
        <f>ROUND(G51*L51,P4)</f>
        <v>0</v>
      </c>
      <c r="N51" s="25" t="s">
        <v>348</v>
      </c>
      <c r="O51" s="31">
        <f>M51*AA51</f>
        <v>0</v>
      </c>
      <c r="P51" s="1">
        <v>3</v>
      </c>
      <c r="AA51" s="1">
        <f>IF(P51=1,$O$3,IF(P51=2,$O$4,$O$5))</f>
        <v>0</v>
      </c>
    </row>
    <row r="52">
      <c r="A52" s="1" t="s">
        <v>339</v>
      </c>
      <c r="E52" s="27" t="s">
        <v>6314</v>
      </c>
    </row>
    <row r="53" ht="52.8">
      <c r="A53" s="1" t="s">
        <v>341</v>
      </c>
      <c r="E53" s="32" t="s">
        <v>6315</v>
      </c>
    </row>
    <row r="54" ht="330">
      <c r="A54" s="1" t="s">
        <v>342</v>
      </c>
      <c r="E54" s="27" t="s">
        <v>5246</v>
      </c>
    </row>
    <row r="55">
      <c r="A55" s="1" t="s">
        <v>333</v>
      </c>
      <c r="B55" s="1">
        <v>12</v>
      </c>
      <c r="C55" s="26" t="s">
        <v>5440</v>
      </c>
      <c r="D55" t="s">
        <v>345</v>
      </c>
      <c r="E55" s="27" t="s">
        <v>5441</v>
      </c>
      <c r="F55" s="28" t="s">
        <v>483</v>
      </c>
      <c r="G55" s="29">
        <v>2554.5880000000002</v>
      </c>
      <c r="H55" s="28">
        <v>0</v>
      </c>
      <c r="I55" s="30">
        <f>ROUND(G55*H55,P4)</f>
        <v>0</v>
      </c>
      <c r="L55" s="30">
        <v>0</v>
      </c>
      <c r="M55" s="24">
        <f>ROUND(G55*L55,P4)</f>
        <v>0</v>
      </c>
      <c r="N55" s="25" t="s">
        <v>348</v>
      </c>
      <c r="O55" s="31">
        <f>M55*AA55</f>
        <v>0</v>
      </c>
      <c r="P55" s="1">
        <v>3</v>
      </c>
      <c r="AA55" s="1">
        <f>IF(P55=1,$O$3,IF(P55=2,$O$4,$O$5))</f>
        <v>0</v>
      </c>
    </row>
    <row r="56">
      <c r="A56" s="1" t="s">
        <v>339</v>
      </c>
      <c r="E56" s="27" t="s">
        <v>5442</v>
      </c>
    </row>
    <row r="57" ht="52.8">
      <c r="A57" s="1" t="s">
        <v>341</v>
      </c>
      <c r="E57" s="32" t="s">
        <v>6315</v>
      </c>
    </row>
    <row r="58" ht="356.4">
      <c r="A58" s="1" t="s">
        <v>342</v>
      </c>
      <c r="E58" s="27" t="s">
        <v>487</v>
      </c>
    </row>
    <row r="59">
      <c r="A59" s="1" t="s">
        <v>333</v>
      </c>
      <c r="B59" s="1">
        <v>13</v>
      </c>
      <c r="C59" s="26" t="s">
        <v>5918</v>
      </c>
      <c r="D59" t="s">
        <v>345</v>
      </c>
      <c r="E59" s="27" t="s">
        <v>5919</v>
      </c>
      <c r="F59" s="28" t="s">
        <v>483</v>
      </c>
      <c r="G59" s="29">
        <v>2180.134</v>
      </c>
      <c r="H59" s="28">
        <v>0</v>
      </c>
      <c r="I59" s="30">
        <f>ROUND(G59*H59,P4)</f>
        <v>0</v>
      </c>
      <c r="L59" s="30">
        <v>0</v>
      </c>
      <c r="M59" s="24">
        <f>ROUND(G59*L59,P4)</f>
        <v>0</v>
      </c>
      <c r="N59" s="25" t="s">
        <v>348</v>
      </c>
      <c r="O59" s="31">
        <f>M59*AA59</f>
        <v>0</v>
      </c>
      <c r="P59" s="1">
        <v>3</v>
      </c>
      <c r="AA59" s="1">
        <f>IF(P59=1,$O$3,IF(P59=2,$O$4,$O$5))</f>
        <v>0</v>
      </c>
    </row>
    <row r="60">
      <c r="A60" s="1" t="s">
        <v>339</v>
      </c>
      <c r="E60" s="27" t="s">
        <v>6316</v>
      </c>
    </row>
    <row r="61" ht="52.8">
      <c r="A61" s="1" t="s">
        <v>341</v>
      </c>
      <c r="E61" s="32" t="s">
        <v>6317</v>
      </c>
    </row>
    <row r="62" ht="356.4">
      <c r="A62" s="1" t="s">
        <v>342</v>
      </c>
      <c r="E62" s="27" t="s">
        <v>487</v>
      </c>
    </row>
    <row r="63">
      <c r="A63" s="1" t="s">
        <v>333</v>
      </c>
      <c r="B63" s="1">
        <v>14</v>
      </c>
      <c r="C63" s="26" t="s">
        <v>3851</v>
      </c>
      <c r="D63" t="s">
        <v>345</v>
      </c>
      <c r="E63" s="27" t="s">
        <v>3852</v>
      </c>
      <c r="F63" s="28" t="s">
        <v>483</v>
      </c>
      <c r="G63" s="29">
        <v>2554.5880000000002</v>
      </c>
      <c r="H63" s="28">
        <v>0</v>
      </c>
      <c r="I63" s="30">
        <f>ROUND(G63*H63,P4)</f>
        <v>0</v>
      </c>
      <c r="L63" s="30">
        <v>0</v>
      </c>
      <c r="M63" s="24">
        <f>ROUND(G63*L63,P4)</f>
        <v>0</v>
      </c>
      <c r="N63" s="25" t="s">
        <v>348</v>
      </c>
      <c r="O63" s="31">
        <f>M63*AA63</f>
        <v>0</v>
      </c>
      <c r="P63" s="1">
        <v>3</v>
      </c>
      <c r="AA63" s="1">
        <f>IF(P63=1,$O$3,IF(P63=2,$O$4,$O$5))</f>
        <v>0</v>
      </c>
    </row>
    <row r="64">
      <c r="A64" s="1" t="s">
        <v>339</v>
      </c>
      <c r="E64" s="27" t="s">
        <v>6318</v>
      </c>
    </row>
    <row r="65">
      <c r="A65" s="1" t="s">
        <v>341</v>
      </c>
      <c r="E65" s="32" t="s">
        <v>6319</v>
      </c>
    </row>
    <row r="66" ht="224.4">
      <c r="A66" s="1" t="s">
        <v>342</v>
      </c>
      <c r="E66" s="27" t="s">
        <v>3853</v>
      </c>
    </row>
    <row r="67">
      <c r="A67" s="1" t="s">
        <v>333</v>
      </c>
      <c r="B67" s="1">
        <v>15</v>
      </c>
      <c r="C67" s="26" t="s">
        <v>490</v>
      </c>
      <c r="D67" t="s">
        <v>345</v>
      </c>
      <c r="E67" s="27" t="s">
        <v>491</v>
      </c>
      <c r="F67" s="28" t="s">
        <v>483</v>
      </c>
      <c r="G67" s="29">
        <v>2554.5880000000002</v>
      </c>
      <c r="H67" s="28">
        <v>0</v>
      </c>
      <c r="I67" s="30">
        <f>ROUND(G67*H67,P4)</f>
        <v>0</v>
      </c>
      <c r="L67" s="30">
        <v>0</v>
      </c>
      <c r="M67" s="24">
        <f>ROUND(G67*L67,P4)</f>
        <v>0</v>
      </c>
      <c r="N67" s="25" t="s">
        <v>348</v>
      </c>
      <c r="O67" s="31">
        <f>M67*AA67</f>
        <v>0</v>
      </c>
      <c r="P67" s="1">
        <v>3</v>
      </c>
      <c r="AA67" s="1">
        <f>IF(P67=1,$O$3,IF(P67=2,$O$4,$O$5))</f>
        <v>0</v>
      </c>
    </row>
    <row r="68">
      <c r="A68" s="1" t="s">
        <v>339</v>
      </c>
      <c r="E68" s="27" t="s">
        <v>6320</v>
      </c>
    </row>
    <row r="69" ht="52.8">
      <c r="A69" s="1" t="s">
        <v>341</v>
      </c>
      <c r="E69" s="32" t="s">
        <v>6321</v>
      </c>
    </row>
    <row r="70" ht="264">
      <c r="A70" s="1" t="s">
        <v>342</v>
      </c>
      <c r="E70" s="27" t="s">
        <v>492</v>
      </c>
    </row>
    <row r="71">
      <c r="A71" s="1" t="s">
        <v>333</v>
      </c>
      <c r="B71" s="1">
        <v>16</v>
      </c>
      <c r="C71" s="26" t="s">
        <v>3859</v>
      </c>
      <c r="D71" t="s">
        <v>345</v>
      </c>
      <c r="E71" s="27" t="s">
        <v>3860</v>
      </c>
      <c r="F71" s="28" t="s">
        <v>483</v>
      </c>
      <c r="G71" s="29">
        <v>780.98199999999997</v>
      </c>
      <c r="H71" s="28">
        <v>0</v>
      </c>
      <c r="I71" s="30">
        <f>ROUND(G71*H71,P4)</f>
        <v>0</v>
      </c>
      <c r="L71" s="30">
        <v>0</v>
      </c>
      <c r="M71" s="24">
        <f>ROUND(G71*L71,P4)</f>
        <v>0</v>
      </c>
      <c r="N71" s="25" t="s">
        <v>348</v>
      </c>
      <c r="O71" s="31">
        <f>M71*AA71</f>
        <v>0</v>
      </c>
      <c r="P71" s="1">
        <v>3</v>
      </c>
      <c r="AA71" s="1">
        <f>IF(P71=1,$O$3,IF(P71=2,$O$4,$O$5))</f>
        <v>0</v>
      </c>
    </row>
    <row r="72">
      <c r="A72" s="1" t="s">
        <v>339</v>
      </c>
      <c r="E72" s="27" t="s">
        <v>6322</v>
      </c>
    </row>
    <row r="73" ht="26.4">
      <c r="A73" s="1" t="s">
        <v>341</v>
      </c>
      <c r="E73" s="32" t="s">
        <v>6323</v>
      </c>
    </row>
    <row r="74" ht="264">
      <c r="A74" s="1" t="s">
        <v>342</v>
      </c>
      <c r="E74" s="27" t="s">
        <v>3862</v>
      </c>
    </row>
    <row r="75">
      <c r="A75" s="1" t="s">
        <v>330</v>
      </c>
      <c r="C75" s="22" t="s">
        <v>351</v>
      </c>
      <c r="E75" s="23" t="s">
        <v>5257</v>
      </c>
      <c r="L75" s="24">
        <f>SUMIFS(L76:L111,A76:A111,"P")</f>
        <v>0</v>
      </c>
      <c r="M75" s="24">
        <f>SUMIFS(M76:M111,A76:A111,"P")</f>
        <v>0</v>
      </c>
      <c r="N75" s="25"/>
    </row>
    <row r="76">
      <c r="A76" s="1" t="s">
        <v>333</v>
      </c>
      <c r="B76" s="1">
        <v>17</v>
      </c>
      <c r="C76" s="26" t="s">
        <v>5154</v>
      </c>
      <c r="D76" t="s">
        <v>345</v>
      </c>
      <c r="E76" s="27" t="s">
        <v>5155</v>
      </c>
      <c r="F76" s="28" t="s">
        <v>478</v>
      </c>
      <c r="G76" s="29">
        <v>2459.1999999999998</v>
      </c>
      <c r="H76" s="28">
        <v>0</v>
      </c>
      <c r="I76" s="30">
        <f>ROUND(G76*H76,P4)</f>
        <v>0</v>
      </c>
      <c r="L76" s="30">
        <v>0</v>
      </c>
      <c r="M76" s="24">
        <f>ROUND(G76*L76,P4)</f>
        <v>0</v>
      </c>
      <c r="N76" s="25" t="s">
        <v>348</v>
      </c>
      <c r="O76" s="31">
        <f>M76*AA76</f>
        <v>0</v>
      </c>
      <c r="P76" s="1">
        <v>3</v>
      </c>
      <c r="AA76" s="1">
        <f>IF(P76=1,$O$3,IF(P76=2,$O$4,$O$5))</f>
        <v>0</v>
      </c>
    </row>
    <row r="77">
      <c r="A77" s="1" t="s">
        <v>339</v>
      </c>
      <c r="E77" s="27" t="s">
        <v>6324</v>
      </c>
    </row>
    <row r="78" ht="26.4">
      <c r="A78" s="1" t="s">
        <v>341</v>
      </c>
      <c r="E78" s="32" t="s">
        <v>6325</v>
      </c>
    </row>
    <row r="79" ht="382.8">
      <c r="A79" s="1" t="s">
        <v>342</v>
      </c>
      <c r="E79" s="27" t="s">
        <v>5157</v>
      </c>
    </row>
    <row r="80">
      <c r="A80" s="1" t="s">
        <v>333</v>
      </c>
      <c r="B80" s="1">
        <v>18</v>
      </c>
      <c r="C80" s="26" t="s">
        <v>5524</v>
      </c>
      <c r="D80" t="s">
        <v>345</v>
      </c>
      <c r="E80" s="27" t="s">
        <v>5525</v>
      </c>
      <c r="F80" s="28" t="s">
        <v>478</v>
      </c>
      <c r="G80" s="29">
        <v>2459.1999999999998</v>
      </c>
      <c r="H80" s="28">
        <v>0</v>
      </c>
      <c r="I80" s="30">
        <f>ROUND(G80*H80,P4)</f>
        <v>0</v>
      </c>
      <c r="L80" s="30">
        <v>0</v>
      </c>
      <c r="M80" s="24">
        <f>ROUND(G80*L80,P4)</f>
        <v>0</v>
      </c>
      <c r="N80" s="25" t="s">
        <v>348</v>
      </c>
      <c r="O80" s="31">
        <f>M80*AA80</f>
        <v>0</v>
      </c>
      <c r="P80" s="1">
        <v>3</v>
      </c>
      <c r="AA80" s="1">
        <f>IF(P80=1,$O$3,IF(P80=2,$O$4,$O$5))</f>
        <v>0</v>
      </c>
    </row>
    <row r="81">
      <c r="A81" s="1" t="s">
        <v>339</v>
      </c>
      <c r="E81" s="27" t="s">
        <v>6324</v>
      </c>
    </row>
    <row r="82" ht="26.4">
      <c r="A82" s="1" t="s">
        <v>341</v>
      </c>
      <c r="E82" s="32" t="s">
        <v>6325</v>
      </c>
    </row>
    <row r="83" ht="52.8">
      <c r="A83" s="1" t="s">
        <v>342</v>
      </c>
      <c r="E83" s="27" t="s">
        <v>5458</v>
      </c>
    </row>
    <row r="84">
      <c r="A84" s="1" t="s">
        <v>333</v>
      </c>
      <c r="B84" s="1">
        <v>19</v>
      </c>
      <c r="C84" s="26" t="s">
        <v>6326</v>
      </c>
      <c r="D84" t="s">
        <v>345</v>
      </c>
      <c r="E84" s="27" t="s">
        <v>6327</v>
      </c>
      <c r="F84" s="28" t="s">
        <v>361</v>
      </c>
      <c r="G84" s="29">
        <v>761</v>
      </c>
      <c r="H84" s="28">
        <v>0</v>
      </c>
      <c r="I84" s="30">
        <f>ROUND(G84*H84,P4)</f>
        <v>0</v>
      </c>
      <c r="L84" s="30">
        <v>0</v>
      </c>
      <c r="M84" s="24">
        <f>ROUND(G84*L84,P4)</f>
        <v>0</v>
      </c>
      <c r="N84" s="25" t="s">
        <v>348</v>
      </c>
      <c r="O84" s="31">
        <f>M84*AA84</f>
        <v>0</v>
      </c>
      <c r="P84" s="1">
        <v>3</v>
      </c>
      <c r="AA84" s="1">
        <f>IF(P84=1,$O$3,IF(P84=2,$O$4,$O$5))</f>
        <v>0</v>
      </c>
    </row>
    <row r="85">
      <c r="A85" s="1" t="s">
        <v>339</v>
      </c>
      <c r="E85" s="27" t="s">
        <v>6328</v>
      </c>
    </row>
    <row r="86" ht="39.6">
      <c r="A86" s="1" t="s">
        <v>341</v>
      </c>
      <c r="E86" s="32" t="s">
        <v>6329</v>
      </c>
    </row>
    <row r="87" ht="92.4">
      <c r="A87" s="1" t="s">
        <v>342</v>
      </c>
      <c r="E87" s="27" t="s">
        <v>5463</v>
      </c>
    </row>
    <row r="88" ht="26.4">
      <c r="A88" s="1" t="s">
        <v>333</v>
      </c>
      <c r="B88" s="1">
        <v>20</v>
      </c>
      <c r="C88" s="26" t="s">
        <v>6330</v>
      </c>
      <c r="D88" t="s">
        <v>345</v>
      </c>
      <c r="E88" s="27" t="s">
        <v>6331</v>
      </c>
      <c r="F88" s="28" t="s">
        <v>361</v>
      </c>
      <c r="G88" s="29">
        <v>22</v>
      </c>
      <c r="H88" s="28">
        <v>0</v>
      </c>
      <c r="I88" s="30">
        <f>ROUND(G88*H88,P4)</f>
        <v>0</v>
      </c>
      <c r="L88" s="30">
        <v>0</v>
      </c>
      <c r="M88" s="24">
        <f>ROUND(G88*L88,P4)</f>
        <v>0</v>
      </c>
      <c r="N88" s="25" t="s">
        <v>348</v>
      </c>
      <c r="O88" s="31">
        <f>M88*AA88</f>
        <v>0</v>
      </c>
      <c r="P88" s="1">
        <v>3</v>
      </c>
      <c r="AA88" s="1">
        <f>IF(P88=1,$O$3,IF(P88=2,$O$4,$O$5))</f>
        <v>0</v>
      </c>
    </row>
    <row r="89">
      <c r="A89" s="1" t="s">
        <v>339</v>
      </c>
      <c r="E89" s="27" t="s">
        <v>6332</v>
      </c>
    </row>
    <row r="90" ht="26.4">
      <c r="A90" s="1" t="s">
        <v>341</v>
      </c>
      <c r="E90" s="32" t="s">
        <v>6333</v>
      </c>
    </row>
    <row r="91" ht="92.4">
      <c r="A91" s="1" t="s">
        <v>342</v>
      </c>
      <c r="E91" s="27" t="s">
        <v>5463</v>
      </c>
    </row>
    <row r="92">
      <c r="A92" s="1" t="s">
        <v>333</v>
      </c>
      <c r="B92" s="1">
        <v>21</v>
      </c>
      <c r="C92" s="26" t="s">
        <v>6334</v>
      </c>
      <c r="D92" t="s">
        <v>345</v>
      </c>
      <c r="E92" s="27" t="s">
        <v>6335</v>
      </c>
      <c r="F92" s="28" t="s">
        <v>483</v>
      </c>
      <c r="G92" s="29">
        <v>279.38</v>
      </c>
      <c r="H92" s="28">
        <v>0</v>
      </c>
      <c r="I92" s="30">
        <f>ROUND(G92*H92,P4)</f>
        <v>0</v>
      </c>
      <c r="L92" s="30">
        <v>0</v>
      </c>
      <c r="M92" s="24">
        <f>ROUND(G92*L92,P4)</f>
        <v>0</v>
      </c>
      <c r="N92" s="25" t="s">
        <v>348</v>
      </c>
      <c r="O92" s="31">
        <f>M92*AA92</f>
        <v>0</v>
      </c>
      <c r="P92" s="1">
        <v>3</v>
      </c>
      <c r="AA92" s="1">
        <f>IF(P92=1,$O$3,IF(P92=2,$O$4,$O$5))</f>
        <v>0</v>
      </c>
    </row>
    <row r="93">
      <c r="A93" s="1" t="s">
        <v>339</v>
      </c>
      <c r="E93" s="27" t="s">
        <v>6336</v>
      </c>
    </row>
    <row r="94" ht="66">
      <c r="A94" s="1" t="s">
        <v>341</v>
      </c>
      <c r="E94" s="32" t="s">
        <v>6337</v>
      </c>
    </row>
    <row r="95" ht="79.2">
      <c r="A95" s="1" t="s">
        <v>342</v>
      </c>
      <c r="E95" s="27" t="s">
        <v>6338</v>
      </c>
    </row>
    <row r="96">
      <c r="A96" s="1" t="s">
        <v>333</v>
      </c>
      <c r="B96" s="1">
        <v>22</v>
      </c>
      <c r="C96" s="26" t="s">
        <v>5464</v>
      </c>
      <c r="D96" t="s">
        <v>345</v>
      </c>
      <c r="E96" s="27" t="s">
        <v>5465</v>
      </c>
      <c r="F96" s="28" t="s">
        <v>483</v>
      </c>
      <c r="G96" s="29">
        <v>375.505</v>
      </c>
      <c r="H96" s="28">
        <v>0</v>
      </c>
      <c r="I96" s="30">
        <f>ROUND(G96*H96,P4)</f>
        <v>0</v>
      </c>
      <c r="L96" s="30">
        <v>0</v>
      </c>
      <c r="M96" s="24">
        <f>ROUND(G96*L96,P4)</f>
        <v>0</v>
      </c>
      <c r="N96" s="25" t="s">
        <v>348</v>
      </c>
      <c r="O96" s="31">
        <f>M96*AA96</f>
        <v>0</v>
      </c>
      <c r="P96" s="1">
        <v>3</v>
      </c>
      <c r="AA96" s="1">
        <f>IF(P96=1,$O$3,IF(P96=2,$O$4,$O$5))</f>
        <v>0</v>
      </c>
    </row>
    <row r="97">
      <c r="A97" s="1" t="s">
        <v>339</v>
      </c>
      <c r="E97" s="27" t="s">
        <v>6339</v>
      </c>
    </row>
    <row r="98" ht="145.2">
      <c r="A98" s="1" t="s">
        <v>341</v>
      </c>
      <c r="E98" s="32" t="s">
        <v>6340</v>
      </c>
    </row>
    <row r="99" ht="382.8">
      <c r="A99" s="1" t="s">
        <v>342</v>
      </c>
      <c r="E99" s="27" t="s">
        <v>3901</v>
      </c>
    </row>
    <row r="100">
      <c r="A100" s="1" t="s">
        <v>333</v>
      </c>
      <c r="B100" s="1">
        <v>23</v>
      </c>
      <c r="C100" s="26" t="s">
        <v>5468</v>
      </c>
      <c r="D100" t="s">
        <v>345</v>
      </c>
      <c r="E100" s="27" t="s">
        <v>5469</v>
      </c>
      <c r="F100" s="28" t="s">
        <v>337</v>
      </c>
      <c r="G100" s="29">
        <v>70.480999999999995</v>
      </c>
      <c r="H100" s="28">
        <v>0</v>
      </c>
      <c r="I100" s="30">
        <f>ROUND(G100*H100,P4)</f>
        <v>0</v>
      </c>
      <c r="L100" s="30">
        <v>0</v>
      </c>
      <c r="M100" s="24">
        <f>ROUND(G100*L100,P4)</f>
        <v>0</v>
      </c>
      <c r="N100" s="25" t="s">
        <v>348</v>
      </c>
      <c r="O100" s="31">
        <f>M100*AA100</f>
        <v>0</v>
      </c>
      <c r="P100" s="1">
        <v>3</v>
      </c>
      <c r="AA100" s="1">
        <f>IF(P100=1,$O$3,IF(P100=2,$O$4,$O$5))</f>
        <v>0</v>
      </c>
    </row>
    <row r="101">
      <c r="A101" s="1" t="s">
        <v>339</v>
      </c>
      <c r="E101" s="27" t="s">
        <v>6339</v>
      </c>
    </row>
    <row r="102" ht="145.2">
      <c r="A102" s="1" t="s">
        <v>341</v>
      </c>
      <c r="E102" s="32" t="s">
        <v>6341</v>
      </c>
    </row>
    <row r="103" ht="316.8">
      <c r="A103" s="1" t="s">
        <v>342</v>
      </c>
      <c r="E103" s="27" t="s">
        <v>5471</v>
      </c>
    </row>
    <row r="104">
      <c r="A104" s="1" t="s">
        <v>333</v>
      </c>
      <c r="B104" s="1">
        <v>24</v>
      </c>
      <c r="C104" s="26" t="s">
        <v>6043</v>
      </c>
      <c r="D104" t="s">
        <v>345</v>
      </c>
      <c r="E104" s="27" t="s">
        <v>6044</v>
      </c>
      <c r="F104" s="28" t="s">
        <v>355</v>
      </c>
      <c r="G104" s="29">
        <v>68</v>
      </c>
      <c r="H104" s="28">
        <v>0</v>
      </c>
      <c r="I104" s="30">
        <f>ROUND(G104*H104,P4)</f>
        <v>0</v>
      </c>
      <c r="L104" s="30">
        <v>0</v>
      </c>
      <c r="M104" s="24">
        <f>ROUND(G104*L104,P4)</f>
        <v>0</v>
      </c>
      <c r="N104" s="25" t="s">
        <v>348</v>
      </c>
      <c r="O104" s="31">
        <f>M104*AA104</f>
        <v>0</v>
      </c>
      <c r="P104" s="1">
        <v>3</v>
      </c>
      <c r="AA104" s="1">
        <f>IF(P104=1,$O$3,IF(P104=2,$O$4,$O$5))</f>
        <v>0</v>
      </c>
    </row>
    <row r="105">
      <c r="A105" s="1" t="s">
        <v>339</v>
      </c>
      <c r="E105" s="27" t="s">
        <v>6342</v>
      </c>
    </row>
    <row r="106" ht="39.6">
      <c r="A106" s="1" t="s">
        <v>341</v>
      </c>
      <c r="E106" s="32" t="s">
        <v>6343</v>
      </c>
    </row>
    <row r="107" ht="66">
      <c r="A107" s="1" t="s">
        <v>342</v>
      </c>
      <c r="E107" s="27" t="s">
        <v>5475</v>
      </c>
    </row>
    <row r="108">
      <c r="A108" s="1" t="s">
        <v>333</v>
      </c>
      <c r="B108" s="1">
        <v>25</v>
      </c>
      <c r="C108" s="26" t="s">
        <v>6046</v>
      </c>
      <c r="D108" t="s">
        <v>345</v>
      </c>
      <c r="E108" s="27" t="s">
        <v>6047</v>
      </c>
      <c r="F108" s="28" t="s">
        <v>361</v>
      </c>
      <c r="G108" s="29">
        <v>81</v>
      </c>
      <c r="H108" s="28">
        <v>0</v>
      </c>
      <c r="I108" s="30">
        <f>ROUND(G108*H108,P4)</f>
        <v>0</v>
      </c>
      <c r="L108" s="30">
        <v>0</v>
      </c>
      <c r="M108" s="24">
        <f>ROUND(G108*L108,P4)</f>
        <v>0</v>
      </c>
      <c r="N108" s="25" t="s">
        <v>348</v>
      </c>
      <c r="O108" s="31">
        <f>M108*AA108</f>
        <v>0</v>
      </c>
      <c r="P108" s="1">
        <v>3</v>
      </c>
      <c r="AA108" s="1">
        <f>IF(P108=1,$O$3,IF(P108=2,$O$4,$O$5))</f>
        <v>0</v>
      </c>
    </row>
    <row r="109">
      <c r="A109" s="1" t="s">
        <v>339</v>
      </c>
      <c r="E109" s="27" t="s">
        <v>6342</v>
      </c>
    </row>
    <row r="110" ht="39.6">
      <c r="A110" s="1" t="s">
        <v>341</v>
      </c>
      <c r="E110" s="32" t="s">
        <v>6344</v>
      </c>
    </row>
    <row r="111" ht="52.8">
      <c r="A111" s="1" t="s">
        <v>342</v>
      </c>
      <c r="E111" s="27" t="s">
        <v>6049</v>
      </c>
    </row>
    <row r="112">
      <c r="A112" s="1" t="s">
        <v>330</v>
      </c>
      <c r="C112" s="22" t="s">
        <v>357</v>
      </c>
      <c r="E112" s="23" t="s">
        <v>5263</v>
      </c>
      <c r="L112" s="24">
        <f>SUMIFS(L113:L136,A113:A136,"P")</f>
        <v>0</v>
      </c>
      <c r="M112" s="24">
        <f>SUMIFS(M113:M136,A113:A136,"P")</f>
        <v>0</v>
      </c>
      <c r="N112" s="25"/>
    </row>
    <row r="113">
      <c r="A113" s="1" t="s">
        <v>333</v>
      </c>
      <c r="B113" s="1">
        <v>26</v>
      </c>
      <c r="C113" s="26" t="s">
        <v>3898</v>
      </c>
      <c r="D113" t="s">
        <v>345</v>
      </c>
      <c r="E113" s="27" t="s">
        <v>3899</v>
      </c>
      <c r="F113" s="28" t="s">
        <v>483</v>
      </c>
      <c r="G113" s="29">
        <v>434.43400000000003</v>
      </c>
      <c r="H113" s="28">
        <v>0</v>
      </c>
      <c r="I113" s="30">
        <f>ROUND(G113*H113,P4)</f>
        <v>0</v>
      </c>
      <c r="L113" s="30">
        <v>0</v>
      </c>
      <c r="M113" s="24">
        <f>ROUND(G113*L113,P4)</f>
        <v>0</v>
      </c>
      <c r="N113" s="25" t="s">
        <v>348</v>
      </c>
      <c r="O113" s="31">
        <f>M113*AA113</f>
        <v>0</v>
      </c>
      <c r="P113" s="1">
        <v>3</v>
      </c>
      <c r="AA113" s="1">
        <f>IF(P113=1,$O$3,IF(P113=2,$O$4,$O$5))</f>
        <v>0</v>
      </c>
    </row>
    <row r="114">
      <c r="A114" s="1" t="s">
        <v>339</v>
      </c>
      <c r="E114" s="27" t="s">
        <v>6345</v>
      </c>
    </row>
    <row r="115" ht="171.6">
      <c r="A115" s="1" t="s">
        <v>341</v>
      </c>
      <c r="E115" s="32" t="s">
        <v>6346</v>
      </c>
    </row>
    <row r="116" ht="382.8">
      <c r="A116" s="1" t="s">
        <v>342</v>
      </c>
      <c r="E116" s="27" t="s">
        <v>3901</v>
      </c>
    </row>
    <row r="117">
      <c r="A117" s="1" t="s">
        <v>333</v>
      </c>
      <c r="B117" s="1">
        <v>27</v>
      </c>
      <c r="C117" s="26" t="s">
        <v>3902</v>
      </c>
      <c r="D117" t="s">
        <v>345</v>
      </c>
      <c r="E117" s="27" t="s">
        <v>3903</v>
      </c>
      <c r="F117" s="28" t="s">
        <v>337</v>
      </c>
      <c r="G117" s="29">
        <v>78.674000000000007</v>
      </c>
      <c r="H117" s="28">
        <v>0</v>
      </c>
      <c r="I117" s="30">
        <f>ROUND(G117*H117,P4)</f>
        <v>0</v>
      </c>
      <c r="L117" s="30">
        <v>0</v>
      </c>
      <c r="M117" s="24">
        <f>ROUND(G117*L117,P4)</f>
        <v>0</v>
      </c>
      <c r="N117" s="25" t="s">
        <v>348</v>
      </c>
      <c r="O117" s="31">
        <f>M117*AA117</f>
        <v>0</v>
      </c>
      <c r="P117" s="1">
        <v>3</v>
      </c>
      <c r="AA117" s="1">
        <f>IF(P117=1,$O$3,IF(P117=2,$O$4,$O$5))</f>
        <v>0</v>
      </c>
    </row>
    <row r="118">
      <c r="A118" s="1" t="s">
        <v>339</v>
      </c>
      <c r="E118" s="27" t="s">
        <v>6345</v>
      </c>
    </row>
    <row r="119" ht="171.6">
      <c r="A119" s="1" t="s">
        <v>341</v>
      </c>
      <c r="E119" s="32" t="s">
        <v>6347</v>
      </c>
    </row>
    <row r="120" ht="303.6">
      <c r="A120" s="1" t="s">
        <v>342</v>
      </c>
      <c r="E120" s="27" t="s">
        <v>3905</v>
      </c>
    </row>
    <row r="121">
      <c r="A121" s="1" t="s">
        <v>333</v>
      </c>
      <c r="B121" s="1">
        <v>28</v>
      </c>
      <c r="C121" s="26" t="s">
        <v>6348</v>
      </c>
      <c r="D121" t="s">
        <v>331</v>
      </c>
      <c r="E121" s="27" t="s">
        <v>6349</v>
      </c>
      <c r="F121" s="28" t="s">
        <v>361</v>
      </c>
      <c r="G121" s="29">
        <v>200.03999999999999</v>
      </c>
      <c r="H121" s="28">
        <v>0</v>
      </c>
      <c r="I121" s="30">
        <f>ROUND(G121*H121,P4)</f>
        <v>0</v>
      </c>
      <c r="L121" s="30">
        <v>0</v>
      </c>
      <c r="M121" s="24">
        <f>ROUND(G121*L121,P4)</f>
        <v>0</v>
      </c>
      <c r="N121" s="25" t="s">
        <v>349</v>
      </c>
      <c r="O121" s="31">
        <f>M121*AA121</f>
        <v>0</v>
      </c>
      <c r="P121" s="1">
        <v>3</v>
      </c>
      <c r="AA121" s="1">
        <f>IF(P121=1,$O$3,IF(P121=2,$O$4,$O$5))</f>
        <v>0</v>
      </c>
    </row>
    <row r="122">
      <c r="A122" s="1" t="s">
        <v>339</v>
      </c>
      <c r="E122" s="27" t="s">
        <v>6350</v>
      </c>
    </row>
    <row r="123" ht="39.6">
      <c r="A123" s="1" t="s">
        <v>341</v>
      </c>
      <c r="E123" s="32" t="s">
        <v>6351</v>
      </c>
    </row>
    <row r="124" ht="343.2">
      <c r="A124" s="1" t="s">
        <v>342</v>
      </c>
      <c r="E124" s="27" t="s">
        <v>4975</v>
      </c>
    </row>
    <row r="125">
      <c r="A125" s="1" t="s">
        <v>333</v>
      </c>
      <c r="B125" s="1">
        <v>29</v>
      </c>
      <c r="C125" s="26" t="s">
        <v>6352</v>
      </c>
      <c r="D125" t="s">
        <v>331</v>
      </c>
      <c r="E125" s="27" t="s">
        <v>6353</v>
      </c>
      <c r="F125" s="28" t="s">
        <v>361</v>
      </c>
      <c r="G125" s="29">
        <v>791.32000000000005</v>
      </c>
      <c r="H125" s="28">
        <v>0</v>
      </c>
      <c r="I125" s="30">
        <f>ROUND(G125*H125,P4)</f>
        <v>0</v>
      </c>
      <c r="L125" s="30">
        <v>0</v>
      </c>
      <c r="M125" s="24">
        <f>ROUND(G125*L125,P4)</f>
        <v>0</v>
      </c>
      <c r="N125" s="25" t="s">
        <v>349</v>
      </c>
      <c r="O125" s="31">
        <f>M125*AA125</f>
        <v>0</v>
      </c>
      <c r="P125" s="1">
        <v>3</v>
      </c>
      <c r="AA125" s="1">
        <f>IF(P125=1,$O$3,IF(P125=2,$O$4,$O$5))</f>
        <v>0</v>
      </c>
    </row>
    <row r="126">
      <c r="A126" s="1" t="s">
        <v>339</v>
      </c>
      <c r="E126" s="27" t="s">
        <v>6354</v>
      </c>
    </row>
    <row r="127" ht="52.8">
      <c r="A127" s="1" t="s">
        <v>341</v>
      </c>
      <c r="E127" s="32" t="s">
        <v>6355</v>
      </c>
    </row>
    <row r="128" ht="343.2">
      <c r="A128" s="1" t="s">
        <v>342</v>
      </c>
      <c r="E128" s="27" t="s">
        <v>4975</v>
      </c>
    </row>
    <row r="129">
      <c r="A129" s="1" t="s">
        <v>333</v>
      </c>
      <c r="B129" s="1">
        <v>30</v>
      </c>
      <c r="C129" s="26" t="s">
        <v>6356</v>
      </c>
      <c r="D129" t="s">
        <v>345</v>
      </c>
      <c r="E129" s="27" t="s">
        <v>6357</v>
      </c>
      <c r="F129" s="28" t="s">
        <v>483</v>
      </c>
      <c r="G129" s="29">
        <v>355.42399999999998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6358</v>
      </c>
    </row>
    <row r="131" ht="52.8">
      <c r="A131" s="1" t="s">
        <v>341</v>
      </c>
      <c r="E131" s="32" t="s">
        <v>6359</v>
      </c>
    </row>
    <row r="132" ht="382.8">
      <c r="A132" s="1" t="s">
        <v>342</v>
      </c>
      <c r="E132" s="27" t="s">
        <v>3901</v>
      </c>
    </row>
    <row r="133">
      <c r="A133" s="1" t="s">
        <v>333</v>
      </c>
      <c r="B133" s="1">
        <v>31</v>
      </c>
      <c r="C133" s="26" t="s">
        <v>6360</v>
      </c>
      <c r="D133" t="s">
        <v>345</v>
      </c>
      <c r="E133" s="27" t="s">
        <v>6361</v>
      </c>
      <c r="F133" s="28" t="s">
        <v>337</v>
      </c>
      <c r="G133" s="29">
        <v>82.540000000000006</v>
      </c>
      <c r="H133" s="28">
        <v>0</v>
      </c>
      <c r="I133" s="30">
        <f>ROUND(G133*H133,P4)</f>
        <v>0</v>
      </c>
      <c r="L133" s="30">
        <v>0</v>
      </c>
      <c r="M133" s="24">
        <f>ROUND(G133*L133,P4)</f>
        <v>0</v>
      </c>
      <c r="N133" s="25" t="s">
        <v>348</v>
      </c>
      <c r="O133" s="31">
        <f>M133*AA133</f>
        <v>0</v>
      </c>
      <c r="P133" s="1">
        <v>3</v>
      </c>
      <c r="AA133" s="1">
        <f>IF(P133=1,$O$3,IF(P133=2,$O$4,$O$5))</f>
        <v>0</v>
      </c>
    </row>
    <row r="134">
      <c r="A134" s="1" t="s">
        <v>339</v>
      </c>
      <c r="E134" s="27" t="s">
        <v>6358</v>
      </c>
    </row>
    <row r="135" ht="52.8">
      <c r="A135" s="1" t="s">
        <v>341</v>
      </c>
      <c r="E135" s="32" t="s">
        <v>6362</v>
      </c>
    </row>
    <row r="136" ht="303.6">
      <c r="A136" s="1" t="s">
        <v>342</v>
      </c>
      <c r="E136" s="27" t="s">
        <v>3905</v>
      </c>
    </row>
    <row r="137">
      <c r="A137" s="1" t="s">
        <v>330</v>
      </c>
      <c r="C137" s="22" t="s">
        <v>2063</v>
      </c>
      <c r="E137" s="23" t="s">
        <v>3909</v>
      </c>
      <c r="L137" s="24">
        <f>SUMIFS(L138:L165,A138:A165,"P")</f>
        <v>0</v>
      </c>
      <c r="M137" s="24">
        <f>SUMIFS(M138:M165,A138:A165,"P")</f>
        <v>0</v>
      </c>
      <c r="N137" s="25"/>
    </row>
    <row r="138">
      <c r="A138" s="1" t="s">
        <v>333</v>
      </c>
      <c r="B138" s="1">
        <v>32</v>
      </c>
      <c r="C138" s="26" t="s">
        <v>6363</v>
      </c>
      <c r="D138" t="s">
        <v>345</v>
      </c>
      <c r="E138" s="27" t="s">
        <v>6364</v>
      </c>
      <c r="F138" s="28" t="s">
        <v>483</v>
      </c>
      <c r="G138" s="29">
        <v>42.392000000000003</v>
      </c>
      <c r="H138" s="28">
        <v>0</v>
      </c>
      <c r="I138" s="30">
        <f>ROUND(G138*H138,P4)</f>
        <v>0</v>
      </c>
      <c r="L138" s="30">
        <v>0</v>
      </c>
      <c r="M138" s="24">
        <f>ROUND(G138*L138,P4)</f>
        <v>0</v>
      </c>
      <c r="N138" s="25" t="s">
        <v>348</v>
      </c>
      <c r="O138" s="31">
        <f>M138*AA138</f>
        <v>0</v>
      </c>
      <c r="P138" s="1">
        <v>3</v>
      </c>
      <c r="AA138" s="1">
        <f>IF(P138=1,$O$3,IF(P138=2,$O$4,$O$5))</f>
        <v>0</v>
      </c>
    </row>
    <row r="139">
      <c r="A139" s="1" t="s">
        <v>339</v>
      </c>
      <c r="E139" s="27" t="s">
        <v>6365</v>
      </c>
    </row>
    <row r="140" ht="39.6">
      <c r="A140" s="1" t="s">
        <v>341</v>
      </c>
      <c r="E140" s="32" t="s">
        <v>6366</v>
      </c>
    </row>
    <row r="141" ht="382.8">
      <c r="A141" s="1" t="s">
        <v>342</v>
      </c>
      <c r="E141" s="27" t="s">
        <v>3901</v>
      </c>
    </row>
    <row r="142">
      <c r="A142" s="1" t="s">
        <v>333</v>
      </c>
      <c r="B142" s="1">
        <v>33</v>
      </c>
      <c r="C142" s="26" t="s">
        <v>6367</v>
      </c>
      <c r="D142" t="s">
        <v>345</v>
      </c>
      <c r="E142" s="27" t="s">
        <v>6368</v>
      </c>
      <c r="F142" s="28" t="s">
        <v>337</v>
      </c>
      <c r="G142" s="29">
        <v>7.1589999999999998</v>
      </c>
      <c r="H142" s="28">
        <v>0</v>
      </c>
      <c r="I142" s="30">
        <f>ROUND(G142*H142,P4)</f>
        <v>0</v>
      </c>
      <c r="L142" s="30">
        <v>0</v>
      </c>
      <c r="M142" s="24">
        <f>ROUND(G142*L142,P4)</f>
        <v>0</v>
      </c>
      <c r="N142" s="25" t="s">
        <v>348</v>
      </c>
      <c r="O142" s="31">
        <f>M142*AA142</f>
        <v>0</v>
      </c>
      <c r="P142" s="1">
        <v>3</v>
      </c>
      <c r="AA142" s="1">
        <f>IF(P142=1,$O$3,IF(P142=2,$O$4,$O$5))</f>
        <v>0</v>
      </c>
    </row>
    <row r="143">
      <c r="A143" s="1" t="s">
        <v>339</v>
      </c>
      <c r="E143" s="27" t="s">
        <v>6365</v>
      </c>
    </row>
    <row r="144" ht="39.6">
      <c r="A144" s="1" t="s">
        <v>341</v>
      </c>
      <c r="E144" s="32" t="s">
        <v>6369</v>
      </c>
    </row>
    <row r="145" ht="303.6">
      <c r="A145" s="1" t="s">
        <v>342</v>
      </c>
      <c r="E145" s="27" t="s">
        <v>3905</v>
      </c>
    </row>
    <row r="146">
      <c r="A146" s="1" t="s">
        <v>333</v>
      </c>
      <c r="B146" s="1">
        <v>34</v>
      </c>
      <c r="C146" s="26" t="s">
        <v>6370</v>
      </c>
      <c r="D146" t="s">
        <v>345</v>
      </c>
      <c r="E146" s="27" t="s">
        <v>6371</v>
      </c>
      <c r="F146" s="28" t="s">
        <v>483</v>
      </c>
      <c r="G146" s="29">
        <v>216.989</v>
      </c>
      <c r="H146" s="28">
        <v>0</v>
      </c>
      <c r="I146" s="30">
        <f>ROUND(G146*H146,P4)</f>
        <v>0</v>
      </c>
      <c r="L146" s="30">
        <v>0</v>
      </c>
      <c r="M146" s="24">
        <f>ROUND(G146*L146,P4)</f>
        <v>0</v>
      </c>
      <c r="N146" s="25" t="s">
        <v>348</v>
      </c>
      <c r="O146" s="31">
        <f>M146*AA146</f>
        <v>0</v>
      </c>
      <c r="P146" s="1">
        <v>3</v>
      </c>
      <c r="AA146" s="1">
        <f>IF(P146=1,$O$3,IF(P146=2,$O$4,$O$5))</f>
        <v>0</v>
      </c>
    </row>
    <row r="147">
      <c r="A147" s="1" t="s">
        <v>339</v>
      </c>
      <c r="E147" s="27" t="s">
        <v>6372</v>
      </c>
    </row>
    <row r="148">
      <c r="A148" s="1" t="s">
        <v>341</v>
      </c>
      <c r="E148" s="32" t="s">
        <v>6373</v>
      </c>
    </row>
    <row r="149" ht="382.8">
      <c r="A149" s="1" t="s">
        <v>342</v>
      </c>
      <c r="E149" s="27" t="s">
        <v>2376</v>
      </c>
    </row>
    <row r="150">
      <c r="A150" s="1" t="s">
        <v>333</v>
      </c>
      <c r="B150" s="1">
        <v>35</v>
      </c>
      <c r="C150" s="26" t="s">
        <v>4976</v>
      </c>
      <c r="D150" t="s">
        <v>345</v>
      </c>
      <c r="E150" s="27" t="s">
        <v>4977</v>
      </c>
      <c r="F150" s="28" t="s">
        <v>483</v>
      </c>
      <c r="G150" s="29">
        <v>91.843999999999994</v>
      </c>
      <c r="H150" s="28">
        <v>0</v>
      </c>
      <c r="I150" s="30">
        <f>ROUND(G150*H150,P4)</f>
        <v>0</v>
      </c>
      <c r="L150" s="30">
        <v>0</v>
      </c>
      <c r="M150" s="24">
        <f>ROUND(G150*L150,P4)</f>
        <v>0</v>
      </c>
      <c r="N150" s="25" t="s">
        <v>348</v>
      </c>
      <c r="O150" s="31">
        <f>M150*AA150</f>
        <v>0</v>
      </c>
      <c r="P150" s="1">
        <v>3</v>
      </c>
      <c r="AA150" s="1">
        <f>IF(P150=1,$O$3,IF(P150=2,$O$4,$O$5))</f>
        <v>0</v>
      </c>
    </row>
    <row r="151">
      <c r="A151" s="1" t="s">
        <v>339</v>
      </c>
      <c r="E151" s="27" t="s">
        <v>6374</v>
      </c>
    </row>
    <row r="152" ht="79.2">
      <c r="A152" s="1" t="s">
        <v>341</v>
      </c>
      <c r="E152" s="32" t="s">
        <v>6375</v>
      </c>
    </row>
    <row r="153" ht="382.8">
      <c r="A153" s="1" t="s">
        <v>342</v>
      </c>
      <c r="E153" s="27" t="s">
        <v>2376</v>
      </c>
    </row>
    <row r="154">
      <c r="A154" s="1" t="s">
        <v>333</v>
      </c>
      <c r="B154" s="1">
        <v>36</v>
      </c>
      <c r="C154" s="26" t="s">
        <v>5171</v>
      </c>
      <c r="D154" t="s">
        <v>345</v>
      </c>
      <c r="E154" s="27" t="s">
        <v>5172</v>
      </c>
      <c r="F154" s="28" t="s">
        <v>337</v>
      </c>
      <c r="G154" s="29">
        <v>11.358000000000001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6376</v>
      </c>
    </row>
    <row r="157" ht="303.6">
      <c r="A157" s="1" t="s">
        <v>342</v>
      </c>
      <c r="E157" s="27" t="s">
        <v>3905</v>
      </c>
    </row>
    <row r="158">
      <c r="A158" s="1" t="s">
        <v>333</v>
      </c>
      <c r="B158" s="1">
        <v>37</v>
      </c>
      <c r="C158" s="26" t="s">
        <v>4492</v>
      </c>
      <c r="D158" t="s">
        <v>345</v>
      </c>
      <c r="E158" s="27" t="s">
        <v>4493</v>
      </c>
      <c r="F158" s="28" t="s">
        <v>483</v>
      </c>
      <c r="G158" s="29">
        <v>28</v>
      </c>
      <c r="H158" s="28">
        <v>0</v>
      </c>
      <c r="I158" s="30">
        <f>ROUND(G158*H158,P4)</f>
        <v>0</v>
      </c>
      <c r="L158" s="30">
        <v>0</v>
      </c>
      <c r="M158" s="24">
        <f>ROUND(G158*L158,P4)</f>
        <v>0</v>
      </c>
      <c r="N158" s="25" t="s">
        <v>348</v>
      </c>
      <c r="O158" s="31">
        <f>M158*AA158</f>
        <v>0</v>
      </c>
      <c r="P158" s="1">
        <v>3</v>
      </c>
      <c r="AA158" s="1">
        <f>IF(P158=1,$O$3,IF(P158=2,$O$4,$O$5))</f>
        <v>0</v>
      </c>
    </row>
    <row r="159">
      <c r="A159" s="1" t="s">
        <v>339</v>
      </c>
      <c r="E159" s="27" t="s">
        <v>6377</v>
      </c>
    </row>
    <row r="160">
      <c r="A160" s="1" t="s">
        <v>341</v>
      </c>
      <c r="E160" s="32" t="s">
        <v>6378</v>
      </c>
    </row>
    <row r="161" ht="79.2">
      <c r="A161" s="1" t="s">
        <v>342</v>
      </c>
      <c r="E161" s="27" t="s">
        <v>4212</v>
      </c>
    </row>
    <row r="162">
      <c r="A162" s="1" t="s">
        <v>333</v>
      </c>
      <c r="B162" s="1">
        <v>38</v>
      </c>
      <c r="C162" s="26" t="s">
        <v>6379</v>
      </c>
      <c r="D162" t="s">
        <v>345</v>
      </c>
      <c r="E162" s="27" t="s">
        <v>6380</v>
      </c>
      <c r="F162" s="28" t="s">
        <v>483</v>
      </c>
      <c r="G162" s="29">
        <v>84.700000000000003</v>
      </c>
      <c r="H162" s="28">
        <v>0</v>
      </c>
      <c r="I162" s="30">
        <f>ROUND(G162*H162,P4)</f>
        <v>0</v>
      </c>
      <c r="L162" s="30">
        <v>0</v>
      </c>
      <c r="M162" s="24">
        <f>ROUND(G162*L162,P4)</f>
        <v>0</v>
      </c>
      <c r="N162" s="25" t="s">
        <v>348</v>
      </c>
      <c r="O162" s="31">
        <f>M162*AA162</f>
        <v>0</v>
      </c>
      <c r="P162" s="1">
        <v>3</v>
      </c>
      <c r="AA162" s="1">
        <f>IF(P162=1,$O$3,IF(P162=2,$O$4,$O$5))</f>
        <v>0</v>
      </c>
    </row>
    <row r="163">
      <c r="A163" s="1" t="s">
        <v>339</v>
      </c>
      <c r="E163" s="27" t="s">
        <v>6381</v>
      </c>
    </row>
    <row r="164" ht="52.8">
      <c r="A164" s="1" t="s">
        <v>341</v>
      </c>
      <c r="E164" s="32" t="s">
        <v>6382</v>
      </c>
    </row>
    <row r="165" ht="382.8">
      <c r="A165" s="1" t="s">
        <v>342</v>
      </c>
      <c r="E165" s="27" t="s">
        <v>2376</v>
      </c>
    </row>
    <row r="166">
      <c r="A166" s="1" t="s">
        <v>330</v>
      </c>
      <c r="C166" s="22" t="s">
        <v>488</v>
      </c>
      <c r="E166" s="23" t="s">
        <v>6107</v>
      </c>
      <c r="L166" s="24">
        <f>SUMIFS(L167:L170,A167:A170,"P")</f>
        <v>0</v>
      </c>
      <c r="M166" s="24">
        <f>SUMIFS(M167:M170,A167:A170,"P")</f>
        <v>0</v>
      </c>
      <c r="N166" s="25"/>
    </row>
    <row r="167">
      <c r="A167" s="1" t="s">
        <v>333</v>
      </c>
      <c r="B167" s="1">
        <v>39</v>
      </c>
      <c r="C167" s="26" t="s">
        <v>6383</v>
      </c>
      <c r="D167" t="s">
        <v>345</v>
      </c>
      <c r="E167" s="27" t="s">
        <v>6384</v>
      </c>
      <c r="F167" s="28" t="s">
        <v>478</v>
      </c>
      <c r="G167" s="29">
        <v>140</v>
      </c>
      <c r="H167" s="28">
        <v>0</v>
      </c>
      <c r="I167" s="30">
        <f>ROUND(G167*H167,P4)</f>
        <v>0</v>
      </c>
      <c r="L167" s="30">
        <v>0</v>
      </c>
      <c r="M167" s="24">
        <f>ROUND(G167*L167,P4)</f>
        <v>0</v>
      </c>
      <c r="N167" s="25" t="s">
        <v>348</v>
      </c>
      <c r="O167" s="31">
        <f>M167*AA167</f>
        <v>0</v>
      </c>
      <c r="P167" s="1">
        <v>3</v>
      </c>
      <c r="AA167" s="1">
        <f>IF(P167=1,$O$3,IF(P167=2,$O$4,$O$5))</f>
        <v>0</v>
      </c>
    </row>
    <row r="168">
      <c r="A168" s="1" t="s">
        <v>339</v>
      </c>
      <c r="E168" s="27" t="s">
        <v>6385</v>
      </c>
    </row>
    <row r="169">
      <c r="A169" s="1" t="s">
        <v>341</v>
      </c>
      <c r="E169" s="32" t="s">
        <v>6386</v>
      </c>
    </row>
    <row r="170" ht="171.6">
      <c r="A170" s="1" t="s">
        <v>342</v>
      </c>
      <c r="E170" s="27" t="s">
        <v>4991</v>
      </c>
    </row>
    <row r="171">
      <c r="A171" s="1" t="s">
        <v>330</v>
      </c>
      <c r="C171" s="22" t="s">
        <v>499</v>
      </c>
      <c r="E171" s="23" t="s">
        <v>6387</v>
      </c>
      <c r="L171" s="24">
        <f>SUMIFS(L172:L175,A172:A175,"P")</f>
        <v>0</v>
      </c>
      <c r="M171" s="24">
        <f>SUMIFS(M172:M175,A172:A175,"P")</f>
        <v>0</v>
      </c>
      <c r="N171" s="25"/>
    </row>
    <row r="172">
      <c r="A172" s="1" t="s">
        <v>333</v>
      </c>
      <c r="B172" s="1">
        <v>40</v>
      </c>
      <c r="C172" s="26" t="s">
        <v>6388</v>
      </c>
      <c r="D172" t="s">
        <v>345</v>
      </c>
      <c r="E172" s="27" t="s">
        <v>6389</v>
      </c>
      <c r="F172" s="28" t="s">
        <v>478</v>
      </c>
      <c r="G172" s="29">
        <v>580.68600000000004</v>
      </c>
      <c r="H172" s="28">
        <v>0</v>
      </c>
      <c r="I172" s="30">
        <f>ROUND(G172*H172,P4)</f>
        <v>0</v>
      </c>
      <c r="L172" s="30">
        <v>0</v>
      </c>
      <c r="M172" s="24">
        <f>ROUND(G172*L172,P4)</f>
        <v>0</v>
      </c>
      <c r="N172" s="25" t="s">
        <v>348</v>
      </c>
      <c r="O172" s="31">
        <f>M172*AA172</f>
        <v>0</v>
      </c>
      <c r="P172" s="1">
        <v>3</v>
      </c>
      <c r="AA172" s="1">
        <f>IF(P172=1,$O$3,IF(P172=2,$O$4,$O$5))</f>
        <v>0</v>
      </c>
    </row>
    <row r="173">
      <c r="A173" s="1" t="s">
        <v>339</v>
      </c>
      <c r="E173" s="27" t="s">
        <v>6390</v>
      </c>
    </row>
    <row r="174" ht="66">
      <c r="A174" s="1" t="s">
        <v>341</v>
      </c>
      <c r="E174" s="32" t="s">
        <v>6391</v>
      </c>
    </row>
    <row r="175" ht="132">
      <c r="A175" s="1" t="s">
        <v>342</v>
      </c>
      <c r="E175" s="27" t="s">
        <v>6392</v>
      </c>
    </row>
    <row r="176">
      <c r="A176" s="1" t="s">
        <v>330</v>
      </c>
      <c r="C176" s="22" t="s">
        <v>525</v>
      </c>
      <c r="E176" s="23" t="s">
        <v>5285</v>
      </c>
      <c r="L176" s="24">
        <f>SUMIFS(L177:L208,A177:A208,"P")</f>
        <v>0</v>
      </c>
      <c r="M176" s="24">
        <f>SUMIFS(M177:M208,A177:A208,"P")</f>
        <v>0</v>
      </c>
      <c r="N176" s="25"/>
    </row>
    <row r="177" ht="26.4">
      <c r="A177" s="1" t="s">
        <v>333</v>
      </c>
      <c r="B177" s="1">
        <v>41</v>
      </c>
      <c r="C177" s="26" t="s">
        <v>2906</v>
      </c>
      <c r="D177" t="s">
        <v>345</v>
      </c>
      <c r="E177" s="27" t="s">
        <v>2907</v>
      </c>
      <c r="F177" s="28" t="s">
        <v>361</v>
      </c>
      <c r="G177" s="29">
        <v>387</v>
      </c>
      <c r="H177" s="28">
        <v>0</v>
      </c>
      <c r="I177" s="30">
        <f>ROUND(G177*H177,P4)</f>
        <v>0</v>
      </c>
      <c r="L177" s="30">
        <v>0</v>
      </c>
      <c r="M177" s="24">
        <f>ROUND(G177*L177,P4)</f>
        <v>0</v>
      </c>
      <c r="N177" s="25" t="s">
        <v>348</v>
      </c>
      <c r="O177" s="31">
        <f>M177*AA177</f>
        <v>0</v>
      </c>
      <c r="P177" s="1">
        <v>3</v>
      </c>
      <c r="AA177" s="1">
        <f>IF(P177=1,$O$3,IF(P177=2,$O$4,$O$5))</f>
        <v>0</v>
      </c>
    </row>
    <row r="178">
      <c r="A178" s="1" t="s">
        <v>339</v>
      </c>
      <c r="E178" s="27" t="s">
        <v>6393</v>
      </c>
    </row>
    <row r="179" ht="79.2">
      <c r="A179" s="1" t="s">
        <v>341</v>
      </c>
      <c r="E179" s="32" t="s">
        <v>6394</v>
      </c>
    </row>
    <row r="180" ht="132">
      <c r="A180" s="1" t="s">
        <v>342</v>
      </c>
      <c r="E180" s="27" t="s">
        <v>1542</v>
      </c>
    </row>
    <row r="181">
      <c r="A181" s="1" t="s">
        <v>333</v>
      </c>
      <c r="B181" s="1">
        <v>42</v>
      </c>
      <c r="C181" s="26" t="s">
        <v>6395</v>
      </c>
      <c r="D181" t="s">
        <v>345</v>
      </c>
      <c r="E181" s="27" t="s">
        <v>6396</v>
      </c>
      <c r="F181" s="28" t="s">
        <v>478</v>
      </c>
      <c r="G181" s="29">
        <v>1456.3409999999999</v>
      </c>
      <c r="H181" s="28">
        <v>0</v>
      </c>
      <c r="I181" s="30">
        <f>ROUND(G181*H181,P4)</f>
        <v>0</v>
      </c>
      <c r="L181" s="30">
        <v>0</v>
      </c>
      <c r="M181" s="24">
        <f>ROUND(G181*L181,P4)</f>
        <v>0</v>
      </c>
      <c r="N181" s="25" t="s">
        <v>348</v>
      </c>
      <c r="O181" s="31">
        <f>M181*AA181</f>
        <v>0</v>
      </c>
      <c r="P181" s="1">
        <v>3</v>
      </c>
      <c r="AA181" s="1">
        <f>IF(P181=1,$O$3,IF(P181=2,$O$4,$O$5))</f>
        <v>0</v>
      </c>
    </row>
    <row r="182">
      <c r="A182" s="1" t="s">
        <v>339</v>
      </c>
      <c r="E182" s="27" t="s">
        <v>6397</v>
      </c>
    </row>
    <row r="183" ht="105.6">
      <c r="A183" s="1" t="s">
        <v>341</v>
      </c>
      <c r="E183" s="32" t="s">
        <v>6398</v>
      </c>
    </row>
    <row r="184" ht="211.2">
      <c r="A184" s="1" t="s">
        <v>342</v>
      </c>
      <c r="E184" s="27" t="s">
        <v>4030</v>
      </c>
    </row>
    <row r="185" ht="26.4">
      <c r="A185" s="1" t="s">
        <v>333</v>
      </c>
      <c r="B185" s="1">
        <v>43</v>
      </c>
      <c r="C185" s="26" t="s">
        <v>6399</v>
      </c>
      <c r="D185" t="s">
        <v>345</v>
      </c>
      <c r="E185" s="27" t="s">
        <v>6400</v>
      </c>
      <c r="F185" s="28" t="s">
        <v>478</v>
      </c>
      <c r="G185" s="29">
        <v>272.02100000000002</v>
      </c>
      <c r="H185" s="28">
        <v>0</v>
      </c>
      <c r="I185" s="30">
        <f>ROUND(G185*H185,P4)</f>
        <v>0</v>
      </c>
      <c r="L185" s="30">
        <v>0</v>
      </c>
      <c r="M185" s="24">
        <f>ROUND(G185*L185,P4)</f>
        <v>0</v>
      </c>
      <c r="N185" s="25" t="s">
        <v>348</v>
      </c>
      <c r="O185" s="31">
        <f>M185*AA185</f>
        <v>0</v>
      </c>
      <c r="P185" s="1">
        <v>3</v>
      </c>
      <c r="AA185" s="1">
        <f>IF(P185=1,$O$3,IF(P185=2,$O$4,$O$5))</f>
        <v>0</v>
      </c>
    </row>
    <row r="186">
      <c r="A186" s="1" t="s">
        <v>339</v>
      </c>
      <c r="E186" s="27" t="s">
        <v>6401</v>
      </c>
    </row>
    <row r="187" ht="26.4">
      <c r="A187" s="1" t="s">
        <v>341</v>
      </c>
      <c r="E187" s="32" t="s">
        <v>6402</v>
      </c>
    </row>
    <row r="188" ht="211.2">
      <c r="A188" s="1" t="s">
        <v>342</v>
      </c>
      <c r="E188" s="27" t="s">
        <v>4030</v>
      </c>
    </row>
    <row r="189">
      <c r="A189" s="1" t="s">
        <v>333</v>
      </c>
      <c r="B189" s="1">
        <v>44</v>
      </c>
      <c r="C189" s="26" t="s">
        <v>5189</v>
      </c>
      <c r="D189" t="s">
        <v>345</v>
      </c>
      <c r="E189" s="27" t="s">
        <v>5190</v>
      </c>
      <c r="F189" s="28" t="s">
        <v>478</v>
      </c>
      <c r="G189" s="29">
        <v>1728.3620000000001</v>
      </c>
      <c r="H189" s="28">
        <v>0</v>
      </c>
      <c r="I189" s="30">
        <f>ROUND(G189*H189,P4)</f>
        <v>0</v>
      </c>
      <c r="L189" s="30">
        <v>0</v>
      </c>
      <c r="M189" s="24">
        <f>ROUND(G189*L189,P4)</f>
        <v>0</v>
      </c>
      <c r="N189" s="25" t="s">
        <v>348</v>
      </c>
      <c r="O189" s="31">
        <f>M189*AA189</f>
        <v>0</v>
      </c>
      <c r="P189" s="1">
        <v>3</v>
      </c>
      <c r="AA189" s="1">
        <f>IF(P189=1,$O$3,IF(P189=2,$O$4,$O$5))</f>
        <v>0</v>
      </c>
    </row>
    <row r="190">
      <c r="A190" s="1" t="s">
        <v>339</v>
      </c>
      <c r="E190" s="27" t="s">
        <v>6403</v>
      </c>
    </row>
    <row r="191" ht="198">
      <c r="A191" s="1" t="s">
        <v>341</v>
      </c>
      <c r="E191" s="32" t="s">
        <v>6404</v>
      </c>
    </row>
    <row r="192" ht="66">
      <c r="A192" s="1" t="s">
        <v>342</v>
      </c>
      <c r="E192" s="27" t="s">
        <v>5192</v>
      </c>
    </row>
    <row r="193">
      <c r="A193" s="1" t="s">
        <v>333</v>
      </c>
      <c r="B193" s="1">
        <v>45</v>
      </c>
      <c r="C193" s="26" t="s">
        <v>6405</v>
      </c>
      <c r="D193" t="s">
        <v>345</v>
      </c>
      <c r="E193" s="27" t="s">
        <v>6406</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6407</v>
      </c>
    </row>
    <row r="195">
      <c r="A195" s="1" t="s">
        <v>341</v>
      </c>
      <c r="E195" s="32" t="s">
        <v>6408</v>
      </c>
    </row>
    <row r="196" ht="198">
      <c r="A196" s="1" t="s">
        <v>342</v>
      </c>
      <c r="E196" s="27" t="s">
        <v>6409</v>
      </c>
    </row>
    <row r="197" ht="26.4">
      <c r="A197" s="1" t="s">
        <v>333</v>
      </c>
      <c r="B197" s="1">
        <v>46</v>
      </c>
      <c r="C197" s="26" t="s">
        <v>2986</v>
      </c>
      <c r="D197" t="s">
        <v>345</v>
      </c>
      <c r="E197" s="27" t="s">
        <v>2987</v>
      </c>
      <c r="F197" s="28" t="s">
        <v>355</v>
      </c>
      <c r="G197" s="29">
        <v>50</v>
      </c>
      <c r="H197" s="28">
        <v>0</v>
      </c>
      <c r="I197" s="30">
        <f>ROUND(G197*H197,P4)</f>
        <v>0</v>
      </c>
      <c r="L197" s="30">
        <v>0</v>
      </c>
      <c r="M197" s="24">
        <f>ROUND(G197*L197,P4)</f>
        <v>0</v>
      </c>
      <c r="N197" s="25" t="s">
        <v>348</v>
      </c>
      <c r="O197" s="31">
        <f>M197*AA197</f>
        <v>0</v>
      </c>
      <c r="P197" s="1">
        <v>3</v>
      </c>
      <c r="AA197" s="1">
        <f>IF(P197=1,$O$3,IF(P197=2,$O$4,$O$5))</f>
        <v>0</v>
      </c>
    </row>
    <row r="198">
      <c r="A198" s="1" t="s">
        <v>339</v>
      </c>
      <c r="E198" s="27" t="s">
        <v>6410</v>
      </c>
    </row>
    <row r="199" ht="66">
      <c r="A199" s="1" t="s">
        <v>341</v>
      </c>
      <c r="E199" s="32" t="s">
        <v>6411</v>
      </c>
    </row>
    <row r="200" ht="92.4">
      <c r="A200" s="1" t="s">
        <v>342</v>
      </c>
      <c r="E200" s="27" t="s">
        <v>2232</v>
      </c>
    </row>
    <row r="201">
      <c r="A201" s="1" t="s">
        <v>333</v>
      </c>
      <c r="B201" s="1">
        <v>47</v>
      </c>
      <c r="C201" s="26" t="s">
        <v>5495</v>
      </c>
      <c r="D201" t="s">
        <v>345</v>
      </c>
      <c r="E201" s="27" t="s">
        <v>5496</v>
      </c>
      <c r="F201" s="28" t="s">
        <v>337</v>
      </c>
      <c r="G201" s="29">
        <v>1.55</v>
      </c>
      <c r="H201" s="28">
        <v>0</v>
      </c>
      <c r="I201" s="30">
        <f>ROUND(G201*H201,P4)</f>
        <v>0</v>
      </c>
      <c r="L201" s="30">
        <v>0</v>
      </c>
      <c r="M201" s="24">
        <f>ROUND(G201*L201,P4)</f>
        <v>0</v>
      </c>
      <c r="N201" s="25" t="s">
        <v>348</v>
      </c>
      <c r="O201" s="31">
        <f>M201*AA201</f>
        <v>0</v>
      </c>
      <c r="P201" s="1">
        <v>3</v>
      </c>
      <c r="AA201" s="1">
        <f>IF(P201=1,$O$3,IF(P201=2,$O$4,$O$5))</f>
        <v>0</v>
      </c>
    </row>
    <row r="202">
      <c r="A202" s="1" t="s">
        <v>339</v>
      </c>
      <c r="E202" s="27" t="s">
        <v>6412</v>
      </c>
    </row>
    <row r="203" ht="26.4">
      <c r="A203" s="1" t="s">
        <v>341</v>
      </c>
      <c r="E203" s="32" t="s">
        <v>6413</v>
      </c>
    </row>
    <row r="204" ht="118.8">
      <c r="A204" s="1" t="s">
        <v>342</v>
      </c>
      <c r="E204" s="27" t="s">
        <v>5499</v>
      </c>
    </row>
    <row r="205">
      <c r="A205" s="1" t="s">
        <v>333</v>
      </c>
      <c r="B205" s="1">
        <v>48</v>
      </c>
      <c r="C205" s="26" t="s">
        <v>6414</v>
      </c>
      <c r="D205" t="s">
        <v>345</v>
      </c>
      <c r="E205" s="27" t="s">
        <v>6415</v>
      </c>
      <c r="F205" s="28" t="s">
        <v>478</v>
      </c>
      <c r="G205" s="29">
        <v>1296.1300000000001</v>
      </c>
      <c r="H205" s="28">
        <v>0</v>
      </c>
      <c r="I205" s="30">
        <f>ROUND(G205*H205,P4)</f>
        <v>0</v>
      </c>
      <c r="L205" s="30">
        <v>0</v>
      </c>
      <c r="M205" s="24">
        <f>ROUND(G205*L205,P4)</f>
        <v>0</v>
      </c>
      <c r="N205" s="25" t="s">
        <v>348</v>
      </c>
      <c r="O205" s="31">
        <f>M205*AA205</f>
        <v>0</v>
      </c>
      <c r="P205" s="1">
        <v>3</v>
      </c>
      <c r="AA205" s="1">
        <f>IF(P205=1,$O$3,IF(P205=2,$O$4,$O$5))</f>
        <v>0</v>
      </c>
    </row>
    <row r="206">
      <c r="A206" s="1" t="s">
        <v>339</v>
      </c>
      <c r="E206" s="27" t="s">
        <v>6416</v>
      </c>
    </row>
    <row r="207">
      <c r="A207" s="1" t="s">
        <v>341</v>
      </c>
      <c r="E207" s="32" t="s">
        <v>6417</v>
      </c>
    </row>
    <row r="208" ht="92.4">
      <c r="A208" s="1" t="s">
        <v>342</v>
      </c>
      <c r="E208" s="27" t="s">
        <v>5197</v>
      </c>
    </row>
    <row r="209">
      <c r="A209" s="1" t="s">
        <v>330</v>
      </c>
      <c r="C209" s="22" t="s">
        <v>529</v>
      </c>
      <c r="E209" s="23" t="s">
        <v>5721</v>
      </c>
      <c r="L209" s="24">
        <f>SUMIFS(L210:L233,A210:A233,"P")</f>
        <v>0</v>
      </c>
      <c r="M209" s="24">
        <f>SUMIFS(M210:M233,A210:A233,"P")</f>
        <v>0</v>
      </c>
      <c r="N209" s="25"/>
    </row>
    <row r="210">
      <c r="A210" s="1" t="s">
        <v>333</v>
      </c>
      <c r="B210" s="1">
        <v>49</v>
      </c>
      <c r="C210" s="26" t="s">
        <v>6418</v>
      </c>
      <c r="D210" t="s">
        <v>345</v>
      </c>
      <c r="E210" s="27" t="s">
        <v>6419</v>
      </c>
      <c r="F210" s="28" t="s">
        <v>361</v>
      </c>
      <c r="G210" s="29">
        <v>5.5</v>
      </c>
      <c r="H210" s="28">
        <v>0</v>
      </c>
      <c r="I210" s="30">
        <f>ROUND(G210*H210,P4)</f>
        <v>0</v>
      </c>
      <c r="L210" s="30">
        <v>0</v>
      </c>
      <c r="M210" s="24">
        <f>ROUND(G210*L210,P4)</f>
        <v>0</v>
      </c>
      <c r="N210" s="25" t="s">
        <v>348</v>
      </c>
      <c r="O210" s="31">
        <f>M210*AA210</f>
        <v>0</v>
      </c>
      <c r="P210" s="1">
        <v>3</v>
      </c>
      <c r="AA210" s="1">
        <f>IF(P210=1,$O$3,IF(P210=2,$O$4,$O$5))</f>
        <v>0</v>
      </c>
    </row>
    <row r="211">
      <c r="A211" s="1" t="s">
        <v>339</v>
      </c>
      <c r="E211" s="27" t="s">
        <v>6420</v>
      </c>
    </row>
    <row r="212">
      <c r="A212" s="1" t="s">
        <v>341</v>
      </c>
      <c r="E212" s="32" t="s">
        <v>6421</v>
      </c>
    </row>
    <row r="213" ht="264">
      <c r="A213" s="1" t="s">
        <v>342</v>
      </c>
      <c r="E213" s="27" t="s">
        <v>4041</v>
      </c>
    </row>
    <row r="214">
      <c r="A214" s="1" t="s">
        <v>333</v>
      </c>
      <c r="B214" s="1">
        <v>50</v>
      </c>
      <c r="C214" s="26" t="s">
        <v>6422</v>
      </c>
      <c r="D214" t="s">
        <v>345</v>
      </c>
      <c r="E214" s="27" t="s">
        <v>6423</v>
      </c>
      <c r="F214" s="28" t="s">
        <v>361</v>
      </c>
      <c r="G214" s="29">
        <v>6</v>
      </c>
      <c r="H214" s="28">
        <v>0</v>
      </c>
      <c r="I214" s="30">
        <f>ROUND(G214*H214,P4)</f>
        <v>0</v>
      </c>
      <c r="L214" s="30">
        <v>0</v>
      </c>
      <c r="M214" s="24">
        <f>ROUND(G214*L214,P4)</f>
        <v>0</v>
      </c>
      <c r="N214" s="25" t="s">
        <v>348</v>
      </c>
      <c r="O214" s="31">
        <f>M214*AA214</f>
        <v>0</v>
      </c>
      <c r="P214" s="1">
        <v>3</v>
      </c>
      <c r="AA214" s="1">
        <f>IF(P214=1,$O$3,IF(P214=2,$O$4,$O$5))</f>
        <v>0</v>
      </c>
    </row>
    <row r="215">
      <c r="A215" s="1" t="s">
        <v>339</v>
      </c>
      <c r="E215" s="27" t="s">
        <v>6424</v>
      </c>
    </row>
    <row r="216">
      <c r="A216" s="1" t="s">
        <v>341</v>
      </c>
      <c r="E216" s="32" t="s">
        <v>6425</v>
      </c>
    </row>
    <row r="217" ht="264">
      <c r="A217" s="1" t="s">
        <v>342</v>
      </c>
      <c r="E217" s="27" t="s">
        <v>4045</v>
      </c>
    </row>
    <row r="218">
      <c r="A218" s="1" t="s">
        <v>333</v>
      </c>
      <c r="B218" s="1">
        <v>51</v>
      </c>
      <c r="C218" s="26" t="s">
        <v>4330</v>
      </c>
      <c r="D218" t="s">
        <v>345</v>
      </c>
      <c r="E218" s="27" t="s">
        <v>4331</v>
      </c>
      <c r="F218" s="28" t="s">
        <v>361</v>
      </c>
      <c r="G218" s="29">
        <v>22</v>
      </c>
      <c r="H218" s="28">
        <v>0</v>
      </c>
      <c r="I218" s="30">
        <f>ROUND(G218*H218,P4)</f>
        <v>0</v>
      </c>
      <c r="L218" s="30">
        <v>0</v>
      </c>
      <c r="M218" s="24">
        <f>ROUND(G218*L218,P4)</f>
        <v>0</v>
      </c>
      <c r="N218" s="25" t="s">
        <v>348</v>
      </c>
      <c r="O218" s="31">
        <f>M218*AA218</f>
        <v>0</v>
      </c>
      <c r="P218" s="1">
        <v>3</v>
      </c>
      <c r="AA218" s="1">
        <f>IF(P218=1,$O$3,IF(P218=2,$O$4,$O$5))</f>
        <v>0</v>
      </c>
    </row>
    <row r="219">
      <c r="A219" s="1" t="s">
        <v>339</v>
      </c>
      <c r="E219" s="27" t="s">
        <v>6426</v>
      </c>
    </row>
    <row r="220" ht="26.4">
      <c r="A220" s="1" t="s">
        <v>341</v>
      </c>
      <c r="E220" s="32" t="s">
        <v>6427</v>
      </c>
    </row>
    <row r="221" ht="264">
      <c r="A221" s="1" t="s">
        <v>342</v>
      </c>
      <c r="E221" s="27" t="s">
        <v>4045</v>
      </c>
    </row>
    <row r="222">
      <c r="A222" s="1" t="s">
        <v>333</v>
      </c>
      <c r="B222" s="1">
        <v>52</v>
      </c>
      <c r="C222" s="26" t="s">
        <v>6428</v>
      </c>
      <c r="D222" t="s">
        <v>345</v>
      </c>
      <c r="E222" s="27" t="s">
        <v>6429</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6430</v>
      </c>
    </row>
    <row r="224">
      <c r="A224" s="1" t="s">
        <v>341</v>
      </c>
      <c r="E224" s="32" t="s">
        <v>6431</v>
      </c>
    </row>
    <row r="225" ht="79.2">
      <c r="A225" s="1" t="s">
        <v>342</v>
      </c>
      <c r="E225" s="27" t="s">
        <v>4889</v>
      </c>
    </row>
    <row r="226">
      <c r="A226" s="1" t="s">
        <v>333</v>
      </c>
      <c r="B226" s="1">
        <v>53</v>
      </c>
      <c r="C226" s="26" t="s">
        <v>6432</v>
      </c>
      <c r="D226" t="s">
        <v>345</v>
      </c>
      <c r="E226" s="27" t="s">
        <v>6433</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6434</v>
      </c>
    </row>
    <row r="228">
      <c r="A228" s="1" t="s">
        <v>341</v>
      </c>
      <c r="E228" s="32" t="s">
        <v>3373</v>
      </c>
    </row>
    <row r="229" ht="184.8">
      <c r="A229" s="1" t="s">
        <v>342</v>
      </c>
      <c r="E229" s="27" t="s">
        <v>6435</v>
      </c>
    </row>
    <row r="230">
      <c r="A230" s="1" t="s">
        <v>333</v>
      </c>
      <c r="B230" s="1">
        <v>54</v>
      </c>
      <c r="C230" s="26" t="s">
        <v>4050</v>
      </c>
      <c r="D230" t="s">
        <v>345</v>
      </c>
      <c r="E230" s="27" t="s">
        <v>4051</v>
      </c>
      <c r="F230" s="28" t="s">
        <v>483</v>
      </c>
      <c r="G230" s="29">
        <v>1.375</v>
      </c>
      <c r="H230" s="28">
        <v>0</v>
      </c>
      <c r="I230" s="30">
        <f>ROUND(G230*H230,P4)</f>
        <v>0</v>
      </c>
      <c r="L230" s="30">
        <v>0</v>
      </c>
      <c r="M230" s="24">
        <f>ROUND(G230*L230,P4)</f>
        <v>0</v>
      </c>
      <c r="N230" s="25" t="s">
        <v>348</v>
      </c>
      <c r="O230" s="31">
        <f>M230*AA230</f>
        <v>0</v>
      </c>
      <c r="P230" s="1">
        <v>3</v>
      </c>
      <c r="AA230" s="1">
        <f>IF(P230=1,$O$3,IF(P230=2,$O$4,$O$5))</f>
        <v>0</v>
      </c>
    </row>
    <row r="231">
      <c r="A231" s="1" t="s">
        <v>339</v>
      </c>
      <c r="E231" s="27" t="s">
        <v>6436</v>
      </c>
    </row>
    <row r="232">
      <c r="A232" s="1" t="s">
        <v>341</v>
      </c>
      <c r="E232" s="32" t="s">
        <v>6437</v>
      </c>
    </row>
    <row r="233" ht="409.2">
      <c r="A233" s="1" t="s">
        <v>342</v>
      </c>
      <c r="E233" s="27" t="s">
        <v>3458</v>
      </c>
    </row>
    <row r="234">
      <c r="A234" s="1" t="s">
        <v>330</v>
      </c>
      <c r="C234" s="22" t="s">
        <v>4053</v>
      </c>
      <c r="E234" s="23" t="s">
        <v>5290</v>
      </c>
      <c r="L234" s="24">
        <f>SUMIFS(L235:L274,A235:A274,"P")</f>
        <v>0</v>
      </c>
      <c r="M234" s="24">
        <f>SUMIFS(M235:M274,A235:A274,"P")</f>
        <v>0</v>
      </c>
      <c r="N234" s="25"/>
    </row>
    <row r="235">
      <c r="A235" s="1" t="s">
        <v>333</v>
      </c>
      <c r="B235" s="1">
        <v>55</v>
      </c>
      <c r="C235" s="26" t="s">
        <v>6438</v>
      </c>
      <c r="D235" t="s">
        <v>345</v>
      </c>
      <c r="E235" s="27" t="s">
        <v>6439</v>
      </c>
      <c r="F235" s="28" t="s">
        <v>361</v>
      </c>
      <c r="G235" s="29">
        <v>33.799999999999997</v>
      </c>
      <c r="H235" s="28">
        <v>0</v>
      </c>
      <c r="I235" s="30">
        <f>ROUND(G235*H235,P4)</f>
        <v>0</v>
      </c>
      <c r="L235" s="30">
        <v>0</v>
      </c>
      <c r="M235" s="24">
        <f>ROUND(G235*L235,P4)</f>
        <v>0</v>
      </c>
      <c r="N235" s="25" t="s">
        <v>348</v>
      </c>
      <c r="O235" s="31">
        <f>M235*AA235</f>
        <v>0</v>
      </c>
      <c r="P235" s="1">
        <v>3</v>
      </c>
      <c r="AA235" s="1">
        <f>IF(P235=1,$O$3,IF(P235=2,$O$4,$O$5))</f>
        <v>0</v>
      </c>
    </row>
    <row r="236">
      <c r="A236" s="1" t="s">
        <v>339</v>
      </c>
      <c r="E236" s="27" t="s">
        <v>6440</v>
      </c>
    </row>
    <row r="237">
      <c r="A237" s="1" t="s">
        <v>341</v>
      </c>
      <c r="E237" s="32" t="s">
        <v>6441</v>
      </c>
    </row>
    <row r="238" ht="79.2">
      <c r="A238" s="1" t="s">
        <v>342</v>
      </c>
      <c r="E238" s="27" t="s">
        <v>5017</v>
      </c>
    </row>
    <row r="239">
      <c r="A239" s="1" t="s">
        <v>333</v>
      </c>
      <c r="B239" s="1">
        <v>56</v>
      </c>
      <c r="C239" s="26" t="s">
        <v>6442</v>
      </c>
      <c r="D239" t="s">
        <v>345</v>
      </c>
      <c r="E239" s="27" t="s">
        <v>6443</v>
      </c>
      <c r="F239" s="28" t="s">
        <v>361</v>
      </c>
      <c r="G239" s="29">
        <v>975.60000000000002</v>
      </c>
      <c r="H239" s="28">
        <v>0</v>
      </c>
      <c r="I239" s="30">
        <f>ROUND(G239*H239,P4)</f>
        <v>0</v>
      </c>
      <c r="L239" s="30">
        <v>0</v>
      </c>
      <c r="M239" s="24">
        <f>ROUND(G239*L239,P4)</f>
        <v>0</v>
      </c>
      <c r="N239" s="25" t="s">
        <v>348</v>
      </c>
      <c r="O239" s="31">
        <f>M239*AA239</f>
        <v>0</v>
      </c>
      <c r="P239" s="1">
        <v>3</v>
      </c>
      <c r="AA239" s="1">
        <f>IF(P239=1,$O$3,IF(P239=2,$O$4,$O$5))</f>
        <v>0</v>
      </c>
    </row>
    <row r="240">
      <c r="A240" s="1" t="s">
        <v>339</v>
      </c>
      <c r="E240" s="27" t="s">
        <v>6444</v>
      </c>
    </row>
    <row r="241" ht="105.6">
      <c r="A241" s="1" t="s">
        <v>341</v>
      </c>
      <c r="E241" s="32" t="s">
        <v>6445</v>
      </c>
    </row>
    <row r="242" ht="79.2">
      <c r="A242" s="1" t="s">
        <v>342</v>
      </c>
      <c r="E242" s="27" t="s">
        <v>4555</v>
      </c>
    </row>
    <row r="243">
      <c r="A243" s="1" t="s">
        <v>333</v>
      </c>
      <c r="B243" s="1">
        <v>57</v>
      </c>
      <c r="C243" s="26" t="s">
        <v>6446</v>
      </c>
      <c r="D243" t="s">
        <v>345</v>
      </c>
      <c r="E243" s="27" t="s">
        <v>6447</v>
      </c>
      <c r="F243" s="28" t="s">
        <v>361</v>
      </c>
      <c r="G243" s="29">
        <v>67.5</v>
      </c>
      <c r="H243" s="28">
        <v>0</v>
      </c>
      <c r="I243" s="30">
        <f>ROUND(G243*H243,P4)</f>
        <v>0</v>
      </c>
      <c r="L243" s="30">
        <v>0</v>
      </c>
      <c r="M243" s="24">
        <f>ROUND(G243*L243,P4)</f>
        <v>0</v>
      </c>
      <c r="N243" s="25" t="s">
        <v>348</v>
      </c>
      <c r="O243" s="31">
        <f>M243*AA243</f>
        <v>0</v>
      </c>
      <c r="P243" s="1">
        <v>3</v>
      </c>
      <c r="AA243" s="1">
        <f>IF(P243=1,$O$3,IF(P243=2,$O$4,$O$5))</f>
        <v>0</v>
      </c>
    </row>
    <row r="244">
      <c r="A244" s="1" t="s">
        <v>339</v>
      </c>
      <c r="E244" s="27" t="s">
        <v>6448</v>
      </c>
    </row>
    <row r="245">
      <c r="A245" s="1" t="s">
        <v>341</v>
      </c>
      <c r="E245" s="32" t="s">
        <v>6449</v>
      </c>
    </row>
    <row r="246" ht="105.6">
      <c r="A246" s="1" t="s">
        <v>342</v>
      </c>
      <c r="E246" s="27" t="s">
        <v>5013</v>
      </c>
    </row>
    <row r="247">
      <c r="A247" s="1" t="s">
        <v>333</v>
      </c>
      <c r="B247" s="1">
        <v>58</v>
      </c>
      <c r="C247" s="26" t="s">
        <v>6450</v>
      </c>
      <c r="D247" t="s">
        <v>345</v>
      </c>
      <c r="E247" s="27" t="s">
        <v>6451</v>
      </c>
      <c r="F247" s="28" t="s">
        <v>361</v>
      </c>
      <c r="G247" s="29">
        <v>14</v>
      </c>
      <c r="H247" s="28">
        <v>0</v>
      </c>
      <c r="I247" s="30">
        <f>ROUND(G247*H247,P4)</f>
        <v>0</v>
      </c>
      <c r="L247" s="30">
        <v>0</v>
      </c>
      <c r="M247" s="24">
        <f>ROUND(G247*L247,P4)</f>
        <v>0</v>
      </c>
      <c r="N247" s="25" t="s">
        <v>348</v>
      </c>
      <c r="O247" s="31">
        <f>M247*AA247</f>
        <v>0</v>
      </c>
      <c r="P247" s="1">
        <v>3</v>
      </c>
      <c r="AA247" s="1">
        <f>IF(P247=1,$O$3,IF(P247=2,$O$4,$O$5))</f>
        <v>0</v>
      </c>
    </row>
    <row r="248">
      <c r="A248" s="1" t="s">
        <v>339</v>
      </c>
      <c r="E248" s="27" t="s">
        <v>6452</v>
      </c>
    </row>
    <row r="249">
      <c r="A249" s="1" t="s">
        <v>341</v>
      </c>
      <c r="E249" s="32" t="s">
        <v>6453</v>
      </c>
    </row>
    <row r="250" ht="105.6">
      <c r="A250" s="1" t="s">
        <v>342</v>
      </c>
      <c r="E250" s="27" t="s">
        <v>5013</v>
      </c>
    </row>
    <row r="251">
      <c r="A251" s="1" t="s">
        <v>333</v>
      </c>
      <c r="B251" s="1">
        <v>59</v>
      </c>
      <c r="C251" s="26" t="s">
        <v>6454</v>
      </c>
      <c r="D251" t="s">
        <v>345</v>
      </c>
      <c r="E251" s="27" t="s">
        <v>6455</v>
      </c>
      <c r="F251" s="28" t="s">
        <v>483</v>
      </c>
      <c r="G251" s="29">
        <v>37.399999999999999</v>
      </c>
      <c r="H251" s="28">
        <v>0</v>
      </c>
      <c r="I251" s="30">
        <f>ROUND(G251*H251,P4)</f>
        <v>0</v>
      </c>
      <c r="L251" s="30">
        <v>0</v>
      </c>
      <c r="M251" s="24">
        <f>ROUND(G251*L251,P4)</f>
        <v>0</v>
      </c>
      <c r="N251" s="25" t="s">
        <v>348</v>
      </c>
      <c r="O251" s="31">
        <f>M251*AA251</f>
        <v>0</v>
      </c>
      <c r="P251" s="1">
        <v>3</v>
      </c>
      <c r="AA251" s="1">
        <f>IF(P251=1,$O$3,IF(P251=2,$O$4,$O$5))</f>
        <v>0</v>
      </c>
    </row>
    <row r="252">
      <c r="A252" s="1" t="s">
        <v>339</v>
      </c>
      <c r="E252" s="27" t="s">
        <v>6456</v>
      </c>
    </row>
    <row r="253">
      <c r="A253" s="1" t="s">
        <v>341</v>
      </c>
      <c r="E253" s="32" t="s">
        <v>6457</v>
      </c>
    </row>
    <row r="254" ht="118.8">
      <c r="A254" s="1" t="s">
        <v>342</v>
      </c>
      <c r="E254" s="27" t="s">
        <v>5425</v>
      </c>
    </row>
    <row r="255">
      <c r="A255" s="1" t="s">
        <v>333</v>
      </c>
      <c r="B255" s="1">
        <v>60</v>
      </c>
      <c r="C255" s="26" t="s">
        <v>3797</v>
      </c>
      <c r="D255" t="s">
        <v>345</v>
      </c>
      <c r="E255" s="27" t="s">
        <v>3798</v>
      </c>
      <c r="F255" s="28" t="s">
        <v>1098</v>
      </c>
      <c r="G255" s="29">
        <v>258.06</v>
      </c>
      <c r="H255" s="28">
        <v>0</v>
      </c>
      <c r="I255" s="30">
        <f>ROUND(G255*H255,P4)</f>
        <v>0</v>
      </c>
      <c r="L255" s="30">
        <v>0</v>
      </c>
      <c r="M255" s="24">
        <f>ROUND(G255*L255,P4)</f>
        <v>0</v>
      </c>
      <c r="N255" s="25" t="s">
        <v>348</v>
      </c>
      <c r="O255" s="31">
        <f>M255*AA255</f>
        <v>0</v>
      </c>
      <c r="P255" s="1">
        <v>3</v>
      </c>
      <c r="AA255" s="1">
        <f>IF(P255=1,$O$3,IF(P255=2,$O$4,$O$5))</f>
        <v>0</v>
      </c>
    </row>
    <row r="256">
      <c r="A256" s="1" t="s">
        <v>339</v>
      </c>
      <c r="E256" s="27" t="s">
        <v>6458</v>
      </c>
    </row>
    <row r="257">
      <c r="A257" s="1" t="s">
        <v>341</v>
      </c>
      <c r="E257" s="32" t="s">
        <v>6459</v>
      </c>
    </row>
    <row r="258" ht="79.2">
      <c r="A258" s="1" t="s">
        <v>342</v>
      </c>
      <c r="E258" s="27" t="s">
        <v>3800</v>
      </c>
    </row>
    <row r="259">
      <c r="A259" s="1" t="s">
        <v>333</v>
      </c>
      <c r="B259" s="1">
        <v>61</v>
      </c>
      <c r="C259" s="26" t="s">
        <v>5422</v>
      </c>
      <c r="D259" t="s">
        <v>345</v>
      </c>
      <c r="E259" s="27" t="s">
        <v>5423</v>
      </c>
      <c r="F259" s="28" t="s">
        <v>483</v>
      </c>
      <c r="G259" s="29">
        <v>294.38999999999999</v>
      </c>
      <c r="H259" s="28">
        <v>0</v>
      </c>
      <c r="I259" s="30">
        <f>ROUND(G259*H259,P4)</f>
        <v>0</v>
      </c>
      <c r="L259" s="30">
        <v>0</v>
      </c>
      <c r="M259" s="24">
        <f>ROUND(G259*L259,P4)</f>
        <v>0</v>
      </c>
      <c r="N259" s="25" t="s">
        <v>348</v>
      </c>
      <c r="O259" s="31">
        <f>M259*AA259</f>
        <v>0</v>
      </c>
      <c r="P259" s="1">
        <v>3</v>
      </c>
      <c r="AA259" s="1">
        <f>IF(P259=1,$O$3,IF(P259=2,$O$4,$O$5))</f>
        <v>0</v>
      </c>
    </row>
    <row r="260">
      <c r="A260" s="1" t="s">
        <v>339</v>
      </c>
      <c r="E260" s="27" t="s">
        <v>6460</v>
      </c>
    </row>
    <row r="261" ht="26.4">
      <c r="A261" s="1" t="s">
        <v>341</v>
      </c>
      <c r="E261" s="32" t="s">
        <v>6461</v>
      </c>
    </row>
    <row r="262" ht="118.8">
      <c r="A262" s="1" t="s">
        <v>342</v>
      </c>
      <c r="E262" s="27" t="s">
        <v>5425</v>
      </c>
    </row>
    <row r="263">
      <c r="A263" s="1" t="s">
        <v>333</v>
      </c>
      <c r="B263" s="1">
        <v>62</v>
      </c>
      <c r="C263" s="26" t="s">
        <v>6173</v>
      </c>
      <c r="D263" t="s">
        <v>345</v>
      </c>
      <c r="E263" s="27" t="s">
        <v>6174</v>
      </c>
      <c r="F263" s="28" t="s">
        <v>1098</v>
      </c>
      <c r="G263" s="29">
        <v>2207.9250000000002</v>
      </c>
      <c r="H263" s="28">
        <v>0</v>
      </c>
      <c r="I263" s="30">
        <f>ROUND(G263*H263,P4)</f>
        <v>0</v>
      </c>
      <c r="L263" s="30">
        <v>0</v>
      </c>
      <c r="M263" s="24">
        <f>ROUND(G263*L263,P4)</f>
        <v>0</v>
      </c>
      <c r="N263" s="25" t="s">
        <v>348</v>
      </c>
      <c r="O263" s="31">
        <f>M263*AA263</f>
        <v>0</v>
      </c>
      <c r="P263" s="1">
        <v>3</v>
      </c>
      <c r="AA263" s="1">
        <f>IF(P263=1,$O$3,IF(P263=2,$O$4,$O$5))</f>
        <v>0</v>
      </c>
    </row>
    <row r="264">
      <c r="A264" s="1" t="s">
        <v>339</v>
      </c>
      <c r="E264" s="27" t="s">
        <v>6462</v>
      </c>
    </row>
    <row r="265">
      <c r="A265" s="1" t="s">
        <v>341</v>
      </c>
      <c r="E265" s="32" t="s">
        <v>6463</v>
      </c>
    </row>
    <row r="266" ht="79.2">
      <c r="A266" s="1" t="s">
        <v>342</v>
      </c>
      <c r="E266" s="27" t="s">
        <v>6176</v>
      </c>
    </row>
    <row r="267">
      <c r="A267" s="1" t="s">
        <v>333</v>
      </c>
      <c r="B267" s="1">
        <v>63</v>
      </c>
      <c r="C267" s="26" t="s">
        <v>6464</v>
      </c>
      <c r="D267" t="s">
        <v>345</v>
      </c>
      <c r="E267" s="27" t="s">
        <v>6465</v>
      </c>
      <c r="F267" s="28" t="s">
        <v>337</v>
      </c>
      <c r="G267" s="29">
        <v>7.1200000000000001</v>
      </c>
      <c r="H267" s="28">
        <v>0</v>
      </c>
      <c r="I267" s="30">
        <f>ROUND(G267*H267,P4)</f>
        <v>0</v>
      </c>
      <c r="L267" s="30">
        <v>0</v>
      </c>
      <c r="M267" s="24">
        <f>ROUND(G267*L267,P4)</f>
        <v>0</v>
      </c>
      <c r="N267" s="25" t="s">
        <v>348</v>
      </c>
      <c r="O267" s="31">
        <f>M267*AA267</f>
        <v>0</v>
      </c>
      <c r="P267" s="1">
        <v>3</v>
      </c>
      <c r="AA267" s="1">
        <f>IF(P267=1,$O$3,IF(P267=2,$O$4,$O$5))</f>
        <v>0</v>
      </c>
    </row>
    <row r="268">
      <c r="A268" s="1" t="s">
        <v>339</v>
      </c>
      <c r="E268" s="27" t="s">
        <v>6466</v>
      </c>
    </row>
    <row r="269" ht="26.4">
      <c r="A269" s="1" t="s">
        <v>341</v>
      </c>
      <c r="E269" s="32" t="s">
        <v>6467</v>
      </c>
    </row>
    <row r="270" ht="92.4">
      <c r="A270" s="1" t="s">
        <v>342</v>
      </c>
      <c r="E270" s="27" t="s">
        <v>5215</v>
      </c>
    </row>
    <row r="271">
      <c r="A271" s="1" t="s">
        <v>333</v>
      </c>
      <c r="B271" s="1">
        <v>64</v>
      </c>
      <c r="C271" s="26" t="s">
        <v>5216</v>
      </c>
      <c r="D271" t="s">
        <v>345</v>
      </c>
      <c r="E271" s="27" t="s">
        <v>5217</v>
      </c>
      <c r="F271" s="28" t="s">
        <v>478</v>
      </c>
      <c r="G271" s="29">
        <v>645</v>
      </c>
      <c r="H271" s="28">
        <v>0</v>
      </c>
      <c r="I271" s="30">
        <f>ROUND(G271*H271,P4)</f>
        <v>0</v>
      </c>
      <c r="L271" s="30">
        <v>0</v>
      </c>
      <c r="M271" s="24">
        <f>ROUND(G271*L271,P4)</f>
        <v>0</v>
      </c>
      <c r="N271" s="25" t="s">
        <v>348</v>
      </c>
      <c r="O271" s="31">
        <f>M271*AA271</f>
        <v>0</v>
      </c>
      <c r="P271" s="1">
        <v>3</v>
      </c>
      <c r="AA271" s="1">
        <f>IF(P271=1,$O$3,IF(P271=2,$O$4,$O$5))</f>
        <v>0</v>
      </c>
    </row>
    <row r="272">
      <c r="A272" s="1" t="s">
        <v>339</v>
      </c>
      <c r="E272" s="27" t="s">
        <v>6468</v>
      </c>
    </row>
    <row r="273">
      <c r="A273" s="1" t="s">
        <v>341</v>
      </c>
      <c r="E273" s="32" t="s">
        <v>6469</v>
      </c>
    </row>
    <row r="274" ht="92.4">
      <c r="A274" s="1" t="s">
        <v>342</v>
      </c>
      <c r="E274" s="27" t="s">
        <v>5219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6470</v>
      </c>
      <c r="E8" s="23" t="s">
        <v>173</v>
      </c>
      <c r="L8" s="24">
        <f>L9+L18+L47+L96+L105+L126+L131</f>
        <v>0</v>
      </c>
      <c r="M8" s="24">
        <f>M9+M18+M47+M96+M105+M126+M131</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152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6471</v>
      </c>
    </row>
    <row r="13" ht="158.4">
      <c r="A13" s="1" t="s">
        <v>342</v>
      </c>
      <c r="E13" s="27" t="s">
        <v>343</v>
      </c>
    </row>
    <row r="14" ht="26.4">
      <c r="A14" s="1" t="s">
        <v>333</v>
      </c>
      <c r="B14" s="1">
        <v>2</v>
      </c>
      <c r="C14" s="26" t="s">
        <v>3802</v>
      </c>
      <c r="D14" t="s">
        <v>3803</v>
      </c>
      <c r="E14" s="27" t="s">
        <v>3804</v>
      </c>
      <c r="F14" s="28" t="s">
        <v>337</v>
      </c>
      <c r="G14" s="29">
        <v>182.94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6472</v>
      </c>
    </row>
    <row r="17" ht="158.4">
      <c r="A17" s="1" t="s">
        <v>342</v>
      </c>
      <c r="E17" s="27" t="s">
        <v>343</v>
      </c>
    </row>
    <row r="18">
      <c r="A18" s="1" t="s">
        <v>330</v>
      </c>
      <c r="C18" s="22" t="s">
        <v>331</v>
      </c>
      <c r="E18" s="23" t="s">
        <v>1382</v>
      </c>
      <c r="L18" s="24">
        <f>SUMIFS(L19:L46,A19:A46,"P")</f>
        <v>0</v>
      </c>
      <c r="M18" s="24">
        <f>SUMIFS(M19:M46,A19:A46,"P")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5243</v>
      </c>
      <c r="D27" t="s">
        <v>345</v>
      </c>
      <c r="E27" s="27" t="s">
        <v>5244</v>
      </c>
      <c r="F27" s="28" t="s">
        <v>483</v>
      </c>
      <c r="G27" s="29">
        <v>135.5</v>
      </c>
      <c r="H27" s="28">
        <v>0</v>
      </c>
      <c r="I27" s="30">
        <f>ROUND(G27*H27,P4)</f>
        <v>0</v>
      </c>
      <c r="L27" s="30">
        <v>0</v>
      </c>
      <c r="M27" s="24">
        <f>ROUND(G27*L27,P4)</f>
        <v>0</v>
      </c>
      <c r="N27" s="25" t="s">
        <v>348</v>
      </c>
      <c r="O27" s="31">
        <f>M27*AA27</f>
        <v>0</v>
      </c>
      <c r="P27" s="1">
        <v>3</v>
      </c>
      <c r="AA27" s="1">
        <f>IF(P27=1,$O$3,IF(P27=2,$O$4,$O$5))</f>
        <v>0</v>
      </c>
    </row>
    <row r="28">
      <c r="A28" s="1" t="s">
        <v>339</v>
      </c>
      <c r="E28" s="27" t="s">
        <v>5317</v>
      </c>
    </row>
    <row r="29">
      <c r="A29" s="1" t="s">
        <v>341</v>
      </c>
      <c r="E29" s="32" t="s">
        <v>6473</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5505</v>
      </c>
    </row>
    <row r="33">
      <c r="A33" s="1" t="s">
        <v>341</v>
      </c>
    </row>
    <row r="34" ht="92.4">
      <c r="A34" s="1" t="s">
        <v>342</v>
      </c>
      <c r="E34" s="27" t="s">
        <v>4156</v>
      </c>
    </row>
    <row r="35">
      <c r="A35" s="1" t="s">
        <v>333</v>
      </c>
      <c r="B35" s="1">
        <v>7</v>
      </c>
      <c r="C35" s="26" t="s">
        <v>5440</v>
      </c>
      <c r="D35" t="s">
        <v>345</v>
      </c>
      <c r="E35" s="27" t="s">
        <v>5441</v>
      </c>
      <c r="F35" s="28" t="s">
        <v>483</v>
      </c>
      <c r="G35" s="29">
        <v>267</v>
      </c>
      <c r="H35" s="28">
        <v>0</v>
      </c>
      <c r="I35" s="30">
        <f>ROUND(G35*H35,P4)</f>
        <v>0</v>
      </c>
      <c r="L35" s="30">
        <v>0</v>
      </c>
      <c r="M35" s="24">
        <f>ROUND(G35*L35,P4)</f>
        <v>0</v>
      </c>
      <c r="N35" s="25" t="s">
        <v>348</v>
      </c>
      <c r="O35" s="31">
        <f>M35*AA35</f>
        <v>0</v>
      </c>
      <c r="P35" s="1">
        <v>3</v>
      </c>
      <c r="AA35" s="1">
        <f>IF(P35=1,$O$3,IF(P35=2,$O$4,$O$5))</f>
        <v>0</v>
      </c>
    </row>
    <row r="36">
      <c r="A36" s="1" t="s">
        <v>339</v>
      </c>
      <c r="E36" s="27" t="s">
        <v>5948</v>
      </c>
    </row>
    <row r="37">
      <c r="A37" s="1" t="s">
        <v>341</v>
      </c>
      <c r="E37" s="32" t="s">
        <v>6474</v>
      </c>
    </row>
    <row r="38" ht="356.4">
      <c r="A38" s="1" t="s">
        <v>342</v>
      </c>
      <c r="E38" s="27" t="s">
        <v>487</v>
      </c>
    </row>
    <row r="39">
      <c r="A39" s="1" t="s">
        <v>333</v>
      </c>
      <c r="B39" s="1">
        <v>8</v>
      </c>
      <c r="C39" s="26" t="s">
        <v>3851</v>
      </c>
      <c r="D39" t="s">
        <v>345</v>
      </c>
      <c r="E39" s="27" t="s">
        <v>3852</v>
      </c>
      <c r="F39" s="28" t="s">
        <v>483</v>
      </c>
      <c r="G39" s="29">
        <v>267</v>
      </c>
      <c r="H39" s="28">
        <v>0</v>
      </c>
      <c r="I39" s="30">
        <f>ROUND(G39*H39,P4)</f>
        <v>0</v>
      </c>
      <c r="L39" s="30">
        <v>0</v>
      </c>
      <c r="M39" s="24">
        <f>ROUND(G39*L39,P4)</f>
        <v>0</v>
      </c>
      <c r="N39" s="25" t="s">
        <v>348</v>
      </c>
      <c r="O39" s="31">
        <f>M39*AA39</f>
        <v>0</v>
      </c>
      <c r="P39" s="1">
        <v>3</v>
      </c>
      <c r="AA39" s="1">
        <f>IF(P39=1,$O$3,IF(P39=2,$O$4,$O$5))</f>
        <v>0</v>
      </c>
    </row>
    <row r="40">
      <c r="A40" s="1" t="s">
        <v>339</v>
      </c>
      <c r="E40" s="27" t="s">
        <v>5254</v>
      </c>
    </row>
    <row r="41">
      <c r="A41" s="1" t="s">
        <v>341</v>
      </c>
      <c r="E41" s="32" t="s">
        <v>6475</v>
      </c>
    </row>
    <row r="42" ht="224.4">
      <c r="A42" s="1" t="s">
        <v>342</v>
      </c>
      <c r="E42" s="27" t="s">
        <v>3853</v>
      </c>
    </row>
    <row r="43">
      <c r="A43" s="1" t="s">
        <v>333</v>
      </c>
      <c r="B43" s="1">
        <v>9</v>
      </c>
      <c r="C43" s="26" t="s">
        <v>490</v>
      </c>
      <c r="D43" t="s">
        <v>345</v>
      </c>
      <c r="E43" s="27" t="s">
        <v>491</v>
      </c>
      <c r="F43" s="28" t="s">
        <v>483</v>
      </c>
      <c r="G43" s="29">
        <v>135.5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6476</v>
      </c>
    </row>
    <row r="46" ht="264">
      <c r="A46" s="1" t="s">
        <v>342</v>
      </c>
      <c r="E46" s="27" t="s">
        <v>492</v>
      </c>
    </row>
    <row r="47">
      <c r="A47" s="1" t="s">
        <v>330</v>
      </c>
      <c r="C47" s="22" t="s">
        <v>351</v>
      </c>
      <c r="E47" s="23" t="s">
        <v>5257</v>
      </c>
      <c r="L47" s="24">
        <f>SUMIFS(L48:L95,A48:A95,"P")</f>
        <v>0</v>
      </c>
      <c r="M47" s="24">
        <f>SUMIFS(M48:M95,A48:A95,"P")</f>
        <v>0</v>
      </c>
      <c r="N47" s="25"/>
    </row>
    <row r="48">
      <c r="A48" s="1" t="s">
        <v>333</v>
      </c>
      <c r="B48" s="1">
        <v>10</v>
      </c>
      <c r="C48" s="26" t="s">
        <v>5511</v>
      </c>
      <c r="D48" t="s">
        <v>345</v>
      </c>
      <c r="E48" s="27" t="s">
        <v>5512</v>
      </c>
      <c r="F48" s="28" t="s">
        <v>337</v>
      </c>
      <c r="G48" s="29">
        <v>0.67800000000000005</v>
      </c>
      <c r="H48" s="28">
        <v>0</v>
      </c>
      <c r="I48" s="30">
        <f>ROUND(G48*H48,P4)</f>
        <v>0</v>
      </c>
      <c r="L48" s="30">
        <v>0</v>
      </c>
      <c r="M48" s="24">
        <f>ROUND(G48*L48,P4)</f>
        <v>0</v>
      </c>
      <c r="N48" s="25" t="s">
        <v>348</v>
      </c>
      <c r="O48" s="31">
        <f>M48*AA48</f>
        <v>0</v>
      </c>
      <c r="P48" s="1">
        <v>3</v>
      </c>
      <c r="AA48" s="1">
        <f>IF(P48=1,$O$3,IF(P48=2,$O$4,$O$5))</f>
        <v>0</v>
      </c>
    </row>
    <row r="49">
      <c r="A49" s="1" t="s">
        <v>339</v>
      </c>
      <c r="E49" s="27" t="s">
        <v>6477</v>
      </c>
    </row>
    <row r="50">
      <c r="A50" s="1" t="s">
        <v>341</v>
      </c>
      <c r="E50" s="32" t="s">
        <v>6478</v>
      </c>
    </row>
    <row r="51" ht="118.8">
      <c r="A51" s="1" t="s">
        <v>342</v>
      </c>
      <c r="E51" s="27" t="s">
        <v>5515</v>
      </c>
    </row>
    <row r="52">
      <c r="A52" s="1" t="s">
        <v>333</v>
      </c>
      <c r="B52" s="1">
        <v>11</v>
      </c>
      <c r="C52" s="26" t="s">
        <v>5516</v>
      </c>
      <c r="D52" t="s">
        <v>345</v>
      </c>
      <c r="E52" s="27" t="s">
        <v>5517</v>
      </c>
      <c r="F52" s="28" t="s">
        <v>478</v>
      </c>
      <c r="G52" s="29">
        <v>11.699999999999999</v>
      </c>
      <c r="H52" s="28">
        <v>0</v>
      </c>
      <c r="I52" s="30">
        <f>ROUND(G52*H52,P4)</f>
        <v>0</v>
      </c>
      <c r="L52" s="30">
        <v>0</v>
      </c>
      <c r="M52" s="24">
        <f>ROUND(G52*L52,P4)</f>
        <v>0</v>
      </c>
      <c r="N52" s="25" t="s">
        <v>348</v>
      </c>
      <c r="O52" s="31">
        <f>M52*AA52</f>
        <v>0</v>
      </c>
      <c r="P52" s="1">
        <v>3</v>
      </c>
      <c r="AA52" s="1">
        <f>IF(P52=1,$O$3,IF(P52=2,$O$4,$O$5))</f>
        <v>0</v>
      </c>
    </row>
    <row r="53">
      <c r="A53" s="1" t="s">
        <v>339</v>
      </c>
      <c r="E53" s="27" t="s">
        <v>6479</v>
      </c>
    </row>
    <row r="54">
      <c r="A54" s="1" t="s">
        <v>341</v>
      </c>
    </row>
    <row r="55" ht="79.2">
      <c r="A55" s="1" t="s">
        <v>342</v>
      </c>
      <c r="E55" s="27" t="s">
        <v>5374</v>
      </c>
    </row>
    <row r="56">
      <c r="A56" s="1" t="s">
        <v>333</v>
      </c>
      <c r="B56" s="1">
        <v>12</v>
      </c>
      <c r="C56" s="26" t="s">
        <v>5154</v>
      </c>
      <c r="D56" t="s">
        <v>345</v>
      </c>
      <c r="E56" s="27" t="s">
        <v>5155</v>
      </c>
      <c r="F56" s="28" t="s">
        <v>478</v>
      </c>
      <c r="G56" s="29">
        <v>3.2999999999999998</v>
      </c>
      <c r="H56" s="28">
        <v>0</v>
      </c>
      <c r="I56" s="30">
        <f>ROUND(G56*H56,P4)</f>
        <v>0</v>
      </c>
      <c r="L56" s="30">
        <v>0</v>
      </c>
      <c r="M56" s="24">
        <f>ROUND(G56*L56,P4)</f>
        <v>0</v>
      </c>
      <c r="N56" s="25" t="s">
        <v>348</v>
      </c>
      <c r="O56" s="31">
        <f>M56*AA56</f>
        <v>0</v>
      </c>
      <c r="P56" s="1">
        <v>3</v>
      </c>
      <c r="AA56" s="1">
        <f>IF(P56=1,$O$3,IF(P56=2,$O$4,$O$5))</f>
        <v>0</v>
      </c>
    </row>
    <row r="57">
      <c r="A57" s="1" t="s">
        <v>339</v>
      </c>
      <c r="E57" s="27" t="s">
        <v>6480</v>
      </c>
    </row>
    <row r="58">
      <c r="A58" s="1" t="s">
        <v>341</v>
      </c>
    </row>
    <row r="59" ht="382.8">
      <c r="A59" s="1" t="s">
        <v>342</v>
      </c>
      <c r="E59" s="27" t="s">
        <v>5157</v>
      </c>
    </row>
    <row r="60">
      <c r="A60" s="1" t="s">
        <v>333</v>
      </c>
      <c r="B60" s="1">
        <v>13</v>
      </c>
      <c r="C60" s="26" t="s">
        <v>5520</v>
      </c>
      <c r="D60" t="s">
        <v>345</v>
      </c>
      <c r="E60" s="27" t="s">
        <v>5521</v>
      </c>
      <c r="F60" s="28" t="s">
        <v>478</v>
      </c>
      <c r="G60" s="29">
        <v>28.600000000000001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6481</v>
      </c>
    </row>
    <row r="63" ht="316.8">
      <c r="A63" s="1" t="s">
        <v>342</v>
      </c>
      <c r="E63" s="27" t="s">
        <v>5523</v>
      </c>
    </row>
    <row r="64">
      <c r="A64" s="1" t="s">
        <v>333</v>
      </c>
      <c r="B64" s="1">
        <v>14</v>
      </c>
      <c r="C64" s="26" t="s">
        <v>5524</v>
      </c>
      <c r="D64" t="s">
        <v>345</v>
      </c>
      <c r="E64" s="27" t="s">
        <v>5525</v>
      </c>
      <c r="F64" s="28" t="s">
        <v>478</v>
      </c>
      <c r="G64" s="29">
        <v>3.2999999999999998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6482</v>
      </c>
    </row>
    <row r="67" ht="52.8">
      <c r="A67" s="1" t="s">
        <v>342</v>
      </c>
      <c r="E67" s="27" t="s">
        <v>5458</v>
      </c>
    </row>
    <row r="68">
      <c r="A68" s="1" t="s">
        <v>333</v>
      </c>
      <c r="B68" s="1">
        <v>15</v>
      </c>
      <c r="C68" s="26" t="s">
        <v>5455</v>
      </c>
      <c r="D68" t="s">
        <v>345</v>
      </c>
      <c r="E68" s="27" t="s">
        <v>5456</v>
      </c>
      <c r="F68" s="28" t="s">
        <v>361</v>
      </c>
      <c r="G68" s="29">
        <v>5.2000000000000002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6483</v>
      </c>
    </row>
    <row r="71" ht="52.8">
      <c r="A71" s="1" t="s">
        <v>342</v>
      </c>
      <c r="E71" s="27" t="s">
        <v>5458</v>
      </c>
    </row>
    <row r="72">
      <c r="A72" s="1" t="s">
        <v>333</v>
      </c>
      <c r="B72" s="1">
        <v>16</v>
      </c>
      <c r="C72" s="26" t="s">
        <v>5527</v>
      </c>
      <c r="D72" t="s">
        <v>345</v>
      </c>
      <c r="E72" s="27" t="s">
        <v>5528</v>
      </c>
      <c r="F72" s="28" t="s">
        <v>361</v>
      </c>
      <c r="G72" s="29">
        <v>64</v>
      </c>
      <c r="H72" s="28">
        <v>0</v>
      </c>
      <c r="I72" s="30">
        <f>ROUND(G72*H72,P4)</f>
        <v>0</v>
      </c>
      <c r="L72" s="30">
        <v>0</v>
      </c>
      <c r="M72" s="24">
        <f>ROUND(G72*L72,P4)</f>
        <v>0</v>
      </c>
      <c r="N72" s="25" t="s">
        <v>348</v>
      </c>
      <c r="O72" s="31">
        <f>M72*AA72</f>
        <v>0</v>
      </c>
      <c r="P72" s="1">
        <v>3</v>
      </c>
      <c r="AA72" s="1">
        <f>IF(P72=1,$O$3,IF(P72=2,$O$4,$O$5))</f>
        <v>0</v>
      </c>
    </row>
    <row r="73">
      <c r="A73" s="1" t="s">
        <v>339</v>
      </c>
      <c r="E73" s="27" t="s">
        <v>5529</v>
      </c>
    </row>
    <row r="74">
      <c r="A74" s="1" t="s">
        <v>341</v>
      </c>
      <c r="E74" s="32" t="s">
        <v>6484</v>
      </c>
    </row>
    <row r="75" ht="92.4">
      <c r="A75" s="1" t="s">
        <v>342</v>
      </c>
      <c r="E75" s="27" t="s">
        <v>5463</v>
      </c>
    </row>
    <row r="76">
      <c r="A76" s="1" t="s">
        <v>333</v>
      </c>
      <c r="B76" s="1">
        <v>17</v>
      </c>
      <c r="C76" s="26" t="s">
        <v>5531</v>
      </c>
      <c r="D76" t="s">
        <v>345</v>
      </c>
      <c r="E76" s="27" t="s">
        <v>5532</v>
      </c>
      <c r="F76" s="28" t="s">
        <v>361</v>
      </c>
      <c r="G76" s="29">
        <v>11</v>
      </c>
      <c r="H76" s="28">
        <v>0</v>
      </c>
      <c r="I76" s="30">
        <f>ROUND(G76*H76,P4)</f>
        <v>0</v>
      </c>
      <c r="L76" s="30">
        <v>0</v>
      </c>
      <c r="M76" s="24">
        <f>ROUND(G76*L76,P4)</f>
        <v>0</v>
      </c>
      <c r="N76" s="25" t="s">
        <v>348</v>
      </c>
      <c r="O76" s="31">
        <f>M76*AA76</f>
        <v>0</v>
      </c>
      <c r="P76" s="1">
        <v>3</v>
      </c>
      <c r="AA76" s="1">
        <f>IF(P76=1,$O$3,IF(P76=2,$O$4,$O$5))</f>
        <v>0</v>
      </c>
    </row>
    <row r="77">
      <c r="A77" s="1" t="s">
        <v>339</v>
      </c>
      <c r="E77" s="27" t="s">
        <v>5960</v>
      </c>
    </row>
    <row r="78">
      <c r="A78" s="1" t="s">
        <v>341</v>
      </c>
    </row>
    <row r="79" ht="224.4">
      <c r="A79" s="1" t="s">
        <v>342</v>
      </c>
      <c r="E79" s="27" t="s">
        <v>5534</v>
      </c>
    </row>
    <row r="80">
      <c r="A80" s="1" t="s">
        <v>333</v>
      </c>
      <c r="B80" s="1">
        <v>18</v>
      </c>
      <c r="C80" s="26" t="s">
        <v>2374</v>
      </c>
      <c r="D80" t="s">
        <v>345</v>
      </c>
      <c r="E80" s="27" t="s">
        <v>2375</v>
      </c>
      <c r="F80" s="28" t="s">
        <v>483</v>
      </c>
      <c r="G80" s="29">
        <v>1</v>
      </c>
      <c r="H80" s="28">
        <v>0</v>
      </c>
      <c r="I80" s="30">
        <f>ROUND(G80*H80,P4)</f>
        <v>0</v>
      </c>
      <c r="L80" s="30">
        <v>0</v>
      </c>
      <c r="M80" s="24">
        <f>ROUND(G80*L80,P4)</f>
        <v>0</v>
      </c>
      <c r="N80" s="25" t="s">
        <v>348</v>
      </c>
      <c r="O80" s="31">
        <f>M80*AA80</f>
        <v>0</v>
      </c>
      <c r="P80" s="1">
        <v>3</v>
      </c>
      <c r="AA80" s="1">
        <f>IF(P80=1,$O$3,IF(P80=2,$O$4,$O$5))</f>
        <v>0</v>
      </c>
    </row>
    <row r="81">
      <c r="A81" s="1" t="s">
        <v>339</v>
      </c>
      <c r="E81" s="27" t="s">
        <v>6485</v>
      </c>
    </row>
    <row r="82">
      <c r="A82" s="1" t="s">
        <v>341</v>
      </c>
    </row>
    <row r="83" ht="382.8">
      <c r="A83" s="1" t="s">
        <v>342</v>
      </c>
      <c r="E83" s="27" t="s">
        <v>2376</v>
      </c>
    </row>
    <row r="84">
      <c r="A84" s="1" t="s">
        <v>333</v>
      </c>
      <c r="B84" s="1">
        <v>19</v>
      </c>
      <c r="C84" s="26" t="s">
        <v>5629</v>
      </c>
      <c r="D84" t="s">
        <v>345</v>
      </c>
      <c r="E84" s="27" t="s">
        <v>5630</v>
      </c>
      <c r="F84" s="28" t="s">
        <v>483</v>
      </c>
      <c r="G84" s="29">
        <v>9</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6486</v>
      </c>
    </row>
    <row r="87" ht="382.8">
      <c r="A87" s="1" t="s">
        <v>342</v>
      </c>
      <c r="E87" s="27" t="s">
        <v>3901</v>
      </c>
    </row>
    <row r="88">
      <c r="A88" s="1" t="s">
        <v>333</v>
      </c>
      <c r="B88" s="1">
        <v>20</v>
      </c>
      <c r="C88" s="26" t="s">
        <v>5539</v>
      </c>
      <c r="D88" t="s">
        <v>345</v>
      </c>
      <c r="E88" s="27" t="s">
        <v>5540</v>
      </c>
      <c r="F88" s="28" t="s">
        <v>337</v>
      </c>
      <c r="G88" s="29">
        <v>0.311</v>
      </c>
      <c r="H88" s="28">
        <v>0</v>
      </c>
      <c r="I88" s="30">
        <f>ROUND(G88*H88,P4)</f>
        <v>0</v>
      </c>
      <c r="L88" s="30">
        <v>0</v>
      </c>
      <c r="M88" s="24">
        <f>ROUND(G88*L88,P4)</f>
        <v>0</v>
      </c>
      <c r="N88" s="25" t="s">
        <v>348</v>
      </c>
      <c r="O88" s="31">
        <f>M88*AA88</f>
        <v>0</v>
      </c>
      <c r="P88" s="1">
        <v>3</v>
      </c>
      <c r="AA88" s="1">
        <f>IF(P88=1,$O$3,IF(P88=2,$O$4,$O$5))</f>
        <v>0</v>
      </c>
    </row>
    <row r="89">
      <c r="A89" s="1" t="s">
        <v>339</v>
      </c>
      <c r="E89" s="27" t="s">
        <v>6487</v>
      </c>
    </row>
    <row r="90">
      <c r="A90" s="1" t="s">
        <v>341</v>
      </c>
    </row>
    <row r="91" ht="316.8">
      <c r="A91" s="1" t="s">
        <v>342</v>
      </c>
      <c r="E91" s="27" t="s">
        <v>5471</v>
      </c>
    </row>
    <row r="92">
      <c r="A92" s="1" t="s">
        <v>333</v>
      </c>
      <c r="B92" s="1">
        <v>21</v>
      </c>
      <c r="C92" s="26" t="s">
        <v>5472</v>
      </c>
      <c r="D92" t="s">
        <v>345</v>
      </c>
      <c r="E92" s="27" t="s">
        <v>5473</v>
      </c>
      <c r="F92" s="28" t="s">
        <v>355</v>
      </c>
      <c r="G92" s="29">
        <v>8</v>
      </c>
      <c r="H92" s="28">
        <v>0</v>
      </c>
      <c r="I92" s="30">
        <f>ROUND(G92*H92,P4)</f>
        <v>0</v>
      </c>
      <c r="L92" s="30">
        <v>0</v>
      </c>
      <c r="M92" s="24">
        <f>ROUND(G92*L92,P4)</f>
        <v>0</v>
      </c>
      <c r="N92" s="25" t="s">
        <v>348</v>
      </c>
      <c r="O92" s="31">
        <f>M92*AA92</f>
        <v>0</v>
      </c>
      <c r="P92" s="1">
        <v>3</v>
      </c>
      <c r="AA92" s="1">
        <f>IF(P92=1,$O$3,IF(P92=2,$O$4,$O$5))</f>
        <v>0</v>
      </c>
    </row>
    <row r="93">
      <c r="A93" s="1" t="s">
        <v>339</v>
      </c>
      <c r="E93" s="27" t="s">
        <v>5544</v>
      </c>
    </row>
    <row r="94">
      <c r="A94" s="1" t="s">
        <v>341</v>
      </c>
      <c r="E94" s="32" t="s">
        <v>5997</v>
      </c>
    </row>
    <row r="95" ht="66">
      <c r="A95" s="1" t="s">
        <v>342</v>
      </c>
      <c r="E95" s="27" t="s">
        <v>5475</v>
      </c>
    </row>
    <row r="96">
      <c r="A96" s="1" t="s">
        <v>330</v>
      </c>
      <c r="C96" s="22" t="s">
        <v>357</v>
      </c>
      <c r="E96" s="23" t="s">
        <v>5263</v>
      </c>
      <c r="L96" s="24">
        <f>SUMIFS(L97:L104,A97:A104,"P")</f>
        <v>0</v>
      </c>
      <c r="M96" s="24">
        <f>SUMIFS(M97:M104,A97:A104,"P")</f>
        <v>0</v>
      </c>
      <c r="N96" s="25"/>
    </row>
    <row r="97">
      <c r="A97" s="1" t="s">
        <v>333</v>
      </c>
      <c r="B97" s="1">
        <v>22</v>
      </c>
      <c r="C97" s="26" t="s">
        <v>5162</v>
      </c>
      <c r="D97" t="s">
        <v>345</v>
      </c>
      <c r="E97" s="27" t="s">
        <v>5163</v>
      </c>
      <c r="F97" s="28" t="s">
        <v>483</v>
      </c>
      <c r="G97" s="29">
        <v>1.3</v>
      </c>
      <c r="H97" s="28">
        <v>0</v>
      </c>
      <c r="I97" s="30">
        <f>ROUND(G97*H97,P4)</f>
        <v>0</v>
      </c>
      <c r="L97" s="30">
        <v>0</v>
      </c>
      <c r="M97" s="24">
        <f>ROUND(G97*L97,P4)</f>
        <v>0</v>
      </c>
      <c r="N97" s="25" t="s">
        <v>348</v>
      </c>
      <c r="O97" s="31">
        <f>M97*AA97</f>
        <v>0</v>
      </c>
      <c r="P97" s="1">
        <v>3</v>
      </c>
      <c r="AA97" s="1">
        <f>IF(P97=1,$O$3,IF(P97=2,$O$4,$O$5))</f>
        <v>0</v>
      </c>
    </row>
    <row r="98">
      <c r="A98" s="1" t="s">
        <v>339</v>
      </c>
      <c r="E98" s="27" t="s">
        <v>5264</v>
      </c>
    </row>
    <row r="99">
      <c r="A99" s="1" t="s">
        <v>341</v>
      </c>
      <c r="E99" s="32" t="s">
        <v>6488</v>
      </c>
    </row>
    <row r="100" ht="382.8">
      <c r="A100" s="1" t="s">
        <v>342</v>
      </c>
      <c r="E100" s="27" t="s">
        <v>3901</v>
      </c>
    </row>
    <row r="101">
      <c r="A101" s="1" t="s">
        <v>333</v>
      </c>
      <c r="B101" s="1">
        <v>23</v>
      </c>
      <c r="C101" s="26" t="s">
        <v>5165</v>
      </c>
      <c r="D101" t="s">
        <v>345</v>
      </c>
      <c r="E101" s="27" t="s">
        <v>5166</v>
      </c>
      <c r="F101" s="28" t="s">
        <v>337</v>
      </c>
      <c r="G101" s="29">
        <v>0.20999999999999999</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6489</v>
      </c>
    </row>
    <row r="104" ht="303.6">
      <c r="A104" s="1" t="s">
        <v>342</v>
      </c>
      <c r="E104" s="27" t="s">
        <v>3905</v>
      </c>
    </row>
    <row r="105">
      <c r="A105" s="1" t="s">
        <v>330</v>
      </c>
      <c r="C105" s="22" t="s">
        <v>2063</v>
      </c>
      <c r="E105" s="23" t="s">
        <v>3909</v>
      </c>
      <c r="L105" s="24">
        <f>SUMIFS(L106:L125,A106:A125,"P")</f>
        <v>0</v>
      </c>
      <c r="M105" s="24">
        <f>SUMIFS(M106:M125,A106:A125,"P")</f>
        <v>0</v>
      </c>
      <c r="N105" s="25"/>
    </row>
    <row r="106">
      <c r="A106" s="1" t="s">
        <v>333</v>
      </c>
      <c r="B106" s="1">
        <v>24</v>
      </c>
      <c r="C106" s="26" t="s">
        <v>5489</v>
      </c>
      <c r="D106" t="s">
        <v>345</v>
      </c>
      <c r="E106" s="27" t="s">
        <v>5490</v>
      </c>
      <c r="F106" s="28" t="s">
        <v>483</v>
      </c>
      <c r="G106" s="29">
        <v>5.8499999999999996</v>
      </c>
      <c r="H106" s="28">
        <v>0</v>
      </c>
      <c r="I106" s="30">
        <f>ROUND(G106*H106,P4)</f>
        <v>0</v>
      </c>
      <c r="L106" s="30">
        <v>0</v>
      </c>
      <c r="M106" s="24">
        <f>ROUND(G106*L106,P4)</f>
        <v>0</v>
      </c>
      <c r="N106" s="25" t="s">
        <v>348</v>
      </c>
      <c r="O106" s="31">
        <f>M106*AA106</f>
        <v>0</v>
      </c>
      <c r="P106" s="1">
        <v>3</v>
      </c>
      <c r="AA106" s="1">
        <f>IF(P106=1,$O$3,IF(P106=2,$O$4,$O$5))</f>
        <v>0</v>
      </c>
    </row>
    <row r="107">
      <c r="A107" s="1" t="s">
        <v>339</v>
      </c>
      <c r="E107" s="27" t="s">
        <v>6490</v>
      </c>
    </row>
    <row r="108">
      <c r="A108" s="1" t="s">
        <v>341</v>
      </c>
    </row>
    <row r="109" ht="382.8">
      <c r="A109" s="1" t="s">
        <v>342</v>
      </c>
      <c r="E109" s="27" t="s">
        <v>2376</v>
      </c>
    </row>
    <row r="110">
      <c r="A110" s="1" t="s">
        <v>333</v>
      </c>
      <c r="B110" s="1">
        <v>25</v>
      </c>
      <c r="C110" s="26" t="s">
        <v>5267</v>
      </c>
      <c r="D110" t="s">
        <v>345</v>
      </c>
      <c r="E110" s="27" t="s">
        <v>5268</v>
      </c>
      <c r="F110" s="28" t="s">
        <v>483</v>
      </c>
      <c r="G110" s="29">
        <v>5.8419999999999996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6491</v>
      </c>
    </row>
    <row r="113" ht="382.8">
      <c r="A113" s="1" t="s">
        <v>342</v>
      </c>
      <c r="E113" s="27" t="s">
        <v>3901</v>
      </c>
    </row>
    <row r="114">
      <c r="A114" s="1" t="s">
        <v>333</v>
      </c>
      <c r="B114" s="1">
        <v>26</v>
      </c>
      <c r="C114" s="26" t="s">
        <v>4205</v>
      </c>
      <c r="D114" t="s">
        <v>345</v>
      </c>
      <c r="E114" s="27" t="s">
        <v>4206</v>
      </c>
      <c r="F114" s="28" t="s">
        <v>483</v>
      </c>
      <c r="G114" s="29">
        <v>0.47299999999999998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6492</v>
      </c>
    </row>
    <row r="117" ht="79.2">
      <c r="A117" s="1" t="s">
        <v>342</v>
      </c>
      <c r="E117" s="27" t="s">
        <v>4208</v>
      </c>
    </row>
    <row r="118">
      <c r="A118" s="1" t="s">
        <v>333</v>
      </c>
      <c r="B118" s="1">
        <v>27</v>
      </c>
      <c r="C118" s="26" t="s">
        <v>5171</v>
      </c>
      <c r="D118" t="s">
        <v>345</v>
      </c>
      <c r="E118" s="27" t="s">
        <v>5172</v>
      </c>
      <c r="F118" s="28" t="s">
        <v>337</v>
      </c>
      <c r="G118" s="29">
        <v>0.20999999999999999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6493</v>
      </c>
    </row>
    <row r="121" ht="303.6">
      <c r="A121" s="1" t="s">
        <v>342</v>
      </c>
      <c r="E121" s="27" t="s">
        <v>3905</v>
      </c>
    </row>
    <row r="122">
      <c r="A122" s="1" t="s">
        <v>333</v>
      </c>
      <c r="B122" s="1">
        <v>28</v>
      </c>
      <c r="C122" s="26" t="s">
        <v>3916</v>
      </c>
      <c r="D122" t="s">
        <v>345</v>
      </c>
      <c r="E122" s="27" t="s">
        <v>3917</v>
      </c>
      <c r="F122" s="28" t="s">
        <v>483</v>
      </c>
      <c r="G122" s="29">
        <v>5.8419999999999996</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6494</v>
      </c>
    </row>
    <row r="125" ht="118.8">
      <c r="A125" s="1" t="s">
        <v>342</v>
      </c>
      <c r="E125" s="27" t="s">
        <v>3919</v>
      </c>
    </row>
    <row r="126">
      <c r="A126" s="1" t="s">
        <v>330</v>
      </c>
      <c r="C126" s="22" t="s">
        <v>525</v>
      </c>
      <c r="E126" s="23" t="s">
        <v>5285</v>
      </c>
      <c r="L126" s="24">
        <f>SUMIFS(L127:L130,A127:A130,"P")</f>
        <v>0</v>
      </c>
      <c r="M126" s="24">
        <f>SUMIFS(M127:M130,A127:A130,"P")</f>
        <v>0</v>
      </c>
      <c r="N126" s="25"/>
    </row>
    <row r="127" ht="26.4">
      <c r="A127" s="1" t="s">
        <v>333</v>
      </c>
      <c r="B127" s="1">
        <v>29</v>
      </c>
      <c r="C127" s="26" t="s">
        <v>4027</v>
      </c>
      <c r="D127" t="s">
        <v>345</v>
      </c>
      <c r="E127" s="27" t="s">
        <v>4028</v>
      </c>
      <c r="F127" s="28" t="s">
        <v>478</v>
      </c>
      <c r="G127" s="29">
        <v>102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6495</v>
      </c>
    </row>
    <row r="130" ht="211.2">
      <c r="A130" s="1" t="s">
        <v>342</v>
      </c>
      <c r="E130" s="27" t="s">
        <v>4030</v>
      </c>
    </row>
    <row r="131">
      <c r="A131" s="1" t="s">
        <v>330</v>
      </c>
      <c r="C131" s="22" t="s">
        <v>4053</v>
      </c>
      <c r="E131" s="23" t="s">
        <v>5290</v>
      </c>
      <c r="L131" s="24">
        <f>SUMIFS(L132:L167,A132:A167,"P")</f>
        <v>0</v>
      </c>
      <c r="M131" s="24">
        <f>SUMIFS(M132:M167,A132:A167,"P")</f>
        <v>0</v>
      </c>
      <c r="N131" s="25"/>
    </row>
    <row r="132">
      <c r="A132" s="1" t="s">
        <v>333</v>
      </c>
      <c r="B132" s="1">
        <v>30</v>
      </c>
      <c r="C132" s="26" t="s">
        <v>5014</v>
      </c>
      <c r="D132" t="s">
        <v>345</v>
      </c>
      <c r="E132" s="27" t="s">
        <v>5015</v>
      </c>
      <c r="F132" s="28" t="s">
        <v>361</v>
      </c>
      <c r="G132" s="29">
        <v>13.4</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6496</v>
      </c>
    </row>
    <row r="135" ht="79.2">
      <c r="A135" s="1" t="s">
        <v>342</v>
      </c>
      <c r="E135" s="27" t="s">
        <v>5017</v>
      </c>
    </row>
    <row r="136">
      <c r="A136" s="1" t="s">
        <v>333</v>
      </c>
      <c r="B136" s="1">
        <v>31</v>
      </c>
      <c r="C136" s="26" t="s">
        <v>5201</v>
      </c>
      <c r="D136" t="s">
        <v>345</v>
      </c>
      <c r="E136" s="27" t="s">
        <v>5202</v>
      </c>
      <c r="F136" s="28" t="s">
        <v>361</v>
      </c>
      <c r="G136" s="29">
        <v>13.4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6497</v>
      </c>
    </row>
    <row r="139" ht="92.4">
      <c r="A139" s="1" t="s">
        <v>342</v>
      </c>
      <c r="E139" s="27" t="s">
        <v>5204</v>
      </c>
    </row>
    <row r="140">
      <c r="A140" s="1" t="s">
        <v>333</v>
      </c>
      <c r="B140" s="1">
        <v>32</v>
      </c>
      <c r="C140" s="26" t="s">
        <v>6498</v>
      </c>
      <c r="D140" t="s">
        <v>345</v>
      </c>
      <c r="E140" s="27" t="s">
        <v>6499</v>
      </c>
      <c r="F140" s="28" t="s">
        <v>355</v>
      </c>
      <c r="G140" s="29">
        <v>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6500</v>
      </c>
    </row>
    <row r="143" ht="409.5">
      <c r="A143" s="1" t="s">
        <v>342</v>
      </c>
      <c r="E143" s="27" t="s">
        <v>6501</v>
      </c>
    </row>
    <row r="144">
      <c r="A144" s="1" t="s">
        <v>333</v>
      </c>
      <c r="B144" s="1">
        <v>33</v>
      </c>
      <c r="C144" s="26" t="s">
        <v>6502</v>
      </c>
      <c r="D144" t="s">
        <v>345</v>
      </c>
      <c r="E144" s="27" t="s">
        <v>6503</v>
      </c>
      <c r="F144" s="28" t="s">
        <v>361</v>
      </c>
      <c r="G144" s="29">
        <v>22.859999999999999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6504</v>
      </c>
    </row>
    <row r="146">
      <c r="A146" s="1" t="s">
        <v>341</v>
      </c>
    </row>
    <row r="147" ht="79.2">
      <c r="A147" s="1" t="s">
        <v>342</v>
      </c>
      <c r="E147" s="27" t="s">
        <v>4914</v>
      </c>
    </row>
    <row r="148">
      <c r="A148" s="1" t="s">
        <v>333</v>
      </c>
      <c r="B148" s="1">
        <v>34</v>
      </c>
      <c r="C148" s="26" t="s">
        <v>5559</v>
      </c>
      <c r="D148" t="s">
        <v>345</v>
      </c>
      <c r="E148" s="27" t="s">
        <v>5560</v>
      </c>
      <c r="F148" s="28" t="s">
        <v>337</v>
      </c>
      <c r="G148" s="29">
        <v>0.69799999999999995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39.6">
      <c r="A150" s="1" t="s">
        <v>341</v>
      </c>
      <c r="E150" s="32" t="s">
        <v>6505</v>
      </c>
    </row>
    <row r="151" ht="52.8">
      <c r="A151" s="1" t="s">
        <v>342</v>
      </c>
      <c r="E151" s="27" t="s">
        <v>5562</v>
      </c>
    </row>
    <row r="152">
      <c r="A152" s="1" t="s">
        <v>333</v>
      </c>
      <c r="B152" s="1">
        <v>35</v>
      </c>
      <c r="C152" s="26" t="s">
        <v>6506</v>
      </c>
      <c r="D152" t="s">
        <v>345</v>
      </c>
      <c r="E152" s="27" t="s">
        <v>6507</v>
      </c>
      <c r="F152" s="28" t="s">
        <v>361</v>
      </c>
      <c r="G152" s="29">
        <v>23</v>
      </c>
      <c r="H152" s="28">
        <v>0</v>
      </c>
      <c r="I152" s="30">
        <f>ROUND(G152*H152,P4)</f>
        <v>0</v>
      </c>
      <c r="L152" s="30">
        <v>0</v>
      </c>
      <c r="M152" s="24">
        <f>ROUND(G152*L152,P4)</f>
        <v>0</v>
      </c>
      <c r="N152" s="25" t="s">
        <v>348</v>
      </c>
      <c r="O152" s="31">
        <f>M152*AA152</f>
        <v>0</v>
      </c>
      <c r="P152" s="1">
        <v>3</v>
      </c>
      <c r="AA152" s="1">
        <f>IF(P152=1,$O$3,IF(P152=2,$O$4,$O$5))</f>
        <v>0</v>
      </c>
    </row>
    <row r="153">
      <c r="A153" s="1" t="s">
        <v>339</v>
      </c>
      <c r="E153" s="27" t="s">
        <v>5249</v>
      </c>
    </row>
    <row r="154">
      <c r="A154" s="1" t="s">
        <v>341</v>
      </c>
      <c r="E154" s="32" t="s">
        <v>6508</v>
      </c>
    </row>
    <row r="155" ht="132">
      <c r="A155" s="1" t="s">
        <v>342</v>
      </c>
      <c r="E155" s="27" t="s">
        <v>5566</v>
      </c>
    </row>
    <row r="156">
      <c r="A156" s="1" t="s">
        <v>333</v>
      </c>
      <c r="B156" s="1">
        <v>36</v>
      </c>
      <c r="C156" s="26" t="s">
        <v>5301</v>
      </c>
      <c r="D156" t="s">
        <v>345</v>
      </c>
      <c r="E156" s="27" t="s">
        <v>5302</v>
      </c>
      <c r="F156" s="28" t="s">
        <v>483</v>
      </c>
      <c r="G156" s="29">
        <v>0.46999999999999997</v>
      </c>
      <c r="H156" s="28">
        <v>0</v>
      </c>
      <c r="I156" s="30">
        <f>ROUND(G156*H156,P4)</f>
        <v>0</v>
      </c>
      <c r="L156" s="30">
        <v>0</v>
      </c>
      <c r="M156" s="24">
        <f>ROUND(G156*L156,P4)</f>
        <v>0</v>
      </c>
      <c r="N156" s="25" t="s">
        <v>348</v>
      </c>
      <c r="O156" s="31">
        <f>M156*AA156</f>
        <v>0</v>
      </c>
      <c r="P156" s="1">
        <v>3</v>
      </c>
      <c r="AA156" s="1">
        <f>IF(P156=1,$O$3,IF(P156=2,$O$4,$O$5))</f>
        <v>0</v>
      </c>
    </row>
    <row r="157">
      <c r="A157" s="1" t="s">
        <v>339</v>
      </c>
      <c r="E157" s="27" t="s">
        <v>6509</v>
      </c>
    </row>
    <row r="158">
      <c r="A158" s="1" t="s">
        <v>341</v>
      </c>
    </row>
    <row r="159" ht="92.4">
      <c r="A159" s="1" t="s">
        <v>342</v>
      </c>
      <c r="E159" s="27" t="s">
        <v>5215</v>
      </c>
    </row>
    <row r="160">
      <c r="A160" s="1" t="s">
        <v>333</v>
      </c>
      <c r="B160" s="1">
        <v>37</v>
      </c>
      <c r="C160" s="26" t="s">
        <v>5304</v>
      </c>
      <c r="D160" t="s">
        <v>345</v>
      </c>
      <c r="E160" s="27" t="s">
        <v>5305</v>
      </c>
      <c r="F160" s="28" t="s">
        <v>483</v>
      </c>
      <c r="G160" s="29">
        <v>47.600000000000001</v>
      </c>
      <c r="H160" s="28">
        <v>0</v>
      </c>
      <c r="I160" s="30">
        <f>ROUND(G160*H160,P4)</f>
        <v>0</v>
      </c>
      <c r="L160" s="30">
        <v>0</v>
      </c>
      <c r="M160" s="24">
        <f>ROUND(G160*L160,P4)</f>
        <v>0</v>
      </c>
      <c r="N160" s="25" t="s">
        <v>348</v>
      </c>
      <c r="O160" s="31">
        <f>M160*AA160</f>
        <v>0</v>
      </c>
      <c r="P160" s="1">
        <v>3</v>
      </c>
      <c r="AA160" s="1">
        <f>IF(P160=1,$O$3,IF(P160=2,$O$4,$O$5))</f>
        <v>0</v>
      </c>
    </row>
    <row r="161">
      <c r="A161" s="1" t="s">
        <v>339</v>
      </c>
      <c r="E161" s="27" t="s">
        <v>5249</v>
      </c>
    </row>
    <row r="162">
      <c r="A162" s="1" t="s">
        <v>341</v>
      </c>
      <c r="E162" s="32" t="s">
        <v>6510</v>
      </c>
    </row>
    <row r="163" ht="92.4">
      <c r="A163" s="1" t="s">
        <v>342</v>
      </c>
      <c r="E163" s="27" t="s">
        <v>5215</v>
      </c>
    </row>
    <row r="164">
      <c r="A164" s="1" t="s">
        <v>333</v>
      </c>
      <c r="B164" s="1">
        <v>38</v>
      </c>
      <c r="C164" s="26" t="s">
        <v>5569</v>
      </c>
      <c r="D164" t="s">
        <v>345</v>
      </c>
      <c r="E164" s="27" t="s">
        <v>5570</v>
      </c>
      <c r="F164" s="28" t="s">
        <v>483</v>
      </c>
      <c r="G164" s="29">
        <v>3.6800000000000002</v>
      </c>
      <c r="H164" s="28">
        <v>0</v>
      </c>
      <c r="I164" s="30">
        <f>ROUND(G164*H164,P4)</f>
        <v>0</v>
      </c>
      <c r="L164" s="30">
        <v>0</v>
      </c>
      <c r="M164" s="24">
        <f>ROUND(G164*L164,P4)</f>
        <v>0</v>
      </c>
      <c r="N164" s="25" t="s">
        <v>348</v>
      </c>
      <c r="O164" s="31">
        <f>M164*AA164</f>
        <v>0</v>
      </c>
      <c r="P164" s="1">
        <v>3</v>
      </c>
      <c r="AA164" s="1">
        <f>IF(P164=1,$O$3,IF(P164=2,$O$4,$O$5))</f>
        <v>0</v>
      </c>
    </row>
    <row r="165">
      <c r="A165" s="1" t="s">
        <v>339</v>
      </c>
      <c r="E165" s="27" t="s">
        <v>5249</v>
      </c>
    </row>
    <row r="166">
      <c r="A166" s="1" t="s">
        <v>341</v>
      </c>
      <c r="E166" s="32" t="s">
        <v>6511</v>
      </c>
    </row>
    <row r="167" ht="92.4">
      <c r="A167" s="1" t="s">
        <v>342</v>
      </c>
      <c r="E167"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COUNTIFS(L8:L165,"=0",A8:A165,"P")+COUNTIFS(L8:L165,"",A8:A165,"P")+SUM(Q8:Q165)</f>
        <v>0</v>
      </c>
    </row>
    <row r="8">
      <c r="A8" s="1" t="s">
        <v>328</v>
      </c>
      <c r="C8" s="22" t="s">
        <v>6512</v>
      </c>
      <c r="E8" s="23" t="s">
        <v>175</v>
      </c>
      <c r="L8" s="24">
        <f>L9+L18+L43+L92+L101+L126+L131+L136</f>
        <v>0</v>
      </c>
      <c r="M8" s="24">
        <f>M9+M18+M43+M92+M101+M126+M131+M136</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1168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6513</v>
      </c>
    </row>
    <row r="13" ht="158.4">
      <c r="A13" s="1" t="s">
        <v>342</v>
      </c>
      <c r="E13" s="27" t="s">
        <v>343</v>
      </c>
    </row>
    <row r="14" ht="26.4">
      <c r="A14" s="1" t="s">
        <v>333</v>
      </c>
      <c r="B14" s="1">
        <v>2</v>
      </c>
      <c r="C14" s="26" t="s">
        <v>3802</v>
      </c>
      <c r="D14" t="s">
        <v>3803</v>
      </c>
      <c r="E14" s="27" t="s">
        <v>3804</v>
      </c>
      <c r="F14" s="28" t="s">
        <v>337</v>
      </c>
      <c r="G14" s="29">
        <v>287.67899999999997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6514</v>
      </c>
    </row>
    <row r="17" ht="158.4">
      <c r="A17" s="1" t="s">
        <v>342</v>
      </c>
      <c r="E17" s="27" t="s">
        <v>343</v>
      </c>
    </row>
    <row r="18">
      <c r="A18" s="1" t="s">
        <v>330</v>
      </c>
      <c r="C18" s="22" t="s">
        <v>331</v>
      </c>
      <c r="E18" s="23" t="s">
        <v>1382</v>
      </c>
      <c r="L18" s="24">
        <f>SUMIFS(L19:L42,A19:A42,"P")</f>
        <v>0</v>
      </c>
      <c r="M18" s="24">
        <f>SUMIFS(M19:M42,A19:A42,"P")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5683</v>
      </c>
    </row>
    <row r="21">
      <c r="A21" s="1" t="s">
        <v>341</v>
      </c>
    </row>
    <row r="22" ht="105.6">
      <c r="A22" s="1" t="s">
        <v>342</v>
      </c>
      <c r="E22" s="27" t="s">
        <v>5232</v>
      </c>
    </row>
    <row r="23">
      <c r="A23" s="1" t="s">
        <v>333</v>
      </c>
      <c r="B23" s="1">
        <v>4</v>
      </c>
      <c r="C23" s="26" t="s">
        <v>5233</v>
      </c>
      <c r="D23" t="s">
        <v>345</v>
      </c>
      <c r="E23" s="27" t="s">
        <v>5234</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5235</v>
      </c>
    </row>
    <row r="26" ht="105.6">
      <c r="A26" s="1" t="s">
        <v>342</v>
      </c>
      <c r="E26" s="27" t="s">
        <v>5236</v>
      </c>
    </row>
    <row r="27">
      <c r="A27" s="1" t="s">
        <v>333</v>
      </c>
      <c r="B27" s="1">
        <v>5</v>
      </c>
      <c r="C27" s="26" t="s">
        <v>5247</v>
      </c>
      <c r="D27" t="s">
        <v>345</v>
      </c>
      <c r="E27" s="27" t="s">
        <v>5248</v>
      </c>
      <c r="F27" s="28" t="s">
        <v>361</v>
      </c>
      <c r="G27" s="29">
        <v>20</v>
      </c>
      <c r="H27" s="28">
        <v>0</v>
      </c>
      <c r="I27" s="30">
        <f>ROUND(G27*H27,P4)</f>
        <v>0</v>
      </c>
      <c r="L27" s="30">
        <v>0</v>
      </c>
      <c r="M27" s="24">
        <f>ROUND(G27*L27,P4)</f>
        <v>0</v>
      </c>
      <c r="N27" s="25" t="s">
        <v>348</v>
      </c>
      <c r="O27" s="31">
        <f>M27*AA27</f>
        <v>0</v>
      </c>
      <c r="P27" s="1">
        <v>3</v>
      </c>
      <c r="AA27" s="1">
        <f>IF(P27=1,$O$3,IF(P27=2,$O$4,$O$5))</f>
        <v>0</v>
      </c>
    </row>
    <row r="28">
      <c r="A28" s="1" t="s">
        <v>339</v>
      </c>
      <c r="E28" s="27" t="s">
        <v>5505</v>
      </c>
    </row>
    <row r="29">
      <c r="A29" s="1" t="s">
        <v>341</v>
      </c>
    </row>
    <row r="30" ht="92.4">
      <c r="A30" s="1" t="s">
        <v>342</v>
      </c>
      <c r="E30" s="27" t="s">
        <v>4156</v>
      </c>
    </row>
    <row r="31">
      <c r="A31" s="1" t="s">
        <v>333</v>
      </c>
      <c r="B31" s="1">
        <v>6</v>
      </c>
      <c r="C31" s="26" t="s">
        <v>5918</v>
      </c>
      <c r="D31" t="s">
        <v>345</v>
      </c>
      <c r="E31" s="27" t="s">
        <v>5919</v>
      </c>
      <c r="F31" s="28" t="s">
        <v>483</v>
      </c>
      <c r="G31" s="29">
        <v>574.10000000000002</v>
      </c>
      <c r="H31" s="28">
        <v>0</v>
      </c>
      <c r="I31" s="30">
        <f>ROUND(G31*H31,P4)</f>
        <v>0</v>
      </c>
      <c r="L31" s="30">
        <v>0</v>
      </c>
      <c r="M31" s="24">
        <f>ROUND(G31*L31,P4)</f>
        <v>0</v>
      </c>
      <c r="N31" s="25" t="s">
        <v>348</v>
      </c>
      <c r="O31" s="31">
        <f>M31*AA31</f>
        <v>0</v>
      </c>
      <c r="P31" s="1">
        <v>3</v>
      </c>
      <c r="AA31" s="1">
        <f>IF(P31=1,$O$3,IF(P31=2,$O$4,$O$5))</f>
        <v>0</v>
      </c>
    </row>
    <row r="32">
      <c r="A32" s="1" t="s">
        <v>339</v>
      </c>
      <c r="E32" s="27" t="s">
        <v>5315</v>
      </c>
    </row>
    <row r="33">
      <c r="A33" s="1" t="s">
        <v>341</v>
      </c>
      <c r="E33" s="32" t="s">
        <v>6515</v>
      </c>
    </row>
    <row r="34" ht="356.4">
      <c r="A34" s="1" t="s">
        <v>342</v>
      </c>
      <c r="E34" s="27" t="s">
        <v>487</v>
      </c>
    </row>
    <row r="35">
      <c r="A35" s="1" t="s">
        <v>333</v>
      </c>
      <c r="B35" s="1">
        <v>7</v>
      </c>
      <c r="C35" s="26" t="s">
        <v>3851</v>
      </c>
      <c r="D35" t="s">
        <v>345</v>
      </c>
      <c r="E35" s="27" t="s">
        <v>3852</v>
      </c>
      <c r="F35" s="28" t="s">
        <v>483</v>
      </c>
      <c r="G35" s="29">
        <v>1123</v>
      </c>
      <c r="H35" s="28">
        <v>0</v>
      </c>
      <c r="I35" s="30">
        <f>ROUND(G35*H35,P4)</f>
        <v>0</v>
      </c>
      <c r="L35" s="30">
        <v>0</v>
      </c>
      <c r="M35" s="24">
        <f>ROUND(G35*L35,P4)</f>
        <v>0</v>
      </c>
      <c r="N35" s="25" t="s">
        <v>348</v>
      </c>
      <c r="O35" s="31">
        <f>M35*AA35</f>
        <v>0</v>
      </c>
      <c r="P35" s="1">
        <v>3</v>
      </c>
      <c r="AA35" s="1">
        <f>IF(P35=1,$O$3,IF(P35=2,$O$4,$O$5))</f>
        <v>0</v>
      </c>
    </row>
    <row r="36">
      <c r="A36" s="1" t="s">
        <v>339</v>
      </c>
      <c r="E36" s="27" t="s">
        <v>5254</v>
      </c>
    </row>
    <row r="37">
      <c r="A37" s="1" t="s">
        <v>341</v>
      </c>
      <c r="E37" s="32" t="s">
        <v>6516</v>
      </c>
    </row>
    <row r="38" ht="224.4">
      <c r="A38" s="1" t="s">
        <v>342</v>
      </c>
      <c r="E38" s="27" t="s">
        <v>3853</v>
      </c>
    </row>
    <row r="39">
      <c r="A39" s="1" t="s">
        <v>333</v>
      </c>
      <c r="B39" s="1">
        <v>8</v>
      </c>
      <c r="C39" s="26" t="s">
        <v>3859</v>
      </c>
      <c r="D39" t="s">
        <v>345</v>
      </c>
      <c r="E39" s="27" t="s">
        <v>3860</v>
      </c>
      <c r="F39" s="28" t="s">
        <v>483</v>
      </c>
      <c r="G39" s="29">
        <v>548.89999999999998</v>
      </c>
      <c r="H39" s="28">
        <v>0</v>
      </c>
      <c r="I39" s="30">
        <f>ROUND(G39*H39,P4)</f>
        <v>0</v>
      </c>
      <c r="L39" s="30">
        <v>0</v>
      </c>
      <c r="M39" s="24">
        <f>ROUND(G39*L39,P4)</f>
        <v>0</v>
      </c>
      <c r="N39" s="25" t="s">
        <v>348</v>
      </c>
      <c r="O39" s="31">
        <f>M39*AA39</f>
        <v>0</v>
      </c>
      <c r="P39" s="1">
        <v>3</v>
      </c>
      <c r="AA39" s="1">
        <f>IF(P39=1,$O$3,IF(P39=2,$O$4,$O$5))</f>
        <v>0</v>
      </c>
    </row>
    <row r="40">
      <c r="A40" s="1" t="s">
        <v>339</v>
      </c>
      <c r="E40" s="27" t="s">
        <v>6517</v>
      </c>
    </row>
    <row r="41">
      <c r="A41" s="1" t="s">
        <v>341</v>
      </c>
      <c r="E41" s="32" t="s">
        <v>6518</v>
      </c>
    </row>
    <row r="42" ht="264">
      <c r="A42" s="1" t="s">
        <v>342</v>
      </c>
      <c r="E42" s="27" t="s">
        <v>3862</v>
      </c>
    </row>
    <row r="43">
      <c r="A43" s="1" t="s">
        <v>330</v>
      </c>
      <c r="C43" s="22" t="s">
        <v>351</v>
      </c>
      <c r="E43" s="23" t="s">
        <v>5257</v>
      </c>
      <c r="L43" s="24">
        <f>SUMIFS(L44:L91,A44:A91,"P")</f>
        <v>0</v>
      </c>
      <c r="M43" s="24">
        <f>SUMIFS(M44:M91,A44:A91,"P")</f>
        <v>0</v>
      </c>
      <c r="N43" s="25"/>
    </row>
    <row r="44">
      <c r="A44" s="1" t="s">
        <v>333</v>
      </c>
      <c r="B44" s="1">
        <v>9</v>
      </c>
      <c r="C44" s="26" t="s">
        <v>5511</v>
      </c>
      <c r="D44" t="s">
        <v>345</v>
      </c>
      <c r="E44" s="27" t="s">
        <v>5512</v>
      </c>
      <c r="F44" s="28" t="s">
        <v>337</v>
      </c>
      <c r="G44" s="29">
        <v>0.73999999999999999</v>
      </c>
      <c r="H44" s="28">
        <v>0</v>
      </c>
      <c r="I44" s="30">
        <f>ROUND(G44*H44,P4)</f>
        <v>0</v>
      </c>
      <c r="L44" s="30">
        <v>0</v>
      </c>
      <c r="M44" s="24">
        <f>ROUND(G44*L44,P4)</f>
        <v>0</v>
      </c>
      <c r="N44" s="25" t="s">
        <v>348</v>
      </c>
      <c r="O44" s="31">
        <f>M44*AA44</f>
        <v>0</v>
      </c>
      <c r="P44" s="1">
        <v>3</v>
      </c>
      <c r="AA44" s="1">
        <f>IF(P44=1,$O$3,IF(P44=2,$O$4,$O$5))</f>
        <v>0</v>
      </c>
    </row>
    <row r="45">
      <c r="A45" s="1" t="s">
        <v>339</v>
      </c>
      <c r="E45" s="27" t="s">
        <v>5985</v>
      </c>
    </row>
    <row r="46">
      <c r="A46" s="1" t="s">
        <v>341</v>
      </c>
      <c r="E46" s="32" t="s">
        <v>6519</v>
      </c>
    </row>
    <row r="47" ht="118.8">
      <c r="A47" s="1" t="s">
        <v>342</v>
      </c>
      <c r="E47" s="27" t="s">
        <v>5515</v>
      </c>
    </row>
    <row r="48">
      <c r="A48" s="1" t="s">
        <v>333</v>
      </c>
      <c r="B48" s="1">
        <v>10</v>
      </c>
      <c r="C48" s="26" t="s">
        <v>5516</v>
      </c>
      <c r="D48" t="s">
        <v>345</v>
      </c>
      <c r="E48" s="27" t="s">
        <v>5517</v>
      </c>
      <c r="F48" s="28" t="s">
        <v>478</v>
      </c>
      <c r="G48" s="29">
        <v>12.9</v>
      </c>
      <c r="H48" s="28">
        <v>0</v>
      </c>
      <c r="I48" s="30">
        <f>ROUND(G48*H48,P4)</f>
        <v>0</v>
      </c>
      <c r="L48" s="30">
        <v>0</v>
      </c>
      <c r="M48" s="24">
        <f>ROUND(G48*L48,P4)</f>
        <v>0</v>
      </c>
      <c r="N48" s="25" t="s">
        <v>348</v>
      </c>
      <c r="O48" s="31">
        <f>M48*AA48</f>
        <v>0</v>
      </c>
      <c r="P48" s="1">
        <v>3</v>
      </c>
      <c r="AA48" s="1">
        <f>IF(P48=1,$O$3,IF(P48=2,$O$4,$O$5))</f>
        <v>0</v>
      </c>
    </row>
    <row r="49">
      <c r="A49" s="1" t="s">
        <v>339</v>
      </c>
      <c r="E49" s="27" t="s">
        <v>6520</v>
      </c>
    </row>
    <row r="50">
      <c r="A50" s="1" t="s">
        <v>341</v>
      </c>
    </row>
    <row r="51" ht="79.2">
      <c r="A51" s="1" t="s">
        <v>342</v>
      </c>
      <c r="E51" s="27" t="s">
        <v>5374</v>
      </c>
    </row>
    <row r="52">
      <c r="A52" s="1" t="s">
        <v>333</v>
      </c>
      <c r="B52" s="1">
        <v>11</v>
      </c>
      <c r="C52" s="26" t="s">
        <v>5154</v>
      </c>
      <c r="D52" t="s">
        <v>345</v>
      </c>
      <c r="E52" s="27" t="s">
        <v>5155</v>
      </c>
      <c r="F52" s="28" t="s">
        <v>478</v>
      </c>
      <c r="G52" s="29">
        <v>5.4000000000000004</v>
      </c>
      <c r="H52" s="28">
        <v>0</v>
      </c>
      <c r="I52" s="30">
        <f>ROUND(G52*H52,P4)</f>
        <v>0</v>
      </c>
      <c r="L52" s="30">
        <v>0</v>
      </c>
      <c r="M52" s="24">
        <f>ROUND(G52*L52,P4)</f>
        <v>0</v>
      </c>
      <c r="N52" s="25" t="s">
        <v>348</v>
      </c>
      <c r="O52" s="31">
        <f>M52*AA52</f>
        <v>0</v>
      </c>
      <c r="P52" s="1">
        <v>3</v>
      </c>
      <c r="AA52" s="1">
        <f>IF(P52=1,$O$3,IF(P52=2,$O$4,$O$5))</f>
        <v>0</v>
      </c>
    </row>
    <row r="53">
      <c r="A53" s="1" t="s">
        <v>339</v>
      </c>
      <c r="E53" s="27" t="s">
        <v>6521</v>
      </c>
    </row>
    <row r="54">
      <c r="A54" s="1" t="s">
        <v>341</v>
      </c>
    </row>
    <row r="55" ht="382.8">
      <c r="A55" s="1" t="s">
        <v>342</v>
      </c>
      <c r="E55" s="27" t="s">
        <v>5157</v>
      </c>
    </row>
    <row r="56">
      <c r="A56" s="1" t="s">
        <v>333</v>
      </c>
      <c r="B56" s="1">
        <v>12</v>
      </c>
      <c r="C56" s="26" t="s">
        <v>5520</v>
      </c>
      <c r="D56" t="s">
        <v>345</v>
      </c>
      <c r="E56" s="27" t="s">
        <v>5521</v>
      </c>
      <c r="F56" s="28" t="s">
        <v>478</v>
      </c>
      <c r="G56" s="29">
        <v>40.799999999999997</v>
      </c>
      <c r="H56" s="28">
        <v>0</v>
      </c>
      <c r="I56" s="30">
        <f>ROUND(G56*H56,P4)</f>
        <v>0</v>
      </c>
      <c r="L56" s="30">
        <v>0</v>
      </c>
      <c r="M56" s="24">
        <f>ROUND(G56*L56,P4)</f>
        <v>0</v>
      </c>
      <c r="N56" s="25" t="s">
        <v>348</v>
      </c>
      <c r="O56" s="31">
        <f>M56*AA56</f>
        <v>0</v>
      </c>
      <c r="P56" s="1">
        <v>3</v>
      </c>
      <c r="AA56" s="1">
        <f>IF(P56=1,$O$3,IF(P56=2,$O$4,$O$5))</f>
        <v>0</v>
      </c>
    </row>
    <row r="57">
      <c r="A57" s="1" t="s">
        <v>339</v>
      </c>
      <c r="E57" s="27" t="s">
        <v>6522</v>
      </c>
    </row>
    <row r="58">
      <c r="A58" s="1" t="s">
        <v>341</v>
      </c>
    </row>
    <row r="59" ht="316.8">
      <c r="A59" s="1" t="s">
        <v>342</v>
      </c>
      <c r="E59" s="27" t="s">
        <v>5523</v>
      </c>
    </row>
    <row r="60">
      <c r="A60" s="1" t="s">
        <v>333</v>
      </c>
      <c r="B60" s="1">
        <v>13</v>
      </c>
      <c r="C60" s="26" t="s">
        <v>5524</v>
      </c>
      <c r="D60" t="s">
        <v>345</v>
      </c>
      <c r="E60" s="27" t="s">
        <v>5525</v>
      </c>
      <c r="F60" s="28" t="s">
        <v>478</v>
      </c>
      <c r="G60" s="29">
        <v>5.4000000000000004</v>
      </c>
      <c r="H60" s="28">
        <v>0</v>
      </c>
      <c r="I60" s="30">
        <f>ROUND(G60*H60,P4)</f>
        <v>0</v>
      </c>
      <c r="L60" s="30">
        <v>0</v>
      </c>
      <c r="M60" s="24">
        <f>ROUND(G60*L60,P4)</f>
        <v>0</v>
      </c>
      <c r="N60" s="25" t="s">
        <v>348</v>
      </c>
      <c r="O60" s="31">
        <f>M60*AA60</f>
        <v>0</v>
      </c>
      <c r="P60" s="1">
        <v>3</v>
      </c>
      <c r="AA60" s="1">
        <f>IF(P60=1,$O$3,IF(P60=2,$O$4,$O$5))</f>
        <v>0</v>
      </c>
    </row>
    <row r="61">
      <c r="A61" s="1" t="s">
        <v>339</v>
      </c>
      <c r="E61" s="27" t="s">
        <v>6521</v>
      </c>
    </row>
    <row r="62">
      <c r="A62" s="1" t="s">
        <v>341</v>
      </c>
    </row>
    <row r="63" ht="52.8">
      <c r="A63" s="1" t="s">
        <v>342</v>
      </c>
      <c r="E63" s="27" t="s">
        <v>5458</v>
      </c>
    </row>
    <row r="64">
      <c r="A64" s="1" t="s">
        <v>333</v>
      </c>
      <c r="B64" s="1">
        <v>14</v>
      </c>
      <c r="C64" s="26" t="s">
        <v>5455</v>
      </c>
      <c r="D64" t="s">
        <v>345</v>
      </c>
      <c r="E64" s="27" t="s">
        <v>5456</v>
      </c>
      <c r="F64" s="28" t="s">
        <v>361</v>
      </c>
      <c r="G64" s="29">
        <v>6.7999999999999998</v>
      </c>
      <c r="H64" s="28">
        <v>0</v>
      </c>
      <c r="I64" s="30">
        <f>ROUND(G64*H64,P4)</f>
        <v>0</v>
      </c>
      <c r="L64" s="30">
        <v>0</v>
      </c>
      <c r="M64" s="24">
        <f>ROUND(G64*L64,P4)</f>
        <v>0</v>
      </c>
      <c r="N64" s="25" t="s">
        <v>348</v>
      </c>
      <c r="O64" s="31">
        <f>M64*AA64</f>
        <v>0</v>
      </c>
      <c r="P64" s="1">
        <v>3</v>
      </c>
      <c r="AA64" s="1">
        <f>IF(P64=1,$O$3,IF(P64=2,$O$4,$O$5))</f>
        <v>0</v>
      </c>
    </row>
    <row r="65">
      <c r="A65" s="1" t="s">
        <v>339</v>
      </c>
      <c r="E65" s="27" t="s">
        <v>6523</v>
      </c>
    </row>
    <row r="66">
      <c r="A66" s="1" t="s">
        <v>341</v>
      </c>
    </row>
    <row r="67" ht="52.8">
      <c r="A67" s="1" t="s">
        <v>342</v>
      </c>
      <c r="E67" s="27" t="s">
        <v>5458</v>
      </c>
    </row>
    <row r="68">
      <c r="A68" s="1" t="s">
        <v>333</v>
      </c>
      <c r="B68" s="1">
        <v>15</v>
      </c>
      <c r="C68" s="26" t="s">
        <v>5527</v>
      </c>
      <c r="D68" t="s">
        <v>345</v>
      </c>
      <c r="E68" s="27" t="s">
        <v>5528</v>
      </c>
      <c r="F68" s="28" t="s">
        <v>361</v>
      </c>
      <c r="G68" s="29">
        <v>72</v>
      </c>
      <c r="H68" s="28">
        <v>0</v>
      </c>
      <c r="I68" s="30">
        <f>ROUND(G68*H68,P4)</f>
        <v>0</v>
      </c>
      <c r="L68" s="30">
        <v>0</v>
      </c>
      <c r="M68" s="24">
        <f>ROUND(G68*L68,P4)</f>
        <v>0</v>
      </c>
      <c r="N68" s="25" t="s">
        <v>348</v>
      </c>
      <c r="O68" s="31">
        <f>M68*AA68</f>
        <v>0</v>
      </c>
      <c r="P68" s="1">
        <v>3</v>
      </c>
      <c r="AA68" s="1">
        <f>IF(P68=1,$O$3,IF(P68=2,$O$4,$O$5))</f>
        <v>0</v>
      </c>
    </row>
    <row r="69">
      <c r="A69" s="1" t="s">
        <v>339</v>
      </c>
      <c r="E69" s="27" t="s">
        <v>5529</v>
      </c>
    </row>
    <row r="70">
      <c r="A70" s="1" t="s">
        <v>341</v>
      </c>
      <c r="E70" s="32" t="s">
        <v>5530</v>
      </c>
    </row>
    <row r="71" ht="92.4">
      <c r="A71" s="1" t="s">
        <v>342</v>
      </c>
      <c r="E71" s="27" t="s">
        <v>5463</v>
      </c>
    </row>
    <row r="72">
      <c r="A72" s="1" t="s">
        <v>333</v>
      </c>
      <c r="B72" s="1">
        <v>16</v>
      </c>
      <c r="C72" s="26" t="s">
        <v>5531</v>
      </c>
      <c r="D72" t="s">
        <v>345</v>
      </c>
      <c r="E72" s="27" t="s">
        <v>5532</v>
      </c>
      <c r="F72" s="28" t="s">
        <v>361</v>
      </c>
      <c r="G72" s="29">
        <v>12</v>
      </c>
      <c r="H72" s="28">
        <v>0</v>
      </c>
      <c r="I72" s="30">
        <f>ROUND(G72*H72,P4)</f>
        <v>0</v>
      </c>
      <c r="L72" s="30">
        <v>0</v>
      </c>
      <c r="M72" s="24">
        <f>ROUND(G72*L72,P4)</f>
        <v>0</v>
      </c>
      <c r="N72" s="25" t="s">
        <v>348</v>
      </c>
      <c r="O72" s="31">
        <f>M72*AA72</f>
        <v>0</v>
      </c>
      <c r="P72" s="1">
        <v>3</v>
      </c>
      <c r="AA72" s="1">
        <f>IF(P72=1,$O$3,IF(P72=2,$O$4,$O$5))</f>
        <v>0</v>
      </c>
    </row>
    <row r="73">
      <c r="A73" s="1" t="s">
        <v>339</v>
      </c>
      <c r="E73" s="27" t="s">
        <v>5807</v>
      </c>
    </row>
    <row r="74">
      <c r="A74" s="1" t="s">
        <v>341</v>
      </c>
    </row>
    <row r="75" ht="224.4">
      <c r="A75" s="1" t="s">
        <v>342</v>
      </c>
      <c r="E75" s="27" t="s">
        <v>5534</v>
      </c>
    </row>
    <row r="76">
      <c r="A76" s="1" t="s">
        <v>333</v>
      </c>
      <c r="B76" s="1">
        <v>17</v>
      </c>
      <c r="C76" s="26" t="s">
        <v>2680</v>
      </c>
      <c r="D76" t="s">
        <v>345</v>
      </c>
      <c r="E76" s="27" t="s">
        <v>2681</v>
      </c>
      <c r="F76" s="28" t="s">
        <v>483</v>
      </c>
      <c r="G76" s="29">
        <v>2.3999999999999999</v>
      </c>
      <c r="H76" s="28">
        <v>0</v>
      </c>
      <c r="I76" s="30">
        <f>ROUND(G76*H76,P4)</f>
        <v>0</v>
      </c>
      <c r="L76" s="30">
        <v>0</v>
      </c>
      <c r="M76" s="24">
        <f>ROUND(G76*L76,P4)</f>
        <v>0</v>
      </c>
      <c r="N76" s="25" t="s">
        <v>348</v>
      </c>
      <c r="O76" s="31">
        <f>M76*AA76</f>
        <v>0</v>
      </c>
      <c r="P76" s="1">
        <v>3</v>
      </c>
      <c r="AA76" s="1">
        <f>IF(P76=1,$O$3,IF(P76=2,$O$4,$O$5))</f>
        <v>0</v>
      </c>
    </row>
    <row r="77">
      <c r="A77" s="1" t="s">
        <v>339</v>
      </c>
      <c r="E77" s="27" t="s">
        <v>6524</v>
      </c>
    </row>
    <row r="78">
      <c r="A78" s="1" t="s">
        <v>341</v>
      </c>
    </row>
    <row r="79" ht="382.8">
      <c r="A79" s="1" t="s">
        <v>342</v>
      </c>
      <c r="E79" s="27" t="s">
        <v>2376</v>
      </c>
    </row>
    <row r="80">
      <c r="A80" s="1" t="s">
        <v>333</v>
      </c>
      <c r="B80" s="1">
        <v>18</v>
      </c>
      <c r="C80" s="26" t="s">
        <v>5464</v>
      </c>
      <c r="D80" t="s">
        <v>345</v>
      </c>
      <c r="E80" s="27" t="s">
        <v>5465</v>
      </c>
      <c r="F80" s="28" t="s">
        <v>483</v>
      </c>
      <c r="G80" s="29">
        <v>30.449999999999999</v>
      </c>
      <c r="H80" s="28">
        <v>0</v>
      </c>
      <c r="I80" s="30">
        <f>ROUND(G80*H80,P4)</f>
        <v>0</v>
      </c>
      <c r="L80" s="30">
        <v>0</v>
      </c>
      <c r="M80" s="24">
        <f>ROUND(G80*L80,P4)</f>
        <v>0</v>
      </c>
      <c r="N80" s="25" t="s">
        <v>348</v>
      </c>
      <c r="O80" s="31">
        <f>M80*AA80</f>
        <v>0</v>
      </c>
      <c r="P80" s="1">
        <v>3</v>
      </c>
      <c r="AA80" s="1">
        <f>IF(P80=1,$O$3,IF(P80=2,$O$4,$O$5))</f>
        <v>0</v>
      </c>
    </row>
    <row r="81">
      <c r="A81" s="1" t="s">
        <v>339</v>
      </c>
      <c r="E81" s="27" t="s">
        <v>6525</v>
      </c>
    </row>
    <row r="82">
      <c r="A82" s="1" t="s">
        <v>341</v>
      </c>
    </row>
    <row r="83" ht="382.8">
      <c r="A83" s="1" t="s">
        <v>342</v>
      </c>
      <c r="E83" s="27" t="s">
        <v>3901</v>
      </c>
    </row>
    <row r="84">
      <c r="A84" s="1" t="s">
        <v>333</v>
      </c>
      <c r="B84" s="1">
        <v>19</v>
      </c>
      <c r="C84" s="26" t="s">
        <v>5539</v>
      </c>
      <c r="D84" t="s">
        <v>345</v>
      </c>
      <c r="E84" s="27" t="s">
        <v>5540</v>
      </c>
      <c r="F84" s="28" t="s">
        <v>337</v>
      </c>
      <c r="G84" s="29">
        <v>1.0389999999999999</v>
      </c>
      <c r="H84" s="28">
        <v>0</v>
      </c>
      <c r="I84" s="30">
        <f>ROUND(G84*H84,P4)</f>
        <v>0</v>
      </c>
      <c r="L84" s="30">
        <v>0</v>
      </c>
      <c r="M84" s="24">
        <f>ROUND(G84*L84,P4)</f>
        <v>0</v>
      </c>
      <c r="N84" s="25" t="s">
        <v>348</v>
      </c>
      <c r="O84" s="31">
        <f>M84*AA84</f>
        <v>0</v>
      </c>
      <c r="P84" s="1">
        <v>3</v>
      </c>
      <c r="AA84" s="1">
        <f>IF(P84=1,$O$3,IF(P84=2,$O$4,$O$5))</f>
        <v>0</v>
      </c>
    </row>
    <row r="85">
      <c r="A85" s="1" t="s">
        <v>339</v>
      </c>
      <c r="E85" s="27" t="s">
        <v>6526</v>
      </c>
    </row>
    <row r="86">
      <c r="A86" s="1" t="s">
        <v>341</v>
      </c>
    </row>
    <row r="87" ht="316.8">
      <c r="A87" s="1" t="s">
        <v>342</v>
      </c>
      <c r="E87" s="27" t="s">
        <v>5471</v>
      </c>
    </row>
    <row r="88">
      <c r="A88" s="1" t="s">
        <v>333</v>
      </c>
      <c r="B88" s="1">
        <v>20</v>
      </c>
      <c r="C88" s="26" t="s">
        <v>5542</v>
      </c>
      <c r="D88" t="s">
        <v>345</v>
      </c>
      <c r="E88" s="27" t="s">
        <v>5543</v>
      </c>
      <c r="F88" s="28" t="s">
        <v>355</v>
      </c>
      <c r="G88" s="29">
        <v>8</v>
      </c>
      <c r="H88" s="28">
        <v>0</v>
      </c>
      <c r="I88" s="30">
        <f>ROUND(G88*H88,P4)</f>
        <v>0</v>
      </c>
      <c r="L88" s="30">
        <v>0</v>
      </c>
      <c r="M88" s="24">
        <f>ROUND(G88*L88,P4)</f>
        <v>0</v>
      </c>
      <c r="N88" s="25" t="s">
        <v>348</v>
      </c>
      <c r="O88" s="31">
        <f>M88*AA88</f>
        <v>0</v>
      </c>
      <c r="P88" s="1">
        <v>3</v>
      </c>
      <c r="AA88" s="1">
        <f>IF(P88=1,$O$3,IF(P88=2,$O$4,$O$5))</f>
        <v>0</v>
      </c>
    </row>
    <row r="89">
      <c r="A89" s="1" t="s">
        <v>339</v>
      </c>
      <c r="E89" s="27" t="s">
        <v>5544</v>
      </c>
    </row>
    <row r="90">
      <c r="A90" s="1" t="s">
        <v>341</v>
      </c>
      <c r="E90" s="32" t="s">
        <v>5545</v>
      </c>
    </row>
    <row r="91" ht="66">
      <c r="A91" s="1" t="s">
        <v>342</v>
      </c>
      <c r="E91" s="27" t="s">
        <v>5475</v>
      </c>
    </row>
    <row r="92">
      <c r="A92" s="1" t="s">
        <v>330</v>
      </c>
      <c r="C92" s="22" t="s">
        <v>357</v>
      </c>
      <c r="E92" s="23" t="s">
        <v>5263</v>
      </c>
      <c r="L92" s="24">
        <f>SUMIFS(L93:L100,A93:A100,"P")</f>
        <v>0</v>
      </c>
      <c r="M92" s="24">
        <f>SUMIFS(M93:M100,A93:A100,"P")</f>
        <v>0</v>
      </c>
      <c r="N92" s="25"/>
    </row>
    <row r="93">
      <c r="A93" s="1" t="s">
        <v>333</v>
      </c>
      <c r="B93" s="1">
        <v>21</v>
      </c>
      <c r="C93" s="26" t="s">
        <v>5707</v>
      </c>
      <c r="D93" t="s">
        <v>345</v>
      </c>
      <c r="E93" s="27" t="s">
        <v>5708</v>
      </c>
      <c r="F93" s="28" t="s">
        <v>483</v>
      </c>
      <c r="G93" s="29">
        <v>10.42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6527</v>
      </c>
    </row>
    <row r="96" ht="382.8">
      <c r="A96" s="1" t="s">
        <v>342</v>
      </c>
      <c r="E96" s="27" t="s">
        <v>3901</v>
      </c>
    </row>
    <row r="97">
      <c r="A97" s="1" t="s">
        <v>333</v>
      </c>
      <c r="B97" s="1">
        <v>22</v>
      </c>
      <c r="C97" s="26" t="s">
        <v>5710</v>
      </c>
      <c r="D97" t="s">
        <v>345</v>
      </c>
      <c r="E97" s="27" t="s">
        <v>5711</v>
      </c>
      <c r="F97" s="28" t="s">
        <v>337</v>
      </c>
      <c r="G97" s="29">
        <v>0.96999999999999997</v>
      </c>
      <c r="H97" s="28">
        <v>0</v>
      </c>
      <c r="I97" s="30">
        <f>ROUND(G97*H97,P4)</f>
        <v>0</v>
      </c>
      <c r="L97" s="30">
        <v>0</v>
      </c>
      <c r="M97" s="24">
        <f>ROUND(G97*L97,P4)</f>
        <v>0</v>
      </c>
      <c r="N97" s="25" t="s">
        <v>348</v>
      </c>
      <c r="O97" s="31">
        <f>M97*AA97</f>
        <v>0</v>
      </c>
      <c r="P97" s="1">
        <v>3</v>
      </c>
      <c r="AA97" s="1">
        <f>IF(P97=1,$O$3,IF(P97=2,$O$4,$O$5))</f>
        <v>0</v>
      </c>
    </row>
    <row r="98">
      <c r="A98" s="1" t="s">
        <v>339</v>
      </c>
      <c r="E98" s="27" t="s">
        <v>6528</v>
      </c>
    </row>
    <row r="99">
      <c r="A99" s="1" t="s">
        <v>341</v>
      </c>
      <c r="E99" s="32" t="s">
        <v>6529</v>
      </c>
    </row>
    <row r="100" ht="303.6">
      <c r="A100" s="1" t="s">
        <v>342</v>
      </c>
      <c r="E100" s="27" t="s">
        <v>3905</v>
      </c>
    </row>
    <row r="101">
      <c r="A101" s="1" t="s">
        <v>330</v>
      </c>
      <c r="C101" s="22" t="s">
        <v>2063</v>
      </c>
      <c r="E101" s="23" t="s">
        <v>3909</v>
      </c>
      <c r="L101" s="24">
        <f>SUMIFS(L102:L125,A102:A125,"P")</f>
        <v>0</v>
      </c>
      <c r="M101" s="24">
        <f>SUMIFS(M102:M125,A102:A125,"P")</f>
        <v>0</v>
      </c>
      <c r="N101" s="25"/>
    </row>
    <row r="102">
      <c r="A102" s="1" t="s">
        <v>333</v>
      </c>
      <c r="B102" s="1">
        <v>23</v>
      </c>
      <c r="C102" s="26" t="s">
        <v>5489</v>
      </c>
      <c r="D102" t="s">
        <v>345</v>
      </c>
      <c r="E102" s="27" t="s">
        <v>5490</v>
      </c>
      <c r="F102" s="28" t="s">
        <v>483</v>
      </c>
      <c r="G102" s="29">
        <v>13.91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39.6">
      <c r="A104" s="1" t="s">
        <v>341</v>
      </c>
      <c r="E104" s="32" t="s">
        <v>6530</v>
      </c>
    </row>
    <row r="105" ht="382.8">
      <c r="A105" s="1" t="s">
        <v>342</v>
      </c>
      <c r="E105" s="27" t="s">
        <v>2376</v>
      </c>
    </row>
    <row r="106">
      <c r="A106" s="1" t="s">
        <v>333</v>
      </c>
      <c r="B106" s="1">
        <v>24</v>
      </c>
      <c r="C106" s="26" t="s">
        <v>4976</v>
      </c>
      <c r="D106" t="s">
        <v>345</v>
      </c>
      <c r="E106" s="27" t="s">
        <v>4977</v>
      </c>
      <c r="F106" s="28" t="s">
        <v>483</v>
      </c>
      <c r="G106" s="29">
        <v>1.22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39.6">
      <c r="A108" s="1" t="s">
        <v>341</v>
      </c>
      <c r="E108" s="32" t="s">
        <v>6531</v>
      </c>
    </row>
    <row r="109" ht="382.8">
      <c r="A109" s="1" t="s">
        <v>342</v>
      </c>
      <c r="E109" s="27" t="s">
        <v>2376</v>
      </c>
    </row>
    <row r="110">
      <c r="A110" s="1" t="s">
        <v>333</v>
      </c>
      <c r="B110" s="1">
        <v>25</v>
      </c>
      <c r="C110" s="26" t="s">
        <v>5595</v>
      </c>
      <c r="D110" t="s">
        <v>345</v>
      </c>
      <c r="E110" s="27" t="s">
        <v>5596</v>
      </c>
      <c r="F110" s="28" t="s">
        <v>483</v>
      </c>
      <c r="G110" s="29">
        <v>3.25</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6532</v>
      </c>
    </row>
    <row r="113" ht="382.8">
      <c r="A113" s="1" t="s">
        <v>342</v>
      </c>
      <c r="E113" s="27" t="s">
        <v>3901</v>
      </c>
    </row>
    <row r="114">
      <c r="A114" s="1" t="s">
        <v>333</v>
      </c>
      <c r="B114" s="1">
        <v>26</v>
      </c>
      <c r="C114" s="26" t="s">
        <v>4205</v>
      </c>
      <c r="D114" t="s">
        <v>345</v>
      </c>
      <c r="E114" s="27" t="s">
        <v>4206</v>
      </c>
      <c r="F114" s="28" t="s">
        <v>483</v>
      </c>
      <c r="G114" s="29">
        <v>1.292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6533</v>
      </c>
    </row>
    <row r="117" ht="79.2">
      <c r="A117" s="1" t="s">
        <v>342</v>
      </c>
      <c r="E117" s="27" t="s">
        <v>4208</v>
      </c>
    </row>
    <row r="118">
      <c r="A118" s="1" t="s">
        <v>333</v>
      </c>
      <c r="B118" s="1">
        <v>27</v>
      </c>
      <c r="C118" s="26" t="s">
        <v>5171</v>
      </c>
      <c r="D118" t="s">
        <v>345</v>
      </c>
      <c r="E118" s="27" t="s">
        <v>5172</v>
      </c>
      <c r="F118" s="28" t="s">
        <v>337</v>
      </c>
      <c r="G118" s="29">
        <v>0.17599999999999999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6534</v>
      </c>
    </row>
    <row r="121" ht="303.6">
      <c r="A121" s="1" t="s">
        <v>342</v>
      </c>
      <c r="E121" s="27" t="s">
        <v>3905</v>
      </c>
    </row>
    <row r="122">
      <c r="A122" s="1" t="s">
        <v>333</v>
      </c>
      <c r="B122" s="1">
        <v>28</v>
      </c>
      <c r="C122" s="26" t="s">
        <v>3916</v>
      </c>
      <c r="D122" t="s">
        <v>345</v>
      </c>
      <c r="E122" s="27" t="s">
        <v>3917</v>
      </c>
      <c r="F122" s="28" t="s">
        <v>483</v>
      </c>
      <c r="G122" s="29">
        <v>6.5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6535</v>
      </c>
    </row>
    <row r="125" ht="118.8">
      <c r="A125" s="1" t="s">
        <v>342</v>
      </c>
      <c r="E125" s="27" t="s">
        <v>3919</v>
      </c>
    </row>
    <row r="126">
      <c r="A126" s="1" t="s">
        <v>330</v>
      </c>
      <c r="C126" s="22" t="s">
        <v>525</v>
      </c>
      <c r="E126" s="23" t="s">
        <v>5285</v>
      </c>
      <c r="L126" s="24">
        <f>SUMIFS(L127:L130,A127:A130,"P")</f>
        <v>0</v>
      </c>
      <c r="M126" s="24">
        <f>SUMIFS(M127:M130,A127:A130,"P")</f>
        <v>0</v>
      </c>
      <c r="N126" s="25"/>
    </row>
    <row r="127" ht="26.4">
      <c r="A127" s="1" t="s">
        <v>333</v>
      </c>
      <c r="B127" s="1">
        <v>29</v>
      </c>
      <c r="C127" s="26" t="s">
        <v>4027</v>
      </c>
      <c r="D127" t="s">
        <v>345</v>
      </c>
      <c r="E127" s="27" t="s">
        <v>4028</v>
      </c>
      <c r="F127" s="28" t="s">
        <v>478</v>
      </c>
      <c r="G127" s="29">
        <v>289.39999999999998</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6536</v>
      </c>
    </row>
    <row r="130" ht="211.2">
      <c r="A130" s="1" t="s">
        <v>342</v>
      </c>
      <c r="E130" s="27" t="s">
        <v>4030</v>
      </c>
    </row>
    <row r="131">
      <c r="A131" s="1" t="s">
        <v>330</v>
      </c>
      <c r="C131" s="22" t="s">
        <v>529</v>
      </c>
      <c r="E131" s="23" t="s">
        <v>5721</v>
      </c>
      <c r="L131" s="24">
        <f>SUMIFS(L132:L135,A132:A135,"P")</f>
        <v>0</v>
      </c>
      <c r="M131" s="24">
        <f>SUMIFS(M132:M135,A132:A135,"P")</f>
        <v>0</v>
      </c>
      <c r="N131" s="25"/>
    </row>
    <row r="132">
      <c r="A132" s="1" t="s">
        <v>333</v>
      </c>
      <c r="B132" s="1">
        <v>30</v>
      </c>
      <c r="C132" s="26" t="s">
        <v>5722</v>
      </c>
      <c r="D132" t="s">
        <v>345</v>
      </c>
      <c r="E132" s="27" t="s">
        <v>5723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6537</v>
      </c>
    </row>
    <row r="134">
      <c r="A134" s="1" t="s">
        <v>341</v>
      </c>
    </row>
    <row r="135" ht="52.8">
      <c r="A135" s="1" t="s">
        <v>342</v>
      </c>
      <c r="E135" s="27" t="s">
        <v>4898</v>
      </c>
    </row>
    <row r="136">
      <c r="A136" s="1" t="s">
        <v>330</v>
      </c>
      <c r="C136" s="22" t="s">
        <v>4053</v>
      </c>
      <c r="E136" s="23" t="s">
        <v>5290</v>
      </c>
      <c r="L136" s="24">
        <f>SUMIFS(L137:L164,A137:A164,"P")</f>
        <v>0</v>
      </c>
      <c r="M136" s="24">
        <f>SUMIFS(M137:M164,A137:A164,"P")</f>
        <v>0</v>
      </c>
      <c r="N136" s="25"/>
    </row>
    <row r="137">
      <c r="A137" s="1" t="s">
        <v>333</v>
      </c>
      <c r="B137" s="1">
        <v>31</v>
      </c>
      <c r="C137" s="26" t="s">
        <v>5014</v>
      </c>
      <c r="D137" t="s">
        <v>345</v>
      </c>
      <c r="E137" s="27" t="s">
        <v>5015</v>
      </c>
      <c r="F137" s="28" t="s">
        <v>361</v>
      </c>
      <c r="G137" s="29">
        <v>21.800000000000001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6538</v>
      </c>
    </row>
    <row r="140" ht="79.2">
      <c r="A140" s="1" t="s">
        <v>342</v>
      </c>
      <c r="E140" s="27" t="s">
        <v>5017</v>
      </c>
    </row>
    <row r="141">
      <c r="A141" s="1" t="s">
        <v>333</v>
      </c>
      <c r="B141" s="1">
        <v>32</v>
      </c>
      <c r="C141" s="26" t="s">
        <v>6502</v>
      </c>
      <c r="D141" t="s">
        <v>345</v>
      </c>
      <c r="E141" s="27" t="s">
        <v>6503</v>
      </c>
      <c r="F141" s="28" t="s">
        <v>361</v>
      </c>
      <c r="G141" s="29">
        <v>64.599999999999994</v>
      </c>
      <c r="H141" s="28">
        <v>0</v>
      </c>
      <c r="I141" s="30">
        <f>ROUND(G141*H141,P4)</f>
        <v>0</v>
      </c>
      <c r="L141" s="30">
        <v>0</v>
      </c>
      <c r="M141" s="24">
        <f>ROUND(G141*L141,P4)</f>
        <v>0</v>
      </c>
      <c r="N141" s="25" t="s">
        <v>348</v>
      </c>
      <c r="O141" s="31">
        <f>M141*AA141</f>
        <v>0</v>
      </c>
      <c r="P141" s="1">
        <v>3</v>
      </c>
      <c r="AA141" s="1">
        <f>IF(P141=1,$O$3,IF(P141=2,$O$4,$O$5))</f>
        <v>0</v>
      </c>
    </row>
    <row r="142">
      <c r="A142" s="1" t="s">
        <v>339</v>
      </c>
      <c r="E142" s="27" t="s">
        <v>6539</v>
      </c>
    </row>
    <row r="143">
      <c r="A143" s="1" t="s">
        <v>341</v>
      </c>
    </row>
    <row r="144" ht="79.2">
      <c r="A144" s="1" t="s">
        <v>342</v>
      </c>
      <c r="E144" s="27" t="s">
        <v>4914</v>
      </c>
    </row>
    <row r="145">
      <c r="A145" s="1" t="s">
        <v>333</v>
      </c>
      <c r="B145" s="1">
        <v>33</v>
      </c>
      <c r="C145" s="26" t="s">
        <v>5559</v>
      </c>
      <c r="D145" t="s">
        <v>345</v>
      </c>
      <c r="E145" s="27" t="s">
        <v>5560</v>
      </c>
      <c r="F145" s="28" t="s">
        <v>337</v>
      </c>
      <c r="G145" s="29">
        <v>0.89200000000000002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ht="39.6">
      <c r="A147" s="1" t="s">
        <v>341</v>
      </c>
      <c r="E147" s="32" t="s">
        <v>6540</v>
      </c>
    </row>
    <row r="148" ht="52.8">
      <c r="A148" s="1" t="s">
        <v>342</v>
      </c>
      <c r="E148" s="27" t="s">
        <v>5562</v>
      </c>
    </row>
    <row r="149">
      <c r="A149" s="1" t="s">
        <v>333</v>
      </c>
      <c r="B149" s="1">
        <v>34</v>
      </c>
      <c r="C149" s="26" t="s">
        <v>6506</v>
      </c>
      <c r="D149" t="s">
        <v>345</v>
      </c>
      <c r="E149" s="27" t="s">
        <v>6507</v>
      </c>
      <c r="F149" s="28" t="s">
        <v>361</v>
      </c>
      <c r="G149" s="29">
        <v>66.200000000000003</v>
      </c>
      <c r="H149" s="28">
        <v>0</v>
      </c>
      <c r="I149" s="30">
        <f>ROUND(G149*H149,P4)</f>
        <v>0</v>
      </c>
      <c r="L149" s="30">
        <v>0</v>
      </c>
      <c r="M149" s="24">
        <f>ROUND(G149*L149,P4)</f>
        <v>0</v>
      </c>
      <c r="N149" s="25" t="s">
        <v>348</v>
      </c>
      <c r="O149" s="31">
        <f>M149*AA149</f>
        <v>0</v>
      </c>
      <c r="P149" s="1">
        <v>3</v>
      </c>
      <c r="AA149" s="1">
        <f>IF(P149=1,$O$3,IF(P149=2,$O$4,$O$5))</f>
        <v>0</v>
      </c>
    </row>
    <row r="150">
      <c r="A150" s="1" t="s">
        <v>339</v>
      </c>
      <c r="E150" s="27" t="s">
        <v>5249</v>
      </c>
    </row>
    <row r="151">
      <c r="A151" s="1" t="s">
        <v>341</v>
      </c>
      <c r="E151" s="32" t="s">
        <v>6541</v>
      </c>
    </row>
    <row r="152" ht="132">
      <c r="A152" s="1" t="s">
        <v>342</v>
      </c>
      <c r="E152" s="27" t="s">
        <v>5566</v>
      </c>
    </row>
    <row r="153">
      <c r="A153" s="1" t="s">
        <v>333</v>
      </c>
      <c r="B153" s="1">
        <v>35</v>
      </c>
      <c r="C153" s="26" t="s">
        <v>5301</v>
      </c>
      <c r="D153" t="s">
        <v>345</v>
      </c>
      <c r="E153" s="27" t="s">
        <v>5302</v>
      </c>
      <c r="F153" s="28" t="s">
        <v>483</v>
      </c>
      <c r="G153" s="29">
        <v>0.46999999999999997</v>
      </c>
      <c r="H153" s="28">
        <v>0</v>
      </c>
      <c r="I153" s="30">
        <f>ROUND(G153*H153,P4)</f>
        <v>0</v>
      </c>
      <c r="L153" s="30">
        <v>0</v>
      </c>
      <c r="M153" s="24">
        <f>ROUND(G153*L153,P4)</f>
        <v>0</v>
      </c>
      <c r="N153" s="25" t="s">
        <v>348</v>
      </c>
      <c r="O153" s="31">
        <f>M153*AA153</f>
        <v>0</v>
      </c>
      <c r="P153" s="1">
        <v>3</v>
      </c>
      <c r="AA153" s="1">
        <f>IF(P153=1,$O$3,IF(P153=2,$O$4,$O$5))</f>
        <v>0</v>
      </c>
    </row>
    <row r="154">
      <c r="A154" s="1" t="s">
        <v>339</v>
      </c>
      <c r="E154" s="27" t="s">
        <v>6509</v>
      </c>
    </row>
    <row r="155">
      <c r="A155" s="1" t="s">
        <v>341</v>
      </c>
    </row>
    <row r="156" ht="92.4">
      <c r="A156" s="1" t="s">
        <v>342</v>
      </c>
      <c r="E156" s="27" t="s">
        <v>5215</v>
      </c>
    </row>
    <row r="157">
      <c r="A157" s="1" t="s">
        <v>333</v>
      </c>
      <c r="B157" s="1">
        <v>36</v>
      </c>
      <c r="C157" s="26" t="s">
        <v>5304</v>
      </c>
      <c r="D157" t="s">
        <v>345</v>
      </c>
      <c r="E157" s="27" t="s">
        <v>5305</v>
      </c>
      <c r="F157" s="28" t="s">
        <v>483</v>
      </c>
      <c r="G157" s="29">
        <v>30.079999999999998</v>
      </c>
      <c r="H157" s="28">
        <v>0</v>
      </c>
      <c r="I157" s="30">
        <f>ROUND(G157*H157,P4)</f>
        <v>0</v>
      </c>
      <c r="L157" s="30">
        <v>0</v>
      </c>
      <c r="M157" s="24">
        <f>ROUND(G157*L157,P4)</f>
        <v>0</v>
      </c>
      <c r="N157" s="25" t="s">
        <v>348</v>
      </c>
      <c r="O157" s="31">
        <f>M157*AA157</f>
        <v>0</v>
      </c>
      <c r="P157" s="1">
        <v>3</v>
      </c>
      <c r="AA157" s="1">
        <f>IF(P157=1,$O$3,IF(P157=2,$O$4,$O$5))</f>
        <v>0</v>
      </c>
    </row>
    <row r="158">
      <c r="A158" s="1" t="s">
        <v>339</v>
      </c>
      <c r="E158" s="27" t="s">
        <v>5249</v>
      </c>
    </row>
    <row r="159">
      <c r="A159" s="1" t="s">
        <v>341</v>
      </c>
      <c r="E159" s="32" t="s">
        <v>6542</v>
      </c>
    </row>
    <row r="160" ht="92.4">
      <c r="A160" s="1" t="s">
        <v>342</v>
      </c>
      <c r="E160" s="27" t="s">
        <v>5215</v>
      </c>
    </row>
    <row r="161">
      <c r="A161" s="1" t="s">
        <v>333</v>
      </c>
      <c r="B161" s="1">
        <v>37</v>
      </c>
      <c r="C161" s="26" t="s">
        <v>5569</v>
      </c>
      <c r="D161" t="s">
        <v>345</v>
      </c>
      <c r="E161" s="27" t="s">
        <v>5570</v>
      </c>
      <c r="F161" s="28" t="s">
        <v>483</v>
      </c>
      <c r="G161" s="29">
        <v>10.970000000000001</v>
      </c>
      <c r="H161" s="28">
        <v>0</v>
      </c>
      <c r="I161" s="30">
        <f>ROUND(G161*H161,P4)</f>
        <v>0</v>
      </c>
      <c r="L161" s="30">
        <v>0</v>
      </c>
      <c r="M161" s="24">
        <f>ROUND(G161*L161,P4)</f>
        <v>0</v>
      </c>
      <c r="N161" s="25" t="s">
        <v>348</v>
      </c>
      <c r="O161" s="31">
        <f>M161*AA161</f>
        <v>0</v>
      </c>
      <c r="P161" s="1">
        <v>3</v>
      </c>
      <c r="AA161" s="1">
        <f>IF(P161=1,$O$3,IF(P161=2,$O$4,$O$5))</f>
        <v>0</v>
      </c>
    </row>
    <row r="162">
      <c r="A162" s="1" t="s">
        <v>339</v>
      </c>
      <c r="E162" s="27" t="s">
        <v>5249</v>
      </c>
    </row>
    <row r="163">
      <c r="A163" s="1" t="s">
        <v>341</v>
      </c>
      <c r="E163" s="32" t="s">
        <v>6543</v>
      </c>
    </row>
    <row r="164" ht="92.4">
      <c r="A164" s="1" t="s">
        <v>342</v>
      </c>
      <c r="E164"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COUNTIFS(L8:L160,"=0",A8:A160,"P")+COUNTIFS(L8:L160,"",A8:A160,"P")+SUM(Q8:Q160)</f>
        <v>0</v>
      </c>
    </row>
    <row r="8">
      <c r="A8" s="1" t="s">
        <v>328</v>
      </c>
      <c r="C8" s="22" t="s">
        <v>6544</v>
      </c>
      <c r="E8" s="23" t="s">
        <v>177</v>
      </c>
      <c r="L8" s="24">
        <f>L9+L18+L51+L100+L113+L134+L139</f>
        <v>0</v>
      </c>
      <c r="M8" s="24">
        <f>M9+M18+M51+M100+M113+M134+M139</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791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6545</v>
      </c>
    </row>
    <row r="13" ht="158.4">
      <c r="A13" s="1" t="s">
        <v>342</v>
      </c>
      <c r="E13" s="27" t="s">
        <v>343</v>
      </c>
    </row>
    <row r="14" ht="26.4">
      <c r="A14" s="1" t="s">
        <v>333</v>
      </c>
      <c r="B14" s="1">
        <v>2</v>
      </c>
      <c r="C14" s="26" t="s">
        <v>3802</v>
      </c>
      <c r="D14" t="s">
        <v>3803</v>
      </c>
      <c r="E14" s="27" t="s">
        <v>3804</v>
      </c>
      <c r="F14" s="28" t="s">
        <v>337</v>
      </c>
      <c r="G14" s="29">
        <v>109.339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6546</v>
      </c>
    </row>
    <row r="17" ht="158.4">
      <c r="A17" s="1" t="s">
        <v>342</v>
      </c>
      <c r="E17" s="27" t="s">
        <v>343</v>
      </c>
    </row>
    <row r="18">
      <c r="A18" s="1" t="s">
        <v>330</v>
      </c>
      <c r="C18" s="22" t="s">
        <v>331</v>
      </c>
      <c r="E18" s="23" t="s">
        <v>1382</v>
      </c>
      <c r="L18" s="24">
        <f>SUMIFS(L19:L50,A19:A50,"P")</f>
        <v>0</v>
      </c>
      <c r="M18" s="24">
        <f>SUMIFS(M19:M50,A19:A50,"P")</f>
        <v>0</v>
      </c>
      <c r="N18" s="25"/>
    </row>
    <row r="19">
      <c r="A19" s="1" t="s">
        <v>333</v>
      </c>
      <c r="B19" s="1">
        <v>3</v>
      </c>
      <c r="C19" s="26" t="s">
        <v>5229</v>
      </c>
      <c r="D19" t="s">
        <v>345</v>
      </c>
      <c r="E19" s="27" t="s">
        <v>5230</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5231</v>
      </c>
    </row>
    <row r="22" ht="105.6">
      <c r="A22" s="1" t="s">
        <v>342</v>
      </c>
      <c r="E22" s="27" t="s">
        <v>5232</v>
      </c>
    </row>
    <row r="23">
      <c r="A23" s="1" t="s">
        <v>333</v>
      </c>
      <c r="B23" s="1">
        <v>4</v>
      </c>
      <c r="C23" s="26" t="s">
        <v>6547</v>
      </c>
      <c r="D23" t="s">
        <v>345</v>
      </c>
      <c r="E23" s="27" t="s">
        <v>6548</v>
      </c>
      <c r="F23" s="28" t="s">
        <v>361</v>
      </c>
      <c r="G23" s="29">
        <v>21</v>
      </c>
      <c r="H23" s="28">
        <v>0</v>
      </c>
      <c r="I23" s="30">
        <f>ROUND(G23*H23,P4)</f>
        <v>0</v>
      </c>
      <c r="L23" s="30">
        <v>0</v>
      </c>
      <c r="M23" s="24">
        <f>ROUND(G23*L23,P4)</f>
        <v>0</v>
      </c>
      <c r="N23" s="25" t="s">
        <v>348</v>
      </c>
      <c r="O23" s="31">
        <f>M23*AA23</f>
        <v>0</v>
      </c>
      <c r="P23" s="1">
        <v>3</v>
      </c>
      <c r="AA23" s="1">
        <f>IF(P23=1,$O$3,IF(P23=2,$O$4,$O$5))</f>
        <v>0</v>
      </c>
    </row>
    <row r="24">
      <c r="A24" s="1" t="s">
        <v>339</v>
      </c>
      <c r="E24" s="27" t="s">
        <v>6549</v>
      </c>
    </row>
    <row r="25">
      <c r="A25" s="1" t="s">
        <v>341</v>
      </c>
    </row>
    <row r="26" ht="105.6">
      <c r="A26" s="1" t="s">
        <v>342</v>
      </c>
      <c r="E26" s="27" t="s">
        <v>5236</v>
      </c>
    </row>
    <row r="27">
      <c r="A27" s="1" t="s">
        <v>333</v>
      </c>
      <c r="B27" s="1">
        <v>5</v>
      </c>
      <c r="C27" s="26" t="s">
        <v>5243</v>
      </c>
      <c r="D27" t="s">
        <v>345</v>
      </c>
      <c r="E27" s="27" t="s">
        <v>5244</v>
      </c>
      <c r="F27" s="28" t="s">
        <v>483</v>
      </c>
      <c r="G27" s="29">
        <v>150.59999999999999</v>
      </c>
      <c r="H27" s="28">
        <v>0</v>
      </c>
      <c r="I27" s="30">
        <f>ROUND(G27*H27,P4)</f>
        <v>0</v>
      </c>
      <c r="L27" s="30">
        <v>0</v>
      </c>
      <c r="M27" s="24">
        <f>ROUND(G27*L27,P4)</f>
        <v>0</v>
      </c>
      <c r="N27" s="25" t="s">
        <v>348</v>
      </c>
      <c r="O27" s="31">
        <f>M27*AA27</f>
        <v>0</v>
      </c>
      <c r="P27" s="1">
        <v>3</v>
      </c>
      <c r="AA27" s="1">
        <f>IF(P27=1,$O$3,IF(P27=2,$O$4,$O$5))</f>
        <v>0</v>
      </c>
    </row>
    <row r="28">
      <c r="A28" s="1" t="s">
        <v>339</v>
      </c>
      <c r="E28" s="27" t="s">
        <v>5317</v>
      </c>
    </row>
    <row r="29">
      <c r="A29" s="1" t="s">
        <v>341</v>
      </c>
      <c r="E29" s="32" t="s">
        <v>6550</v>
      </c>
    </row>
    <row r="30" ht="330">
      <c r="A30" s="1" t="s">
        <v>342</v>
      </c>
      <c r="E30" s="27" t="s">
        <v>5246</v>
      </c>
    </row>
    <row r="31">
      <c r="A31" s="1" t="s">
        <v>333</v>
      </c>
      <c r="B31" s="1">
        <v>6</v>
      </c>
      <c r="C31" s="26" t="s">
        <v>5247</v>
      </c>
      <c r="D31" t="s">
        <v>345</v>
      </c>
      <c r="E31" s="27" t="s">
        <v>5248</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5505</v>
      </c>
    </row>
    <row r="33">
      <c r="A33" s="1" t="s">
        <v>341</v>
      </c>
    </row>
    <row r="34" ht="92.4">
      <c r="A34" s="1" t="s">
        <v>342</v>
      </c>
      <c r="E34" s="27" t="s">
        <v>4156</v>
      </c>
    </row>
    <row r="35">
      <c r="A35" s="1" t="s">
        <v>333</v>
      </c>
      <c r="B35" s="1">
        <v>7</v>
      </c>
      <c r="C35" s="26" t="s">
        <v>5440</v>
      </c>
      <c r="D35" t="s">
        <v>345</v>
      </c>
      <c r="E35" s="27" t="s">
        <v>5441</v>
      </c>
      <c r="F35" s="28" t="s">
        <v>483</v>
      </c>
      <c r="G35" s="29">
        <v>179.81</v>
      </c>
      <c r="H35" s="28">
        <v>0</v>
      </c>
      <c r="I35" s="30">
        <f>ROUND(G35*H35,P4)</f>
        <v>0</v>
      </c>
      <c r="L35" s="30">
        <v>0</v>
      </c>
      <c r="M35" s="24">
        <f>ROUND(G35*L35,P4)</f>
        <v>0</v>
      </c>
      <c r="N35" s="25" t="s">
        <v>348</v>
      </c>
      <c r="O35" s="31">
        <f>M35*AA35</f>
        <v>0</v>
      </c>
      <c r="P35" s="1">
        <v>3</v>
      </c>
      <c r="AA35" s="1">
        <f>IF(P35=1,$O$3,IF(P35=2,$O$4,$O$5))</f>
        <v>0</v>
      </c>
    </row>
    <row r="36">
      <c r="A36" s="1" t="s">
        <v>339</v>
      </c>
      <c r="E36" s="27" t="s">
        <v>5948</v>
      </c>
    </row>
    <row r="37">
      <c r="A37" s="1" t="s">
        <v>341</v>
      </c>
      <c r="E37" s="32" t="s">
        <v>6551</v>
      </c>
    </row>
    <row r="38" ht="356.4">
      <c r="A38" s="1" t="s">
        <v>342</v>
      </c>
      <c r="E38" s="27" t="s">
        <v>487</v>
      </c>
    </row>
    <row r="39">
      <c r="A39" s="1" t="s">
        <v>333</v>
      </c>
      <c r="B39" s="1">
        <v>8</v>
      </c>
      <c r="C39" s="26" t="s">
        <v>5918</v>
      </c>
      <c r="D39" t="s">
        <v>345</v>
      </c>
      <c r="E39" s="27" t="s">
        <v>5919</v>
      </c>
      <c r="F39" s="28" t="s">
        <v>483</v>
      </c>
      <c r="G39" s="29">
        <v>385.69</v>
      </c>
      <c r="H39" s="28">
        <v>0</v>
      </c>
      <c r="I39" s="30">
        <f>ROUND(G39*H39,P4)</f>
        <v>0</v>
      </c>
      <c r="L39" s="30">
        <v>0</v>
      </c>
      <c r="M39" s="24">
        <f>ROUND(G39*L39,P4)</f>
        <v>0</v>
      </c>
      <c r="N39" s="25" t="s">
        <v>348</v>
      </c>
      <c r="O39" s="31">
        <f>M39*AA39</f>
        <v>0</v>
      </c>
      <c r="P39" s="1">
        <v>3</v>
      </c>
      <c r="AA39" s="1">
        <f>IF(P39=1,$O$3,IF(P39=2,$O$4,$O$5))</f>
        <v>0</v>
      </c>
    </row>
    <row r="40">
      <c r="A40" s="1" t="s">
        <v>339</v>
      </c>
      <c r="E40" s="27" t="s">
        <v>5315</v>
      </c>
    </row>
    <row r="41">
      <c r="A41" s="1" t="s">
        <v>341</v>
      </c>
      <c r="E41" s="32" t="s">
        <v>6552</v>
      </c>
    </row>
    <row r="42" ht="356.4">
      <c r="A42" s="1" t="s">
        <v>342</v>
      </c>
      <c r="E42" s="27" t="s">
        <v>487</v>
      </c>
    </row>
    <row r="43">
      <c r="A43" s="1" t="s">
        <v>333</v>
      </c>
      <c r="B43" s="1">
        <v>9</v>
      </c>
      <c r="C43" s="26" t="s">
        <v>3851</v>
      </c>
      <c r="D43" t="s">
        <v>345</v>
      </c>
      <c r="E43" s="27" t="s">
        <v>3852</v>
      </c>
      <c r="F43" s="28" t="s">
        <v>483</v>
      </c>
      <c r="G43" s="29">
        <v>565.5</v>
      </c>
      <c r="H43" s="28">
        <v>0</v>
      </c>
      <c r="I43" s="30">
        <f>ROUND(G43*H43,P4)</f>
        <v>0</v>
      </c>
      <c r="L43" s="30">
        <v>0</v>
      </c>
      <c r="M43" s="24">
        <f>ROUND(G43*L43,P4)</f>
        <v>0</v>
      </c>
      <c r="N43" s="25" t="s">
        <v>348</v>
      </c>
      <c r="O43" s="31">
        <f>M43*AA43</f>
        <v>0</v>
      </c>
      <c r="P43" s="1">
        <v>3</v>
      </c>
      <c r="AA43" s="1">
        <f>IF(P43=1,$O$3,IF(P43=2,$O$4,$O$5))</f>
        <v>0</v>
      </c>
    </row>
    <row r="44">
      <c r="A44" s="1" t="s">
        <v>339</v>
      </c>
      <c r="E44" s="27" t="s">
        <v>5254</v>
      </c>
    </row>
    <row r="45">
      <c r="A45" s="1" t="s">
        <v>341</v>
      </c>
      <c r="E45" s="32" t="s">
        <v>6553</v>
      </c>
    </row>
    <row r="46" ht="224.4">
      <c r="A46" s="1" t="s">
        <v>342</v>
      </c>
      <c r="E46" s="27" t="s">
        <v>3853</v>
      </c>
    </row>
    <row r="47">
      <c r="A47" s="1" t="s">
        <v>333</v>
      </c>
      <c r="B47" s="1">
        <v>10</v>
      </c>
      <c r="C47" s="26" t="s">
        <v>490</v>
      </c>
      <c r="D47" t="s">
        <v>345</v>
      </c>
      <c r="E47" s="27" t="s">
        <v>491</v>
      </c>
      <c r="F47" s="28" t="s">
        <v>483</v>
      </c>
      <c r="G47" s="29">
        <v>179.81</v>
      </c>
      <c r="H47" s="28">
        <v>0</v>
      </c>
      <c r="I47" s="30">
        <f>ROUND(G47*H47,P4)</f>
        <v>0</v>
      </c>
      <c r="L47" s="30">
        <v>0</v>
      </c>
      <c r="M47" s="24">
        <f>ROUND(G47*L47,P4)</f>
        <v>0</v>
      </c>
      <c r="N47" s="25" t="s">
        <v>348</v>
      </c>
      <c r="O47" s="31">
        <f>M47*AA47</f>
        <v>0</v>
      </c>
      <c r="P47" s="1">
        <v>3</v>
      </c>
      <c r="AA47" s="1">
        <f>IF(P47=1,$O$3,IF(P47=2,$O$4,$O$5))</f>
        <v>0</v>
      </c>
    </row>
    <row r="48">
      <c r="A48" s="1" t="s">
        <v>339</v>
      </c>
      <c r="E48" s="27" t="s">
        <v>6554</v>
      </c>
    </row>
    <row r="49">
      <c r="A49" s="1" t="s">
        <v>341</v>
      </c>
    </row>
    <row r="50" ht="264">
      <c r="A50" s="1" t="s">
        <v>342</v>
      </c>
      <c r="E50" s="27" t="s">
        <v>492</v>
      </c>
    </row>
    <row r="51">
      <c r="A51" s="1" t="s">
        <v>330</v>
      </c>
      <c r="C51" s="22" t="s">
        <v>351</v>
      </c>
      <c r="E51" s="23" t="s">
        <v>5257</v>
      </c>
      <c r="L51" s="24">
        <f>SUMIFS(L52:L99,A52:A99,"P")</f>
        <v>0</v>
      </c>
      <c r="M51" s="24">
        <f>SUMIFS(M52:M99,A52:A99,"P")</f>
        <v>0</v>
      </c>
      <c r="N51" s="25"/>
    </row>
    <row r="52">
      <c r="A52" s="1" t="s">
        <v>333</v>
      </c>
      <c r="B52" s="1">
        <v>11</v>
      </c>
      <c r="C52" s="26" t="s">
        <v>5511</v>
      </c>
      <c r="D52" t="s">
        <v>345</v>
      </c>
      <c r="E52" s="27" t="s">
        <v>5512</v>
      </c>
      <c r="F52" s="28" t="s">
        <v>337</v>
      </c>
      <c r="G52" s="29">
        <v>0.67900000000000005</v>
      </c>
      <c r="H52" s="28">
        <v>0</v>
      </c>
      <c r="I52" s="30">
        <f>ROUND(G52*H52,P4)</f>
        <v>0</v>
      </c>
      <c r="L52" s="30">
        <v>0</v>
      </c>
      <c r="M52" s="24">
        <f>ROUND(G52*L52,P4)</f>
        <v>0</v>
      </c>
      <c r="N52" s="25" t="s">
        <v>348</v>
      </c>
      <c r="O52" s="31">
        <f>M52*AA52</f>
        <v>0</v>
      </c>
      <c r="P52" s="1">
        <v>3</v>
      </c>
      <c r="AA52" s="1">
        <f>IF(P52=1,$O$3,IF(P52=2,$O$4,$O$5))</f>
        <v>0</v>
      </c>
    </row>
    <row r="53">
      <c r="A53" s="1" t="s">
        <v>339</v>
      </c>
      <c r="E53" s="27" t="s">
        <v>5953</v>
      </c>
    </row>
    <row r="54">
      <c r="A54" s="1" t="s">
        <v>341</v>
      </c>
      <c r="E54" s="32" t="s">
        <v>6555</v>
      </c>
    </row>
    <row r="55" ht="118.8">
      <c r="A55" s="1" t="s">
        <v>342</v>
      </c>
      <c r="E55" s="27" t="s">
        <v>5515</v>
      </c>
    </row>
    <row r="56">
      <c r="A56" s="1" t="s">
        <v>333</v>
      </c>
      <c r="B56" s="1">
        <v>12</v>
      </c>
      <c r="C56" s="26" t="s">
        <v>5516</v>
      </c>
      <c r="D56" t="s">
        <v>345</v>
      </c>
      <c r="E56" s="27" t="s">
        <v>5517</v>
      </c>
      <c r="F56" s="28" t="s">
        <v>478</v>
      </c>
      <c r="G56" s="29">
        <v>14.1</v>
      </c>
      <c r="H56" s="28">
        <v>0</v>
      </c>
      <c r="I56" s="30">
        <f>ROUND(G56*H56,P4)</f>
        <v>0</v>
      </c>
      <c r="L56" s="30">
        <v>0</v>
      </c>
      <c r="M56" s="24">
        <f>ROUND(G56*L56,P4)</f>
        <v>0</v>
      </c>
      <c r="N56" s="25" t="s">
        <v>348</v>
      </c>
      <c r="O56" s="31">
        <f>M56*AA56</f>
        <v>0</v>
      </c>
      <c r="P56" s="1">
        <v>3</v>
      </c>
      <c r="AA56" s="1">
        <f>IF(P56=1,$O$3,IF(P56=2,$O$4,$O$5))</f>
        <v>0</v>
      </c>
    </row>
    <row r="57">
      <c r="A57" s="1" t="s">
        <v>339</v>
      </c>
      <c r="E57" s="27" t="s">
        <v>6556</v>
      </c>
    </row>
    <row r="58">
      <c r="A58" s="1" t="s">
        <v>341</v>
      </c>
    </row>
    <row r="59" ht="79.2">
      <c r="A59" s="1" t="s">
        <v>342</v>
      </c>
      <c r="E59" s="27" t="s">
        <v>5374</v>
      </c>
    </row>
    <row r="60">
      <c r="A60" s="1" t="s">
        <v>333</v>
      </c>
      <c r="B60" s="1">
        <v>13</v>
      </c>
      <c r="C60" s="26" t="s">
        <v>5154</v>
      </c>
      <c r="D60" t="s">
        <v>345</v>
      </c>
      <c r="E60" s="27" t="s">
        <v>5155</v>
      </c>
      <c r="F60" s="28" t="s">
        <v>478</v>
      </c>
      <c r="G60" s="29">
        <v>16.359999999999999</v>
      </c>
      <c r="H60" s="28">
        <v>0</v>
      </c>
      <c r="I60" s="30">
        <f>ROUND(G60*H60,P4)</f>
        <v>0</v>
      </c>
      <c r="L60" s="30">
        <v>0</v>
      </c>
      <c r="M60" s="24">
        <f>ROUND(G60*L60,P4)</f>
        <v>0</v>
      </c>
      <c r="N60" s="25" t="s">
        <v>348</v>
      </c>
      <c r="O60" s="31">
        <f>M60*AA60</f>
        <v>0</v>
      </c>
      <c r="P60" s="1">
        <v>3</v>
      </c>
      <c r="AA60" s="1">
        <f>IF(P60=1,$O$3,IF(P60=2,$O$4,$O$5))</f>
        <v>0</v>
      </c>
    </row>
    <row r="61">
      <c r="A61" s="1" t="s">
        <v>339</v>
      </c>
      <c r="E61" s="27" t="s">
        <v>6557</v>
      </c>
    </row>
    <row r="62">
      <c r="A62" s="1" t="s">
        <v>341</v>
      </c>
    </row>
    <row r="63" ht="382.8">
      <c r="A63" s="1" t="s">
        <v>342</v>
      </c>
      <c r="E63" s="27" t="s">
        <v>5157</v>
      </c>
    </row>
    <row r="64">
      <c r="A64" s="1" t="s">
        <v>333</v>
      </c>
      <c r="B64" s="1">
        <v>14</v>
      </c>
      <c r="C64" s="26" t="s">
        <v>5520</v>
      </c>
      <c r="D64" t="s">
        <v>345</v>
      </c>
      <c r="E64" s="27" t="s">
        <v>5521</v>
      </c>
      <c r="F64" s="28" t="s">
        <v>478</v>
      </c>
      <c r="G64" s="29">
        <v>33</v>
      </c>
      <c r="H64" s="28">
        <v>0</v>
      </c>
      <c r="I64" s="30">
        <f>ROUND(G64*H64,P4)</f>
        <v>0</v>
      </c>
      <c r="L64" s="30">
        <v>0</v>
      </c>
      <c r="M64" s="24">
        <f>ROUND(G64*L64,P4)</f>
        <v>0</v>
      </c>
      <c r="N64" s="25" t="s">
        <v>348</v>
      </c>
      <c r="O64" s="31">
        <f>M64*AA64</f>
        <v>0</v>
      </c>
      <c r="P64" s="1">
        <v>3</v>
      </c>
      <c r="AA64" s="1">
        <f>IF(P64=1,$O$3,IF(P64=2,$O$4,$O$5))</f>
        <v>0</v>
      </c>
    </row>
    <row r="65">
      <c r="A65" s="1" t="s">
        <v>339</v>
      </c>
      <c r="E65" s="27" t="s">
        <v>6558</v>
      </c>
    </row>
    <row r="66">
      <c r="A66" s="1" t="s">
        <v>341</v>
      </c>
    </row>
    <row r="67" ht="316.8">
      <c r="A67" s="1" t="s">
        <v>342</v>
      </c>
      <c r="E67" s="27" t="s">
        <v>5523</v>
      </c>
    </row>
    <row r="68">
      <c r="A68" s="1" t="s">
        <v>333</v>
      </c>
      <c r="B68" s="1">
        <v>15</v>
      </c>
      <c r="C68" s="26" t="s">
        <v>5524</v>
      </c>
      <c r="D68" t="s">
        <v>345</v>
      </c>
      <c r="E68" s="27" t="s">
        <v>5525</v>
      </c>
      <c r="F68" s="28" t="s">
        <v>478</v>
      </c>
      <c r="G68" s="29">
        <v>16.359999999999999</v>
      </c>
      <c r="H68" s="28">
        <v>0</v>
      </c>
      <c r="I68" s="30">
        <f>ROUND(G68*H68,P4)</f>
        <v>0</v>
      </c>
      <c r="L68" s="30">
        <v>0</v>
      </c>
      <c r="M68" s="24">
        <f>ROUND(G68*L68,P4)</f>
        <v>0</v>
      </c>
      <c r="N68" s="25" t="s">
        <v>348</v>
      </c>
      <c r="O68" s="31">
        <f>M68*AA68</f>
        <v>0</v>
      </c>
      <c r="P68" s="1">
        <v>3</v>
      </c>
      <c r="AA68" s="1">
        <f>IF(P68=1,$O$3,IF(P68=2,$O$4,$O$5))</f>
        <v>0</v>
      </c>
    </row>
    <row r="69">
      <c r="A69" s="1" t="s">
        <v>339</v>
      </c>
      <c r="E69" s="27" t="s">
        <v>6559</v>
      </c>
    </row>
    <row r="70">
      <c r="A70" s="1" t="s">
        <v>341</v>
      </c>
    </row>
    <row r="71" ht="52.8">
      <c r="A71" s="1" t="s">
        <v>342</v>
      </c>
      <c r="E71" s="27" t="s">
        <v>5458</v>
      </c>
    </row>
    <row r="72">
      <c r="A72" s="1" t="s">
        <v>333</v>
      </c>
      <c r="B72" s="1">
        <v>16</v>
      </c>
      <c r="C72" s="26" t="s">
        <v>5455</v>
      </c>
      <c r="D72" t="s">
        <v>345</v>
      </c>
      <c r="E72" s="27" t="s">
        <v>5456</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6560</v>
      </c>
    </row>
    <row r="74">
      <c r="A74" s="1" t="s">
        <v>341</v>
      </c>
    </row>
    <row r="75" ht="52.8">
      <c r="A75" s="1" t="s">
        <v>342</v>
      </c>
      <c r="E75" s="27" t="s">
        <v>5458</v>
      </c>
    </row>
    <row r="76">
      <c r="A76" s="1" t="s">
        <v>333</v>
      </c>
      <c r="B76" s="1">
        <v>17</v>
      </c>
      <c r="C76" s="26" t="s">
        <v>5527</v>
      </c>
      <c r="D76" t="s">
        <v>345</v>
      </c>
      <c r="E76" s="27" t="s">
        <v>5528</v>
      </c>
      <c r="F76" s="28" t="s">
        <v>361</v>
      </c>
      <c r="G76" s="29">
        <v>80</v>
      </c>
      <c r="H76" s="28">
        <v>0</v>
      </c>
      <c r="I76" s="30">
        <f>ROUND(G76*H76,P4)</f>
        <v>0</v>
      </c>
      <c r="L76" s="30">
        <v>0</v>
      </c>
      <c r="M76" s="24">
        <f>ROUND(G76*L76,P4)</f>
        <v>0</v>
      </c>
      <c r="N76" s="25" t="s">
        <v>348</v>
      </c>
      <c r="O76" s="31">
        <f>M76*AA76</f>
        <v>0</v>
      </c>
      <c r="P76" s="1">
        <v>3</v>
      </c>
      <c r="AA76" s="1">
        <f>IF(P76=1,$O$3,IF(P76=2,$O$4,$O$5))</f>
        <v>0</v>
      </c>
    </row>
    <row r="77">
      <c r="A77" s="1" t="s">
        <v>339</v>
      </c>
      <c r="E77" s="27" t="s">
        <v>5529</v>
      </c>
    </row>
    <row r="78">
      <c r="A78" s="1" t="s">
        <v>341</v>
      </c>
      <c r="E78" s="32" t="s">
        <v>6561</v>
      </c>
    </row>
    <row r="79" ht="92.4">
      <c r="A79" s="1" t="s">
        <v>342</v>
      </c>
      <c r="E79" s="27" t="s">
        <v>5463</v>
      </c>
    </row>
    <row r="80">
      <c r="A80" s="1" t="s">
        <v>333</v>
      </c>
      <c r="B80" s="1">
        <v>18</v>
      </c>
      <c r="C80" s="26" t="s">
        <v>5531</v>
      </c>
      <c r="D80" t="s">
        <v>345</v>
      </c>
      <c r="E80" s="27" t="s">
        <v>5532</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5960</v>
      </c>
    </row>
    <row r="82">
      <c r="A82" s="1" t="s">
        <v>341</v>
      </c>
    </row>
    <row r="83" ht="224.4">
      <c r="A83" s="1" t="s">
        <v>342</v>
      </c>
      <c r="E83" s="27" t="s">
        <v>5534</v>
      </c>
    </row>
    <row r="84">
      <c r="A84" s="1" t="s">
        <v>333</v>
      </c>
      <c r="B84" s="1">
        <v>19</v>
      </c>
      <c r="C84" s="26" t="s">
        <v>2374</v>
      </c>
      <c r="D84" t="s">
        <v>345</v>
      </c>
      <c r="E84" s="27" t="s">
        <v>2375</v>
      </c>
      <c r="F84" s="28" t="s">
        <v>483</v>
      </c>
      <c r="G84" s="29">
        <v>2.52</v>
      </c>
      <c r="H84" s="28">
        <v>0</v>
      </c>
      <c r="I84" s="30">
        <f>ROUND(G84*H84,P4)</f>
        <v>0</v>
      </c>
      <c r="L84" s="30">
        <v>0</v>
      </c>
      <c r="M84" s="24">
        <f>ROUND(G84*L84,P4)</f>
        <v>0</v>
      </c>
      <c r="N84" s="25" t="s">
        <v>348</v>
      </c>
      <c r="O84" s="31">
        <f>M84*AA84</f>
        <v>0</v>
      </c>
      <c r="P84" s="1">
        <v>3</v>
      </c>
      <c r="AA84" s="1">
        <f>IF(P84=1,$O$3,IF(P84=2,$O$4,$O$5))</f>
        <v>0</v>
      </c>
    </row>
    <row r="85">
      <c r="A85" s="1" t="s">
        <v>339</v>
      </c>
      <c r="E85" s="27" t="s">
        <v>6562</v>
      </c>
    </row>
    <row r="86">
      <c r="A86" s="1" t="s">
        <v>341</v>
      </c>
    </row>
    <row r="87" ht="382.8">
      <c r="A87" s="1" t="s">
        <v>342</v>
      </c>
      <c r="E87" s="27" t="s">
        <v>2376</v>
      </c>
    </row>
    <row r="88">
      <c r="A88" s="1" t="s">
        <v>333</v>
      </c>
      <c r="B88" s="1">
        <v>20</v>
      </c>
      <c r="C88" s="26" t="s">
        <v>5629</v>
      </c>
      <c r="D88" t="s">
        <v>345</v>
      </c>
      <c r="E88" s="27" t="s">
        <v>5630</v>
      </c>
      <c r="F88" s="28" t="s">
        <v>483</v>
      </c>
      <c r="G88" s="29">
        <v>10</v>
      </c>
      <c r="H88" s="28">
        <v>0</v>
      </c>
      <c r="I88" s="30">
        <f>ROUND(G88*H88,P4)</f>
        <v>0</v>
      </c>
      <c r="L88" s="30">
        <v>0</v>
      </c>
      <c r="M88" s="24">
        <f>ROUND(G88*L88,P4)</f>
        <v>0</v>
      </c>
      <c r="N88" s="25" t="s">
        <v>348</v>
      </c>
      <c r="O88" s="31">
        <f>M88*AA88</f>
        <v>0</v>
      </c>
      <c r="P88" s="1">
        <v>3</v>
      </c>
      <c r="AA88" s="1">
        <f>IF(P88=1,$O$3,IF(P88=2,$O$4,$O$5))</f>
        <v>0</v>
      </c>
    </row>
    <row r="89" ht="39.6">
      <c r="A89" s="1" t="s">
        <v>339</v>
      </c>
      <c r="E89" s="27" t="s">
        <v>6563</v>
      </c>
    </row>
    <row r="90">
      <c r="A90" s="1" t="s">
        <v>341</v>
      </c>
    </row>
    <row r="91" ht="382.8">
      <c r="A91" s="1" t="s">
        <v>342</v>
      </c>
      <c r="E91" s="27" t="s">
        <v>3901</v>
      </c>
    </row>
    <row r="92">
      <c r="A92" s="1" t="s">
        <v>333</v>
      </c>
      <c r="B92" s="1">
        <v>21</v>
      </c>
      <c r="C92" s="26" t="s">
        <v>5539</v>
      </c>
      <c r="D92" t="s">
        <v>345</v>
      </c>
      <c r="E92" s="27" t="s">
        <v>5540</v>
      </c>
      <c r="F92" s="28" t="s">
        <v>337</v>
      </c>
      <c r="G92" s="29">
        <v>0.316</v>
      </c>
      <c r="H92" s="28">
        <v>0</v>
      </c>
      <c r="I92" s="30">
        <f>ROUND(G92*H92,P4)</f>
        <v>0</v>
      </c>
      <c r="L92" s="30">
        <v>0</v>
      </c>
      <c r="M92" s="24">
        <f>ROUND(G92*L92,P4)</f>
        <v>0</v>
      </c>
      <c r="N92" s="25" t="s">
        <v>348</v>
      </c>
      <c r="O92" s="31">
        <f>M92*AA92</f>
        <v>0</v>
      </c>
      <c r="P92" s="1">
        <v>3</v>
      </c>
      <c r="AA92" s="1">
        <f>IF(P92=1,$O$3,IF(P92=2,$O$4,$O$5))</f>
        <v>0</v>
      </c>
    </row>
    <row r="93">
      <c r="A93" s="1" t="s">
        <v>339</v>
      </c>
      <c r="E93" s="27" t="s">
        <v>6564</v>
      </c>
    </row>
    <row r="94">
      <c r="A94" s="1" t="s">
        <v>341</v>
      </c>
    </row>
    <row r="95" ht="316.8">
      <c r="A95" s="1" t="s">
        <v>342</v>
      </c>
      <c r="E95" s="27" t="s">
        <v>5471</v>
      </c>
    </row>
    <row r="96">
      <c r="A96" s="1" t="s">
        <v>333</v>
      </c>
      <c r="B96" s="1">
        <v>22</v>
      </c>
      <c r="C96" s="26" t="s">
        <v>5700</v>
      </c>
      <c r="D96" t="s">
        <v>345</v>
      </c>
      <c r="E96" s="27" t="s">
        <v>5701</v>
      </c>
      <c r="F96" s="28" t="s">
        <v>355</v>
      </c>
      <c r="G96" s="29">
        <v>10</v>
      </c>
      <c r="H96" s="28">
        <v>0</v>
      </c>
      <c r="I96" s="30">
        <f>ROUND(G96*H96,P4)</f>
        <v>0</v>
      </c>
      <c r="L96" s="30">
        <v>0</v>
      </c>
      <c r="M96" s="24">
        <f>ROUND(G96*L96,P4)</f>
        <v>0</v>
      </c>
      <c r="N96" s="25" t="s">
        <v>348</v>
      </c>
      <c r="O96" s="31">
        <f>M96*AA96</f>
        <v>0</v>
      </c>
      <c r="P96" s="1">
        <v>3</v>
      </c>
      <c r="AA96" s="1">
        <f>IF(P96=1,$O$3,IF(P96=2,$O$4,$O$5))</f>
        <v>0</v>
      </c>
    </row>
    <row r="97">
      <c r="A97" s="1" t="s">
        <v>339</v>
      </c>
      <c r="E97" s="27" t="s">
        <v>5544</v>
      </c>
    </row>
    <row r="98">
      <c r="A98" s="1" t="s">
        <v>341</v>
      </c>
      <c r="E98" s="32" t="s">
        <v>6565</v>
      </c>
    </row>
    <row r="99" ht="66">
      <c r="A99" s="1" t="s">
        <v>342</v>
      </c>
      <c r="E99" s="27" t="s">
        <v>5475</v>
      </c>
    </row>
    <row r="100">
      <c r="A100" s="1" t="s">
        <v>330</v>
      </c>
      <c r="C100" s="22" t="s">
        <v>357</v>
      </c>
      <c r="E100" s="23" t="s">
        <v>5263</v>
      </c>
      <c r="L100" s="24">
        <f>SUMIFS(L101:L112,A101:A112,"P")</f>
        <v>0</v>
      </c>
      <c r="M100" s="24">
        <f>SUMIFS(M101:M112,A101:A112,"P")</f>
        <v>0</v>
      </c>
      <c r="N100" s="25"/>
    </row>
    <row r="101">
      <c r="A101" s="1" t="s">
        <v>333</v>
      </c>
      <c r="B101" s="1">
        <v>23</v>
      </c>
      <c r="C101" s="26" t="s">
        <v>6566</v>
      </c>
      <c r="D101" t="s">
        <v>345</v>
      </c>
      <c r="E101" s="27" t="s">
        <v>6567</v>
      </c>
      <c r="F101" s="28" t="s">
        <v>483</v>
      </c>
      <c r="G101" s="29">
        <v>0.62</v>
      </c>
      <c r="H101" s="28">
        <v>0</v>
      </c>
      <c r="I101" s="30">
        <f>ROUND(G101*H101,P4)</f>
        <v>0</v>
      </c>
      <c r="L101" s="30">
        <v>0</v>
      </c>
      <c r="M101" s="24">
        <f>ROUND(G101*L101,P4)</f>
        <v>0</v>
      </c>
      <c r="N101" s="25" t="s">
        <v>348</v>
      </c>
      <c r="O101" s="31">
        <f>M101*AA101</f>
        <v>0</v>
      </c>
      <c r="P101" s="1">
        <v>3</v>
      </c>
      <c r="AA101" s="1">
        <f>IF(P101=1,$O$3,IF(P101=2,$O$4,$O$5))</f>
        <v>0</v>
      </c>
    </row>
    <row r="102">
      <c r="A102" s="1" t="s">
        <v>339</v>
      </c>
      <c r="E102" s="27" t="s">
        <v>6568</v>
      </c>
    </row>
    <row r="103">
      <c r="A103" s="1" t="s">
        <v>341</v>
      </c>
    </row>
    <row r="104" ht="382.8">
      <c r="A104" s="1" t="s">
        <v>342</v>
      </c>
      <c r="E104" s="27" t="s">
        <v>3901</v>
      </c>
    </row>
    <row r="105">
      <c r="A105" s="1" t="s">
        <v>333</v>
      </c>
      <c r="B105" s="1">
        <v>24</v>
      </c>
      <c r="C105" s="26" t="s">
        <v>5165</v>
      </c>
      <c r="D105" t="s">
        <v>345</v>
      </c>
      <c r="E105" s="27" t="s">
        <v>5166</v>
      </c>
      <c r="F105" s="28" t="s">
        <v>337</v>
      </c>
      <c r="G105" s="29">
        <v>0.096000000000000002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6569</v>
      </c>
    </row>
    <row r="107">
      <c r="A107" s="1" t="s">
        <v>341</v>
      </c>
    </row>
    <row r="108" ht="303.6">
      <c r="A108" s="1" t="s">
        <v>342</v>
      </c>
      <c r="E108" s="27" t="s">
        <v>3905</v>
      </c>
    </row>
    <row r="109">
      <c r="A109" s="1" t="s">
        <v>333</v>
      </c>
      <c r="B109" s="1">
        <v>25</v>
      </c>
      <c r="C109" s="26" t="s">
        <v>6570</v>
      </c>
      <c r="D109" t="s">
        <v>345</v>
      </c>
      <c r="E109" s="27" t="s">
        <v>6571</v>
      </c>
      <c r="F109" s="28" t="s">
        <v>483</v>
      </c>
      <c r="G109" s="29">
        <v>24.600000000000001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6572</v>
      </c>
    </row>
    <row r="111">
      <c r="A111" s="1" t="s">
        <v>341</v>
      </c>
    </row>
    <row r="112" ht="277.2">
      <c r="A112" s="1" t="s">
        <v>342</v>
      </c>
      <c r="E112" s="27" t="s">
        <v>6085</v>
      </c>
    </row>
    <row r="113">
      <c r="A113" s="1" t="s">
        <v>330</v>
      </c>
      <c r="C113" s="22" t="s">
        <v>2063</v>
      </c>
      <c r="E113" s="23" t="s">
        <v>3909</v>
      </c>
      <c r="L113" s="24">
        <f>SUMIFS(L114:L133,A114:A133,"P")</f>
        <v>0</v>
      </c>
      <c r="M113" s="24">
        <f>SUMIFS(M114:M133,A114:A133,"P")</f>
        <v>0</v>
      </c>
      <c r="N113" s="25"/>
    </row>
    <row r="114">
      <c r="A114" s="1" t="s">
        <v>333</v>
      </c>
      <c r="B114" s="1">
        <v>26</v>
      </c>
      <c r="C114" s="26" t="s">
        <v>5489</v>
      </c>
      <c r="D114" t="s">
        <v>345</v>
      </c>
      <c r="E114" s="27" t="s">
        <v>5490</v>
      </c>
      <c r="F114" s="28" t="s">
        <v>483</v>
      </c>
      <c r="G114" s="29">
        <v>5.0700000000000003</v>
      </c>
      <c r="H114" s="28">
        <v>0</v>
      </c>
      <c r="I114" s="30">
        <f>ROUND(G114*H114,P4)</f>
        <v>0</v>
      </c>
      <c r="L114" s="30">
        <v>0</v>
      </c>
      <c r="M114" s="24">
        <f>ROUND(G114*L114,P4)</f>
        <v>0</v>
      </c>
      <c r="N114" s="25" t="s">
        <v>348</v>
      </c>
      <c r="O114" s="31">
        <f>M114*AA114</f>
        <v>0</v>
      </c>
      <c r="P114" s="1">
        <v>3</v>
      </c>
      <c r="AA114" s="1">
        <f>IF(P114=1,$O$3,IF(P114=2,$O$4,$O$5))</f>
        <v>0</v>
      </c>
    </row>
    <row r="115">
      <c r="A115" s="1" t="s">
        <v>339</v>
      </c>
      <c r="E115" s="27" t="s">
        <v>6573</v>
      </c>
    </row>
    <row r="116">
      <c r="A116" s="1" t="s">
        <v>341</v>
      </c>
    </row>
    <row r="117" ht="382.8">
      <c r="A117" s="1" t="s">
        <v>342</v>
      </c>
      <c r="E117" s="27" t="s">
        <v>2376</v>
      </c>
    </row>
    <row r="118">
      <c r="A118" s="1" t="s">
        <v>333</v>
      </c>
      <c r="B118" s="1">
        <v>27</v>
      </c>
      <c r="C118" s="26" t="s">
        <v>5267</v>
      </c>
      <c r="D118" t="s">
        <v>345</v>
      </c>
      <c r="E118" s="27" t="s">
        <v>5268</v>
      </c>
      <c r="F118" s="28" t="s">
        <v>483</v>
      </c>
      <c r="G118" s="29">
        <v>3.75</v>
      </c>
      <c r="H118" s="28">
        <v>0</v>
      </c>
      <c r="I118" s="30">
        <f>ROUND(G118*H118,P4)</f>
        <v>0</v>
      </c>
      <c r="L118" s="30">
        <v>0</v>
      </c>
      <c r="M118" s="24">
        <f>ROUND(G118*L118,P4)</f>
        <v>0</v>
      </c>
      <c r="N118" s="25" t="s">
        <v>348</v>
      </c>
      <c r="O118" s="31">
        <f>M118*AA118</f>
        <v>0</v>
      </c>
      <c r="P118" s="1">
        <v>3</v>
      </c>
      <c r="AA118" s="1">
        <f>IF(P118=1,$O$3,IF(P118=2,$O$4,$O$5))</f>
        <v>0</v>
      </c>
    </row>
    <row r="119">
      <c r="A119" s="1" t="s">
        <v>339</v>
      </c>
      <c r="E119" s="27" t="s">
        <v>6574</v>
      </c>
    </row>
    <row r="120">
      <c r="A120" s="1" t="s">
        <v>341</v>
      </c>
    </row>
    <row r="121" ht="382.8">
      <c r="A121" s="1" t="s">
        <v>342</v>
      </c>
      <c r="E121" s="27" t="s">
        <v>3901</v>
      </c>
    </row>
    <row r="122">
      <c r="A122" s="1" t="s">
        <v>333</v>
      </c>
      <c r="B122" s="1">
        <v>28</v>
      </c>
      <c r="C122" s="26" t="s">
        <v>4205</v>
      </c>
      <c r="D122" t="s">
        <v>345</v>
      </c>
      <c r="E122" s="27" t="s">
        <v>4206</v>
      </c>
      <c r="F122" s="28" t="s">
        <v>483</v>
      </c>
      <c r="G122" s="29">
        <v>0.80400000000000005</v>
      </c>
      <c r="H122" s="28">
        <v>0</v>
      </c>
      <c r="I122" s="30">
        <f>ROUND(G122*H122,P4)</f>
        <v>0</v>
      </c>
      <c r="L122" s="30">
        <v>0</v>
      </c>
      <c r="M122" s="24">
        <f>ROUND(G122*L122,P4)</f>
        <v>0</v>
      </c>
      <c r="N122" s="25" t="s">
        <v>348</v>
      </c>
      <c r="O122" s="31">
        <f>M122*AA122</f>
        <v>0</v>
      </c>
      <c r="P122" s="1">
        <v>3</v>
      </c>
      <c r="AA122" s="1">
        <f>IF(P122=1,$O$3,IF(P122=2,$O$4,$O$5))</f>
        <v>0</v>
      </c>
    </row>
    <row r="123">
      <c r="A123" s="1" t="s">
        <v>339</v>
      </c>
      <c r="E123" s="27" t="s">
        <v>6575</v>
      </c>
    </row>
    <row r="124">
      <c r="A124" s="1" t="s">
        <v>341</v>
      </c>
    </row>
    <row r="125" ht="79.2">
      <c r="A125" s="1" t="s">
        <v>342</v>
      </c>
      <c r="E125" s="27" t="s">
        <v>4208</v>
      </c>
    </row>
    <row r="126">
      <c r="A126" s="1" t="s">
        <v>333</v>
      </c>
      <c r="B126" s="1">
        <v>29</v>
      </c>
      <c r="C126" s="26" t="s">
        <v>5171</v>
      </c>
      <c r="D126" t="s">
        <v>345</v>
      </c>
      <c r="E126" s="27" t="s">
        <v>5172</v>
      </c>
      <c r="F126" s="28" t="s">
        <v>337</v>
      </c>
      <c r="G126" s="29">
        <v>0.29999999999999999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6576</v>
      </c>
    </row>
    <row r="128">
      <c r="A128" s="1" t="s">
        <v>341</v>
      </c>
    </row>
    <row r="129" ht="303.6">
      <c r="A129" s="1" t="s">
        <v>342</v>
      </c>
      <c r="E129" s="27" t="s">
        <v>3905</v>
      </c>
    </row>
    <row r="130">
      <c r="A130" s="1" t="s">
        <v>333</v>
      </c>
      <c r="B130" s="1">
        <v>30</v>
      </c>
      <c r="C130" s="26" t="s">
        <v>3916</v>
      </c>
      <c r="D130" t="s">
        <v>345</v>
      </c>
      <c r="E130" s="27" t="s">
        <v>3917</v>
      </c>
      <c r="F130" s="28" t="s">
        <v>483</v>
      </c>
      <c r="G130" s="29">
        <v>7.5</v>
      </c>
      <c r="H130" s="28">
        <v>0</v>
      </c>
      <c r="I130" s="30">
        <f>ROUND(G130*H130,P4)</f>
        <v>0</v>
      </c>
      <c r="L130" s="30">
        <v>0</v>
      </c>
      <c r="M130" s="24">
        <f>ROUND(G130*L130,P4)</f>
        <v>0</v>
      </c>
      <c r="N130" s="25" t="s">
        <v>348</v>
      </c>
      <c r="O130" s="31">
        <f>M130*AA130</f>
        <v>0</v>
      </c>
      <c r="P130" s="1">
        <v>3</v>
      </c>
      <c r="AA130" s="1">
        <f>IF(P130=1,$O$3,IF(P130=2,$O$4,$O$5))</f>
        <v>0</v>
      </c>
    </row>
    <row r="131">
      <c r="A131" s="1" t="s">
        <v>339</v>
      </c>
      <c r="E131" s="27" t="s">
        <v>6577</v>
      </c>
    </row>
    <row r="132">
      <c r="A132" s="1" t="s">
        <v>341</v>
      </c>
    </row>
    <row r="133" ht="118.8">
      <c r="A133" s="1" t="s">
        <v>342</v>
      </c>
      <c r="E133" s="27" t="s">
        <v>3919</v>
      </c>
    </row>
    <row r="134">
      <c r="A134" s="1" t="s">
        <v>330</v>
      </c>
      <c r="C134" s="22" t="s">
        <v>525</v>
      </c>
      <c r="E134" s="23" t="s">
        <v>5285</v>
      </c>
      <c r="L134" s="24">
        <f>SUMIFS(L135:L138,A135:A138,"P")</f>
        <v>0</v>
      </c>
      <c r="M134" s="24">
        <f>SUMIFS(M135:M138,A135:A138,"P")</f>
        <v>0</v>
      </c>
      <c r="N134" s="25"/>
    </row>
    <row r="135" ht="26.4">
      <c r="A135" s="1" t="s">
        <v>333</v>
      </c>
      <c r="B135" s="1">
        <v>31</v>
      </c>
      <c r="C135" s="26" t="s">
        <v>4027</v>
      </c>
      <c r="D135" t="s">
        <v>345</v>
      </c>
      <c r="E135" s="27" t="s">
        <v>4028</v>
      </c>
      <c r="F135" s="28" t="s">
        <v>478</v>
      </c>
      <c r="G135" s="29">
        <v>113</v>
      </c>
      <c r="H135" s="28">
        <v>0</v>
      </c>
      <c r="I135" s="30">
        <f>ROUND(G135*H135,P4)</f>
        <v>0</v>
      </c>
      <c r="L135" s="30">
        <v>0</v>
      </c>
      <c r="M135" s="24">
        <f>ROUND(G135*L135,P4)</f>
        <v>0</v>
      </c>
      <c r="N135" s="25" t="s">
        <v>348</v>
      </c>
      <c r="O135" s="31">
        <f>M135*AA135</f>
        <v>0</v>
      </c>
      <c r="P135" s="1">
        <v>3</v>
      </c>
      <c r="AA135" s="1">
        <f>IF(P135=1,$O$3,IF(P135=2,$O$4,$O$5))</f>
        <v>0</v>
      </c>
    </row>
    <row r="136">
      <c r="A136" s="1" t="s">
        <v>339</v>
      </c>
      <c r="E136" s="27" t="s">
        <v>6578</v>
      </c>
    </row>
    <row r="137">
      <c r="A137" s="1" t="s">
        <v>341</v>
      </c>
    </row>
    <row r="138" ht="211.2">
      <c r="A138" s="1" t="s">
        <v>342</v>
      </c>
      <c r="E138" s="27" t="s">
        <v>4030</v>
      </c>
    </row>
    <row r="139">
      <c r="A139" s="1" t="s">
        <v>330</v>
      </c>
      <c r="C139" s="22" t="s">
        <v>4053</v>
      </c>
      <c r="E139" s="23" t="s">
        <v>5290</v>
      </c>
      <c r="L139" s="24">
        <f>SUMIFS(L140:L159,A140:A159,"P")</f>
        <v>0</v>
      </c>
      <c r="M139" s="24">
        <f>SUMIFS(M140:M159,A140:A159,"P")</f>
        <v>0</v>
      </c>
      <c r="N139" s="25"/>
    </row>
    <row r="140">
      <c r="A140" s="1" t="s">
        <v>333</v>
      </c>
      <c r="B140" s="1">
        <v>32</v>
      </c>
      <c r="C140" s="26" t="s">
        <v>5014</v>
      </c>
      <c r="D140" t="s">
        <v>345</v>
      </c>
      <c r="E140" s="27" t="s">
        <v>5015</v>
      </c>
      <c r="F140" s="28" t="s">
        <v>361</v>
      </c>
      <c r="G140" s="29">
        <v>15.199999999999999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6579</v>
      </c>
    </row>
    <row r="142">
      <c r="A142" s="1" t="s">
        <v>341</v>
      </c>
    </row>
    <row r="143" ht="79.2">
      <c r="A143" s="1" t="s">
        <v>342</v>
      </c>
      <c r="E143" s="27" t="s">
        <v>5017</v>
      </c>
    </row>
    <row r="144">
      <c r="A144" s="1" t="s">
        <v>333</v>
      </c>
      <c r="B144" s="1">
        <v>33</v>
      </c>
      <c r="C144" s="26" t="s">
        <v>5559</v>
      </c>
      <c r="D144" t="s">
        <v>345</v>
      </c>
      <c r="E144" s="27" t="s">
        <v>5560</v>
      </c>
      <c r="F144" s="28" t="s">
        <v>337</v>
      </c>
      <c r="G144" s="29">
        <v>1.1379999999999999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39.6">
      <c r="A146" s="1" t="s">
        <v>341</v>
      </c>
      <c r="E146" s="32" t="s">
        <v>6580</v>
      </c>
    </row>
    <row r="147" ht="52.8">
      <c r="A147" s="1" t="s">
        <v>342</v>
      </c>
      <c r="E147" s="27" t="s">
        <v>5562</v>
      </c>
    </row>
    <row r="148">
      <c r="A148" s="1" t="s">
        <v>333</v>
      </c>
      <c r="B148" s="1">
        <v>34</v>
      </c>
      <c r="C148" s="26" t="s">
        <v>5605</v>
      </c>
      <c r="D148" t="s">
        <v>345</v>
      </c>
      <c r="E148" s="27" t="s">
        <v>5606</v>
      </c>
      <c r="F148" s="28" t="s">
        <v>361</v>
      </c>
      <c r="G148" s="29">
        <v>23</v>
      </c>
      <c r="H148" s="28">
        <v>0</v>
      </c>
      <c r="I148" s="30">
        <f>ROUND(G148*H148,P4)</f>
        <v>0</v>
      </c>
      <c r="L148" s="30">
        <v>0</v>
      </c>
      <c r="M148" s="24">
        <f>ROUND(G148*L148,P4)</f>
        <v>0</v>
      </c>
      <c r="N148" s="25" t="s">
        <v>348</v>
      </c>
      <c r="O148" s="31">
        <f>M148*AA148</f>
        <v>0</v>
      </c>
      <c r="P148" s="1">
        <v>3</v>
      </c>
      <c r="AA148" s="1">
        <f>IF(P148=1,$O$3,IF(P148=2,$O$4,$O$5))</f>
        <v>0</v>
      </c>
    </row>
    <row r="149">
      <c r="A149" s="1" t="s">
        <v>339</v>
      </c>
      <c r="E149" s="27" t="s">
        <v>5249</v>
      </c>
    </row>
    <row r="150">
      <c r="A150" s="1" t="s">
        <v>341</v>
      </c>
      <c r="E150" s="32" t="s">
        <v>6508</v>
      </c>
    </row>
    <row r="151" ht="132">
      <c r="A151" s="1" t="s">
        <v>342</v>
      </c>
      <c r="E151" s="27" t="s">
        <v>5566</v>
      </c>
    </row>
    <row r="152">
      <c r="A152" s="1" t="s">
        <v>333</v>
      </c>
      <c r="B152" s="1">
        <v>35</v>
      </c>
      <c r="C152" s="26" t="s">
        <v>5301</v>
      </c>
      <c r="D152" t="s">
        <v>345</v>
      </c>
      <c r="E152" s="27" t="s">
        <v>5302</v>
      </c>
      <c r="F152" s="28" t="s">
        <v>483</v>
      </c>
      <c r="G152" s="29">
        <v>3.0600000000000001</v>
      </c>
      <c r="H152" s="28">
        <v>0</v>
      </c>
      <c r="I152" s="30">
        <f>ROUND(G152*H152,P4)</f>
        <v>0</v>
      </c>
      <c r="L152" s="30">
        <v>0</v>
      </c>
      <c r="M152" s="24">
        <f>ROUND(G152*L152,P4)</f>
        <v>0</v>
      </c>
      <c r="N152" s="25" t="s">
        <v>348</v>
      </c>
      <c r="O152" s="31">
        <f>M152*AA152</f>
        <v>0</v>
      </c>
      <c r="P152" s="1">
        <v>3</v>
      </c>
      <c r="AA152" s="1">
        <f>IF(P152=1,$O$3,IF(P152=2,$O$4,$O$5))</f>
        <v>0</v>
      </c>
    </row>
    <row r="153">
      <c r="A153" s="1" t="s">
        <v>339</v>
      </c>
      <c r="E153" s="27" t="s">
        <v>6581</v>
      </c>
    </row>
    <row r="154">
      <c r="A154" s="1" t="s">
        <v>341</v>
      </c>
    </row>
    <row r="155" ht="92.4">
      <c r="A155" s="1" t="s">
        <v>342</v>
      </c>
      <c r="E155" s="27" t="s">
        <v>5215</v>
      </c>
    </row>
    <row r="156">
      <c r="A156" s="1" t="s">
        <v>333</v>
      </c>
      <c r="B156" s="1">
        <v>36</v>
      </c>
      <c r="C156" s="26" t="s">
        <v>5304</v>
      </c>
      <c r="D156" t="s">
        <v>345</v>
      </c>
      <c r="E156" s="27" t="s">
        <v>5305</v>
      </c>
      <c r="F156" s="28" t="s">
        <v>483</v>
      </c>
      <c r="G156" s="29">
        <v>14.81</v>
      </c>
      <c r="H156" s="28">
        <v>0</v>
      </c>
      <c r="I156" s="30">
        <f>ROUND(G156*H156,P4)</f>
        <v>0</v>
      </c>
      <c r="L156" s="30">
        <v>0</v>
      </c>
      <c r="M156" s="24">
        <f>ROUND(G156*L156,P4)</f>
        <v>0</v>
      </c>
      <c r="N156" s="25" t="s">
        <v>348</v>
      </c>
      <c r="O156" s="31">
        <f>M156*AA156</f>
        <v>0</v>
      </c>
      <c r="P156" s="1">
        <v>3</v>
      </c>
      <c r="AA156" s="1">
        <f>IF(P156=1,$O$3,IF(P156=2,$O$4,$O$5))</f>
        <v>0</v>
      </c>
    </row>
    <row r="157">
      <c r="A157" s="1" t="s">
        <v>339</v>
      </c>
      <c r="E157" s="27" t="s">
        <v>5249</v>
      </c>
    </row>
    <row r="158">
      <c r="A158" s="1" t="s">
        <v>341</v>
      </c>
      <c r="E158" s="32" t="s">
        <v>6582</v>
      </c>
    </row>
    <row r="159" ht="92.4">
      <c r="A159" s="1" t="s">
        <v>342</v>
      </c>
      <c r="E159" s="27" t="s">
        <v>5215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6583</v>
      </c>
      <c r="E8" s="23" t="s">
        <v>179</v>
      </c>
      <c r="L8" s="24">
        <f>L9</f>
        <v>0</v>
      </c>
      <c r="M8" s="24">
        <f>M9</f>
        <v>0</v>
      </c>
      <c r="N8" s="25"/>
    </row>
    <row r="9">
      <c r="A9" s="1" t="s">
        <v>330</v>
      </c>
      <c r="C9" s="22" t="s">
        <v>4053</v>
      </c>
      <c r="E9" s="23" t="s">
        <v>5290</v>
      </c>
      <c r="L9" s="24">
        <f>SUMIFS(L10:L21,A10:A21,"P")</f>
        <v>0</v>
      </c>
      <c r="M9" s="24">
        <f>SUMIFS(M10:M21,A10:A21,"P")</f>
        <v>0</v>
      </c>
      <c r="N9" s="25"/>
    </row>
    <row r="10">
      <c r="A10" s="1" t="s">
        <v>333</v>
      </c>
      <c r="B10" s="1">
        <v>1</v>
      </c>
      <c r="C10" s="26" t="s">
        <v>5345</v>
      </c>
      <c r="D10" t="s">
        <v>345</v>
      </c>
      <c r="E10" s="27" t="s">
        <v>5346</v>
      </c>
      <c r="F10" s="28" t="s">
        <v>478</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5347</v>
      </c>
    </row>
    <row r="13" ht="105.6">
      <c r="A13" s="1" t="s">
        <v>342</v>
      </c>
      <c r="E13" s="27" t="s">
        <v>5348</v>
      </c>
    </row>
    <row r="14">
      <c r="A14" s="1" t="s">
        <v>333</v>
      </c>
      <c r="B14" s="1">
        <v>2</v>
      </c>
      <c r="C14" s="26" t="s">
        <v>5349</v>
      </c>
      <c r="D14" t="s">
        <v>345</v>
      </c>
      <c r="E14" s="27" t="s">
        <v>5350</v>
      </c>
      <c r="F14" s="28" t="s">
        <v>478</v>
      </c>
      <c r="G14" s="29">
        <v>48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6584</v>
      </c>
    </row>
    <row r="17" ht="105.6">
      <c r="A17" s="1" t="s">
        <v>342</v>
      </c>
      <c r="E17" s="27" t="s">
        <v>5352</v>
      </c>
    </row>
    <row r="18">
      <c r="A18" s="1" t="s">
        <v>333</v>
      </c>
      <c r="B18" s="1">
        <v>3</v>
      </c>
      <c r="C18" s="26" t="s">
        <v>5353</v>
      </c>
      <c r="D18" t="s">
        <v>345</v>
      </c>
      <c r="E18" s="27" t="s">
        <v>5354</v>
      </c>
      <c r="F18" s="28" t="s">
        <v>478</v>
      </c>
      <c r="G18" s="29">
        <v>64.799999999999997</v>
      </c>
      <c r="H18" s="28">
        <v>0</v>
      </c>
      <c r="I18" s="30">
        <f>ROUND(G18*H18,P4)</f>
        <v>0</v>
      </c>
      <c r="L18" s="30">
        <v>0</v>
      </c>
      <c r="M18" s="24">
        <f>ROUND(G18*L18,P4)</f>
        <v>0</v>
      </c>
      <c r="N18" s="25" t="s">
        <v>1028</v>
      </c>
      <c r="O18" s="31">
        <f>M18*AA18</f>
        <v>0</v>
      </c>
      <c r="P18" s="1">
        <v>3</v>
      </c>
      <c r="AA18" s="1">
        <f>IF(P18=1,$O$3,IF(P18=2,$O$4,$O$5))</f>
        <v>0</v>
      </c>
    </row>
    <row r="19">
      <c r="A19" s="1" t="s">
        <v>339</v>
      </c>
      <c r="E19" s="27" t="s">
        <v>5355</v>
      </c>
    </row>
    <row r="20">
      <c r="A20" s="1" t="s">
        <v>341</v>
      </c>
      <c r="E20" s="32" t="s">
        <v>5356</v>
      </c>
    </row>
    <row r="21" ht="52.8">
      <c r="A21" s="1" t="s">
        <v>342</v>
      </c>
      <c r="E21" s="27" t="s">
        <v>5357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6585</v>
      </c>
      <c r="E8" s="23" t="s">
        <v>181</v>
      </c>
      <c r="L8" s="24">
        <f>L9</f>
        <v>0</v>
      </c>
      <c r="M8" s="24">
        <f>M9</f>
        <v>0</v>
      </c>
      <c r="N8" s="25"/>
    </row>
    <row r="9">
      <c r="A9" s="1" t="s">
        <v>330</v>
      </c>
      <c r="C9" s="22" t="s">
        <v>4053</v>
      </c>
      <c r="E9" s="23" t="s">
        <v>5290</v>
      </c>
      <c r="L9" s="24">
        <f>SUMIFS(L10:L21,A10:A21,"P")</f>
        <v>0</v>
      </c>
      <c r="M9" s="24">
        <f>SUMIFS(M10:M21,A10:A21,"P")</f>
        <v>0</v>
      </c>
      <c r="N9" s="25"/>
    </row>
    <row r="10">
      <c r="A10" s="1" t="s">
        <v>333</v>
      </c>
      <c r="B10" s="1">
        <v>1</v>
      </c>
      <c r="C10" s="26" t="s">
        <v>5345</v>
      </c>
      <c r="D10" t="s">
        <v>345</v>
      </c>
      <c r="E10" s="27" t="s">
        <v>5346</v>
      </c>
      <c r="F10" s="28" t="s">
        <v>478</v>
      </c>
      <c r="G10" s="29">
        <v>48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6586</v>
      </c>
    </row>
    <row r="13" ht="105.6">
      <c r="A13" s="1" t="s">
        <v>342</v>
      </c>
      <c r="E13" s="27" t="s">
        <v>5348</v>
      </c>
    </row>
    <row r="14">
      <c r="A14" s="1" t="s">
        <v>333</v>
      </c>
      <c r="B14" s="1">
        <v>2</v>
      </c>
      <c r="C14" s="26" t="s">
        <v>5349</v>
      </c>
      <c r="D14" t="s">
        <v>345</v>
      </c>
      <c r="E14" s="27" t="s">
        <v>5350</v>
      </c>
      <c r="F14" s="28" t="s">
        <v>478</v>
      </c>
      <c r="G14" s="29">
        <v>87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6587</v>
      </c>
    </row>
    <row r="17" ht="105.6">
      <c r="A17" s="1" t="s">
        <v>342</v>
      </c>
      <c r="E17" s="27" t="s">
        <v>5352</v>
      </c>
    </row>
    <row r="18">
      <c r="A18" s="1" t="s">
        <v>333</v>
      </c>
      <c r="B18" s="1">
        <v>3</v>
      </c>
      <c r="C18" s="26" t="s">
        <v>5353</v>
      </c>
      <c r="D18" t="s">
        <v>345</v>
      </c>
      <c r="E18" s="27" t="s">
        <v>5354</v>
      </c>
      <c r="F18" s="28" t="s">
        <v>478</v>
      </c>
      <c r="G18" s="29">
        <v>67.5</v>
      </c>
      <c r="H18" s="28">
        <v>0</v>
      </c>
      <c r="I18" s="30">
        <f>ROUND(G18*H18,P4)</f>
        <v>0</v>
      </c>
      <c r="L18" s="30">
        <v>0</v>
      </c>
      <c r="M18" s="24">
        <f>ROUND(G18*L18,P4)</f>
        <v>0</v>
      </c>
      <c r="N18" s="25" t="s">
        <v>1028</v>
      </c>
      <c r="O18" s="31">
        <f>M18*AA18</f>
        <v>0</v>
      </c>
      <c r="P18" s="1">
        <v>3</v>
      </c>
      <c r="AA18" s="1">
        <f>IF(P18=1,$O$3,IF(P18=2,$O$4,$O$5))</f>
        <v>0</v>
      </c>
    </row>
    <row r="19">
      <c r="A19" s="1" t="s">
        <v>339</v>
      </c>
      <c r="E19" s="27" t="s">
        <v>5355</v>
      </c>
    </row>
    <row r="20">
      <c r="A20" s="1" t="s">
        <v>341</v>
      </c>
      <c r="E20" s="32" t="s">
        <v>6588</v>
      </c>
    </row>
    <row r="21" ht="52.8">
      <c r="A21" s="1" t="s">
        <v>342</v>
      </c>
      <c r="E21" s="27" t="s">
        <v>5357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6589</v>
      </c>
      <c r="E8" s="23" t="s">
        <v>183</v>
      </c>
      <c r="L8" s="24">
        <f>L9</f>
        <v>0</v>
      </c>
      <c r="M8" s="24">
        <f>M9</f>
        <v>0</v>
      </c>
      <c r="N8" s="25"/>
    </row>
    <row r="9">
      <c r="A9" s="1" t="s">
        <v>330</v>
      </c>
      <c r="C9" s="22" t="s">
        <v>6590</v>
      </c>
      <c r="E9" s="23" t="s">
        <v>6589</v>
      </c>
      <c r="L9" s="24">
        <f>SUMIFS(L10:L13,A10:A13,"P")</f>
        <v>0</v>
      </c>
      <c r="M9" s="24">
        <f>SUMIFS(M10:M13,A10:A13,"P")</f>
        <v>0</v>
      </c>
      <c r="N9" s="25"/>
    </row>
    <row r="10">
      <c r="A10" s="1" t="s">
        <v>333</v>
      </c>
      <c r="B10" s="1">
        <v>1</v>
      </c>
      <c r="C10" s="26" t="s">
        <v>6591</v>
      </c>
      <c r="D10" t="s">
        <v>345</v>
      </c>
      <c r="E10" s="27" t="s">
        <v>6592</v>
      </c>
      <c r="F10" s="28" t="s">
        <v>6593</v>
      </c>
      <c r="G10" s="29">
        <v>1</v>
      </c>
      <c r="H10" s="28">
        <v>0</v>
      </c>
      <c r="I10" s="30">
        <f>ROUND(G10*H10,P4)</f>
        <v>0</v>
      </c>
      <c r="L10" s="30">
        <v>0</v>
      </c>
      <c r="M10" s="24">
        <f>ROUND(G10*L10,P4)</f>
        <v>0</v>
      </c>
      <c r="N10" s="25" t="s">
        <v>1028</v>
      </c>
      <c r="O10" s="31">
        <f>M10*AA10</f>
        <v>0</v>
      </c>
      <c r="P10" s="1">
        <v>3</v>
      </c>
      <c r="AA10" s="1">
        <f>IF(P10=1,$O$3,IF(P10=2,$O$4,$O$5))</f>
        <v>0</v>
      </c>
    </row>
    <row r="11" ht="26.4">
      <c r="A11" s="1" t="s">
        <v>339</v>
      </c>
      <c r="E11" s="27" t="s">
        <v>6594</v>
      </c>
    </row>
    <row r="12">
      <c r="A12" s="1" t="s">
        <v>341</v>
      </c>
      <c r="E12" s="32" t="s">
        <v>6595</v>
      </c>
    </row>
    <row r="13">
      <c r="A13" s="1" t="s">
        <v>342</v>
      </c>
      <c r="E13" s="27" t="s">
        <v>6596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6597</v>
      </c>
      <c r="E8" s="23" t="s">
        <v>185</v>
      </c>
      <c r="L8" s="24">
        <f>L9+L18+L31+L40+L57+L74+L91+L100+L133</f>
        <v>0</v>
      </c>
      <c r="M8" s="24">
        <f>M9+M18+M31+M40+M57+M74+M91+M100+M133</f>
        <v>0</v>
      </c>
      <c r="N8" s="25"/>
    </row>
    <row r="9">
      <c r="A9" s="1" t="s">
        <v>330</v>
      </c>
      <c r="C9" s="22" t="s">
        <v>331</v>
      </c>
      <c r="E9" s="23" t="s">
        <v>1382</v>
      </c>
      <c r="L9" s="24">
        <f>SUMIFS(L10:L17,A10:A17,"P")</f>
        <v>0</v>
      </c>
      <c r="M9" s="24">
        <f>SUMIFS(M10:M17,A10:A17,"P")</f>
        <v>0</v>
      </c>
      <c r="N9" s="25"/>
    </row>
    <row r="10">
      <c r="A10" s="1" t="s">
        <v>333</v>
      </c>
      <c r="B10" s="1">
        <v>1</v>
      </c>
      <c r="C10" s="26" t="s">
        <v>5144</v>
      </c>
      <c r="D10" t="s">
        <v>345</v>
      </c>
      <c r="E10" s="27" t="s">
        <v>5145</v>
      </c>
      <c r="F10" s="28" t="s">
        <v>483</v>
      </c>
      <c r="G10" s="29">
        <v>200</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6598</v>
      </c>
    </row>
    <row r="13" ht="356.4">
      <c r="A13" s="1" t="s">
        <v>342</v>
      </c>
      <c r="E13" s="27" t="s">
        <v>487</v>
      </c>
    </row>
    <row r="14">
      <c r="A14" s="1" t="s">
        <v>333</v>
      </c>
      <c r="B14" s="1">
        <v>2</v>
      </c>
      <c r="C14" s="26" t="s">
        <v>3859</v>
      </c>
      <c r="D14" t="s">
        <v>345</v>
      </c>
      <c r="E14" s="27" t="s">
        <v>3860</v>
      </c>
      <c r="F14" s="28" t="s">
        <v>483</v>
      </c>
      <c r="G14" s="29">
        <v>100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6599</v>
      </c>
    </row>
    <row r="17" ht="264">
      <c r="A17" s="1" t="s">
        <v>342</v>
      </c>
      <c r="E17" s="27" t="s">
        <v>3862</v>
      </c>
    </row>
    <row r="18">
      <c r="A18" s="1" t="s">
        <v>330</v>
      </c>
      <c r="C18" s="22" t="s">
        <v>351</v>
      </c>
      <c r="E18" s="23" t="s">
        <v>3885</v>
      </c>
      <c r="L18" s="24">
        <f>SUMIFS(L19:L30,A19:A30,"P")</f>
        <v>0</v>
      </c>
      <c r="M18" s="24">
        <f>SUMIFS(M19:M30,A19:A30,"P")</f>
        <v>0</v>
      </c>
      <c r="N18" s="25"/>
    </row>
    <row r="19">
      <c r="A19" s="1" t="s">
        <v>333</v>
      </c>
      <c r="B19" s="1">
        <v>3</v>
      </c>
      <c r="C19" s="26" t="s">
        <v>5150</v>
      </c>
      <c r="D19" t="s">
        <v>345</v>
      </c>
      <c r="E19" s="27" t="s">
        <v>5151</v>
      </c>
      <c r="F19" s="28" t="s">
        <v>361</v>
      </c>
      <c r="G19" s="29">
        <v>30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6600</v>
      </c>
    </row>
    <row r="22" ht="198">
      <c r="A22" s="1" t="s">
        <v>342</v>
      </c>
      <c r="E22" s="27" t="s">
        <v>5153</v>
      </c>
    </row>
    <row r="23">
      <c r="A23" s="1" t="s">
        <v>333</v>
      </c>
      <c r="B23" s="1">
        <v>4</v>
      </c>
      <c r="C23" s="26" t="s">
        <v>5154</v>
      </c>
      <c r="D23" t="s">
        <v>345</v>
      </c>
      <c r="E23" s="27" t="s">
        <v>5155</v>
      </c>
      <c r="F23" s="28" t="s">
        <v>478</v>
      </c>
      <c r="G23" s="29">
        <v>320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6601</v>
      </c>
    </row>
    <row r="26" ht="382.8">
      <c r="A26" s="1" t="s">
        <v>342</v>
      </c>
      <c r="E26" s="27" t="s">
        <v>5157</v>
      </c>
    </row>
    <row r="27">
      <c r="A27" s="1" t="s">
        <v>333</v>
      </c>
      <c r="B27" s="1">
        <v>5</v>
      </c>
      <c r="C27" s="26" t="s">
        <v>5158</v>
      </c>
      <c r="D27" t="s">
        <v>345</v>
      </c>
      <c r="E27" s="27" t="s">
        <v>5159</v>
      </c>
      <c r="F27" s="28" t="s">
        <v>478</v>
      </c>
      <c r="G27" s="29">
        <v>1000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6602</v>
      </c>
    </row>
    <row r="30" ht="158.4">
      <c r="A30" s="1" t="s">
        <v>342</v>
      </c>
      <c r="E30" s="27" t="s">
        <v>5161</v>
      </c>
    </row>
    <row r="31">
      <c r="A31" s="1" t="s">
        <v>330</v>
      </c>
      <c r="C31" s="22" t="s">
        <v>357</v>
      </c>
      <c r="E31" s="23" t="s">
        <v>3894</v>
      </c>
      <c r="L31" s="24">
        <f>SUMIFS(L32:L39,A32:A39,"P")</f>
        <v>0</v>
      </c>
      <c r="M31" s="24">
        <f>SUMIFS(M32:M39,A32:A39,"P")</f>
        <v>0</v>
      </c>
      <c r="N31" s="25"/>
    </row>
    <row r="32">
      <c r="A32" s="1" t="s">
        <v>333</v>
      </c>
      <c r="B32" s="1">
        <v>6</v>
      </c>
      <c r="C32" s="26" t="s">
        <v>5162</v>
      </c>
      <c r="D32" t="s">
        <v>345</v>
      </c>
      <c r="E32" s="27" t="s">
        <v>5163</v>
      </c>
      <c r="F32" s="28" t="s">
        <v>483</v>
      </c>
      <c r="G32" s="29">
        <v>14</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6603</v>
      </c>
    </row>
    <row r="35" ht="382.8">
      <c r="A35" s="1" t="s">
        <v>342</v>
      </c>
      <c r="E35" s="27" t="s">
        <v>3901</v>
      </c>
    </row>
    <row r="36">
      <c r="A36" s="1" t="s">
        <v>333</v>
      </c>
      <c r="B36" s="1">
        <v>7</v>
      </c>
      <c r="C36" s="26" t="s">
        <v>5165</v>
      </c>
      <c r="D36" t="s">
        <v>345</v>
      </c>
      <c r="E36" s="27" t="s">
        <v>5166</v>
      </c>
      <c r="F36" s="28" t="s">
        <v>337</v>
      </c>
      <c r="G36" s="29">
        <v>2.0499999999999998</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6604</v>
      </c>
    </row>
    <row r="39" ht="303.6">
      <c r="A39" s="1" t="s">
        <v>342</v>
      </c>
      <c r="E39" s="27" t="s">
        <v>3905</v>
      </c>
    </row>
    <row r="40">
      <c r="A40" s="1" t="s">
        <v>330</v>
      </c>
      <c r="C40" s="22" t="s">
        <v>2063</v>
      </c>
      <c r="E40" s="23" t="s">
        <v>3909</v>
      </c>
      <c r="L40" s="24">
        <f>SUMIFS(L41:L56,A41:A56,"P")</f>
        <v>0</v>
      </c>
      <c r="M40" s="24">
        <f>SUMIFS(M41:M56,A41:A56,"P")</f>
        <v>0</v>
      </c>
      <c r="N40" s="25"/>
    </row>
    <row r="41">
      <c r="A41" s="1" t="s">
        <v>333</v>
      </c>
      <c r="B41" s="1">
        <v>8</v>
      </c>
      <c r="C41" s="26" t="s">
        <v>6605</v>
      </c>
      <c r="D41" t="s">
        <v>345</v>
      </c>
      <c r="E41" s="27" t="s">
        <v>6606</v>
      </c>
      <c r="F41" s="28" t="s">
        <v>355</v>
      </c>
      <c r="G41" s="29">
        <v>16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6607</v>
      </c>
    </row>
    <row r="44" ht="92.4">
      <c r="A44" s="1" t="s">
        <v>342</v>
      </c>
      <c r="E44" s="27" t="s">
        <v>6608</v>
      </c>
    </row>
    <row r="45">
      <c r="A45" s="1" t="s">
        <v>333</v>
      </c>
      <c r="B45" s="1">
        <v>9</v>
      </c>
      <c r="C45" s="26" t="s">
        <v>5168</v>
      </c>
      <c r="D45" t="s">
        <v>345</v>
      </c>
      <c r="E45" s="27" t="s">
        <v>5169</v>
      </c>
      <c r="F45" s="28" t="s">
        <v>483</v>
      </c>
      <c r="G45" s="29">
        <v>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6609</v>
      </c>
    </row>
    <row r="48" ht="382.8">
      <c r="A48" s="1" t="s">
        <v>342</v>
      </c>
      <c r="E48" s="27" t="s">
        <v>3901</v>
      </c>
    </row>
    <row r="49">
      <c r="A49" s="1" t="s">
        <v>333</v>
      </c>
      <c r="B49" s="1">
        <v>10</v>
      </c>
      <c r="C49" s="26" t="s">
        <v>5171</v>
      </c>
      <c r="D49" t="s">
        <v>345</v>
      </c>
      <c r="E49" s="27" t="s">
        <v>5172</v>
      </c>
      <c r="F49" s="28" t="s">
        <v>337</v>
      </c>
      <c r="G49" s="29">
        <v>0.63200000000000001</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6610</v>
      </c>
    </row>
    <row r="52" ht="303.6">
      <c r="A52" s="1" t="s">
        <v>342</v>
      </c>
      <c r="E52" s="27" t="s">
        <v>3905</v>
      </c>
    </row>
    <row r="53">
      <c r="A53" s="1" t="s">
        <v>333</v>
      </c>
      <c r="B53" s="1">
        <v>11</v>
      </c>
      <c r="C53" s="26" t="s">
        <v>5174</v>
      </c>
      <c r="D53" t="s">
        <v>345</v>
      </c>
      <c r="E53" s="27" t="s">
        <v>5175</v>
      </c>
      <c r="F53" s="28" t="s">
        <v>478</v>
      </c>
      <c r="G53" s="29">
        <v>80</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6611</v>
      </c>
    </row>
    <row r="56" ht="145.2">
      <c r="A56" s="1" t="s">
        <v>342</v>
      </c>
      <c r="E56" s="27" t="s">
        <v>5177</v>
      </c>
    </row>
    <row r="57">
      <c r="A57" s="1" t="s">
        <v>330</v>
      </c>
      <c r="C57" s="22" t="s">
        <v>499</v>
      </c>
      <c r="E57" s="23" t="s">
        <v>5178</v>
      </c>
      <c r="L57" s="24">
        <f>SUMIFS(L58:L73,A58:A73,"P")</f>
        <v>0</v>
      </c>
      <c r="M57" s="24">
        <f>SUMIFS(M58:M73,A58:A73,"P")</f>
        <v>0</v>
      </c>
      <c r="N57" s="25"/>
    </row>
    <row r="58" ht="26.4">
      <c r="A58" s="1" t="s">
        <v>333</v>
      </c>
      <c r="B58" s="1">
        <v>12</v>
      </c>
      <c r="C58" s="26" t="s">
        <v>5179</v>
      </c>
      <c r="D58" t="s">
        <v>345</v>
      </c>
      <c r="E58" s="27" t="s">
        <v>5180</v>
      </c>
      <c r="F58" s="28" t="s">
        <v>478</v>
      </c>
      <c r="G58" s="29">
        <v>1300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6612</v>
      </c>
    </row>
    <row r="61" ht="105.6">
      <c r="A61" s="1" t="s">
        <v>342</v>
      </c>
      <c r="E61" s="27" t="s">
        <v>2679</v>
      </c>
    </row>
    <row r="62">
      <c r="A62" s="1" t="s">
        <v>333</v>
      </c>
      <c r="B62" s="1">
        <v>13</v>
      </c>
      <c r="C62" s="26" t="s">
        <v>5182</v>
      </c>
      <c r="D62" t="s">
        <v>345</v>
      </c>
      <c r="E62" s="27" t="s">
        <v>5183</v>
      </c>
      <c r="F62" s="28" t="s">
        <v>478</v>
      </c>
      <c r="G62" s="29">
        <v>1300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6612</v>
      </c>
    </row>
    <row r="65" ht="105.6">
      <c r="A65" s="1" t="s">
        <v>342</v>
      </c>
      <c r="E65" s="27" t="s">
        <v>2679</v>
      </c>
    </row>
    <row r="66">
      <c r="A66" s="1" t="s">
        <v>333</v>
      </c>
      <c r="B66" s="1">
        <v>14</v>
      </c>
      <c r="C66" s="26" t="s">
        <v>6613</v>
      </c>
      <c r="D66" t="s">
        <v>345</v>
      </c>
      <c r="E66" s="27" t="s">
        <v>6614</v>
      </c>
      <c r="F66" s="28" t="s">
        <v>483</v>
      </c>
      <c r="G66" s="29">
        <v>12.5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6615</v>
      </c>
    </row>
    <row r="69" ht="409.2">
      <c r="A69" s="1" t="s">
        <v>342</v>
      </c>
      <c r="E69" s="27" t="s">
        <v>6616</v>
      </c>
    </row>
    <row r="70">
      <c r="A70" s="1" t="s">
        <v>333</v>
      </c>
      <c r="B70" s="1">
        <v>15</v>
      </c>
      <c r="C70" s="26" t="s">
        <v>6617</v>
      </c>
      <c r="D70" t="s">
        <v>345</v>
      </c>
      <c r="E70" s="27" t="s">
        <v>6618</v>
      </c>
      <c r="F70" s="28" t="s">
        <v>337</v>
      </c>
      <c r="G70" s="29">
        <v>0.5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6619</v>
      </c>
    </row>
    <row r="73" ht="316.8">
      <c r="A73" s="1" t="s">
        <v>342</v>
      </c>
      <c r="E73" s="27" t="s">
        <v>6620</v>
      </c>
    </row>
    <row r="74">
      <c r="A74" s="1" t="s">
        <v>330</v>
      </c>
      <c r="C74" s="22" t="s">
        <v>4025</v>
      </c>
      <c r="E74" s="23" t="s">
        <v>5184</v>
      </c>
      <c r="L74" s="24">
        <f>SUMIFS(L75:L90,A75:A90,"P")</f>
        <v>0</v>
      </c>
      <c r="M74" s="24">
        <f>SUMIFS(M75:M90,A75:A90,"P")</f>
        <v>0</v>
      </c>
      <c r="N74" s="25"/>
    </row>
    <row r="75" ht="26.4">
      <c r="A75" s="1" t="s">
        <v>333</v>
      </c>
      <c r="B75" s="1">
        <v>24</v>
      </c>
      <c r="C75" s="26" t="s">
        <v>4027</v>
      </c>
      <c r="D75" t="s">
        <v>345</v>
      </c>
      <c r="E75" s="27" t="s">
        <v>4028</v>
      </c>
      <c r="F75" s="28" t="s">
        <v>478</v>
      </c>
      <c r="G75" s="29">
        <v>450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6621</v>
      </c>
    </row>
    <row r="78" ht="211.2">
      <c r="A78" s="1" t="s">
        <v>342</v>
      </c>
      <c r="E78" s="27" t="s">
        <v>4030</v>
      </c>
    </row>
    <row r="79">
      <c r="A79" s="1" t="s">
        <v>333</v>
      </c>
      <c r="B79" s="1">
        <v>25</v>
      </c>
      <c r="C79" s="26" t="s">
        <v>6622</v>
      </c>
      <c r="D79" t="s">
        <v>345</v>
      </c>
      <c r="E79" s="27" t="s">
        <v>6623</v>
      </c>
      <c r="F79" s="28" t="s">
        <v>478</v>
      </c>
      <c r="G79" s="29">
        <v>350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6624</v>
      </c>
    </row>
    <row r="82" ht="211.2">
      <c r="A82" s="1" t="s">
        <v>342</v>
      </c>
      <c r="E82" s="27" t="s">
        <v>4030</v>
      </c>
    </row>
    <row r="83">
      <c r="A83" s="1" t="s">
        <v>333</v>
      </c>
      <c r="B83" s="1">
        <v>26</v>
      </c>
      <c r="C83" s="26" t="s">
        <v>5185</v>
      </c>
      <c r="D83" t="s">
        <v>345</v>
      </c>
      <c r="E83" s="27" t="s">
        <v>5186</v>
      </c>
      <c r="F83" s="28" t="s">
        <v>478</v>
      </c>
      <c r="G83" s="29">
        <v>350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6624</v>
      </c>
    </row>
    <row r="86" ht="224.4">
      <c r="A86" s="1" t="s">
        <v>342</v>
      </c>
      <c r="E86" s="27" t="s">
        <v>5188</v>
      </c>
    </row>
    <row r="87">
      <c r="A87" s="1" t="s">
        <v>333</v>
      </c>
      <c r="B87" s="1">
        <v>27</v>
      </c>
      <c r="C87" s="26" t="s">
        <v>5189</v>
      </c>
      <c r="D87" t="s">
        <v>345</v>
      </c>
      <c r="E87" s="27" t="s">
        <v>5190</v>
      </c>
      <c r="F87" s="28" t="s">
        <v>478</v>
      </c>
      <c r="G87" s="29">
        <v>100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6625</v>
      </c>
    </row>
    <row r="90" ht="66">
      <c r="A90" s="1" t="s">
        <v>342</v>
      </c>
      <c r="E90" s="27" t="s">
        <v>5192</v>
      </c>
    </row>
    <row r="91">
      <c r="A91" s="1" t="s">
        <v>330</v>
      </c>
      <c r="C91" s="22" t="s">
        <v>5193</v>
      </c>
      <c r="E91" s="23" t="s">
        <v>5194</v>
      </c>
      <c r="L91" s="24">
        <f>SUMIFS(L92:L99,A92:A99,"P")</f>
        <v>0</v>
      </c>
      <c r="M91" s="24">
        <f>SUMIFS(M92:M99,A92:A99,"P")</f>
        <v>0</v>
      </c>
      <c r="N91" s="25"/>
    </row>
    <row r="92">
      <c r="A92" s="1" t="s">
        <v>333</v>
      </c>
      <c r="B92" s="1">
        <v>28</v>
      </c>
      <c r="C92" s="26" t="s">
        <v>5195</v>
      </c>
      <c r="D92" t="s">
        <v>345</v>
      </c>
      <c r="E92" s="27" t="s">
        <v>5196</v>
      </c>
      <c r="F92" s="28" t="s">
        <v>478</v>
      </c>
      <c r="G92" s="29">
        <v>1300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6612</v>
      </c>
    </row>
    <row r="95" ht="92.4">
      <c r="A95" s="1" t="s">
        <v>342</v>
      </c>
      <c r="E95" s="27" t="s">
        <v>5197</v>
      </c>
    </row>
    <row r="96">
      <c r="A96" s="1" t="s">
        <v>333</v>
      </c>
      <c r="B96" s="1">
        <v>29</v>
      </c>
      <c r="C96" s="26" t="s">
        <v>5198</v>
      </c>
      <c r="D96" t="s">
        <v>345</v>
      </c>
      <c r="E96" s="27" t="s">
        <v>5199</v>
      </c>
      <c r="F96" s="28" t="s">
        <v>478</v>
      </c>
      <c r="G96" s="29">
        <v>1300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6626</v>
      </c>
    </row>
    <row r="99" ht="92.4">
      <c r="A99" s="1" t="s">
        <v>342</v>
      </c>
      <c r="E99" s="27" t="s">
        <v>5197</v>
      </c>
    </row>
    <row r="100">
      <c r="A100" s="1" t="s">
        <v>330</v>
      </c>
      <c r="C100" s="22" t="s">
        <v>4053</v>
      </c>
      <c r="E100" s="23" t="s">
        <v>5200</v>
      </c>
      <c r="L100" s="24">
        <f>SUMIFS(L101:L132,A101:A132,"P")</f>
        <v>0</v>
      </c>
      <c r="M100" s="24">
        <f>SUMIFS(M101:M132,A101:A132,"P")</f>
        <v>0</v>
      </c>
      <c r="N100" s="25"/>
    </row>
    <row r="101">
      <c r="A101" s="1" t="s">
        <v>333</v>
      </c>
      <c r="B101" s="1">
        <v>16</v>
      </c>
      <c r="C101" s="26" t="s">
        <v>5201</v>
      </c>
      <c r="D101" t="s">
        <v>345</v>
      </c>
      <c r="E101" s="27" t="s">
        <v>5202</v>
      </c>
      <c r="F101" s="28" t="s">
        <v>361</v>
      </c>
      <c r="G101" s="29">
        <v>65</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6627</v>
      </c>
    </row>
    <row r="104" ht="92.4">
      <c r="A104" s="1" t="s">
        <v>342</v>
      </c>
      <c r="E104" s="27" t="s">
        <v>5204</v>
      </c>
    </row>
    <row r="105">
      <c r="A105" s="1" t="s">
        <v>333</v>
      </c>
      <c r="B105" s="1">
        <v>17</v>
      </c>
      <c r="C105" s="26" t="s">
        <v>5205</v>
      </c>
      <c r="D105" t="s">
        <v>345</v>
      </c>
      <c r="E105" s="27" t="s">
        <v>5206</v>
      </c>
      <c r="F105" s="28" t="s">
        <v>361</v>
      </c>
      <c r="G105" s="29">
        <v>65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6628</v>
      </c>
    </row>
    <row r="108" ht="66">
      <c r="A108" s="1" t="s">
        <v>342</v>
      </c>
      <c r="E108" s="27" t="s">
        <v>5208</v>
      </c>
    </row>
    <row r="109">
      <c r="A109" s="1" t="s">
        <v>333</v>
      </c>
      <c r="B109" s="1">
        <v>18</v>
      </c>
      <c r="C109" s="26" t="s">
        <v>6132</v>
      </c>
      <c r="D109" t="s">
        <v>345</v>
      </c>
      <c r="E109" s="27" t="s">
        <v>6133</v>
      </c>
      <c r="F109" s="28" t="s">
        <v>355</v>
      </c>
      <c r="G109" s="29">
        <v>10</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6629</v>
      </c>
    </row>
    <row r="112" ht="66">
      <c r="A112" s="1" t="s">
        <v>342</v>
      </c>
      <c r="E112" s="27" t="s">
        <v>6135</v>
      </c>
    </row>
    <row r="113">
      <c r="A113" s="1" t="s">
        <v>333</v>
      </c>
      <c r="B113" s="1">
        <v>19</v>
      </c>
      <c r="C113" s="26" t="s">
        <v>6630</v>
      </c>
      <c r="D113" t="s">
        <v>345</v>
      </c>
      <c r="E113" s="27" t="s">
        <v>6631</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6632</v>
      </c>
    </row>
    <row r="116" ht="303.6">
      <c r="A116" s="1" t="s">
        <v>342</v>
      </c>
      <c r="E116" s="27" t="s">
        <v>6633</v>
      </c>
    </row>
    <row r="117">
      <c r="A117" s="1" t="s">
        <v>333</v>
      </c>
      <c r="B117" s="1">
        <v>20</v>
      </c>
      <c r="C117" s="26" t="s">
        <v>5209</v>
      </c>
      <c r="D117" t="s">
        <v>345</v>
      </c>
      <c r="E117" s="27" t="s">
        <v>5210</v>
      </c>
      <c r="F117" s="28" t="s">
        <v>478</v>
      </c>
      <c r="G117" s="29">
        <v>1300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6612</v>
      </c>
    </row>
    <row r="120" ht="66">
      <c r="A120" s="1" t="s">
        <v>342</v>
      </c>
      <c r="E120" s="27" t="s">
        <v>5211</v>
      </c>
    </row>
    <row r="121">
      <c r="A121" s="1" t="s">
        <v>333</v>
      </c>
      <c r="B121" s="1">
        <v>21</v>
      </c>
      <c r="C121" s="26" t="s">
        <v>6634</v>
      </c>
      <c r="D121" t="s">
        <v>345</v>
      </c>
      <c r="E121" s="27" t="s">
        <v>6635</v>
      </c>
      <c r="F121" s="28" t="s">
        <v>347</v>
      </c>
      <c r="G121" s="29">
        <v>1</v>
      </c>
      <c r="H121" s="28">
        <v>0</v>
      </c>
      <c r="I121" s="30">
        <f>ROUND(G121*H121,P4)</f>
        <v>0</v>
      </c>
      <c r="L121" s="30">
        <v>0</v>
      </c>
      <c r="M121" s="24">
        <f>ROUND(G121*L121,P4)</f>
        <v>0</v>
      </c>
      <c r="N121" s="25" t="s">
        <v>1028</v>
      </c>
      <c r="O121" s="31">
        <f>M121*AA121</f>
        <v>0</v>
      </c>
      <c r="P121" s="1">
        <v>3</v>
      </c>
      <c r="AA121" s="1">
        <f>IF(P121=1,$O$3,IF(P121=2,$O$4,$O$5))</f>
        <v>0</v>
      </c>
    </row>
    <row r="122">
      <c r="A122" s="1" t="s">
        <v>339</v>
      </c>
      <c r="E122" s="27" t="s">
        <v>349</v>
      </c>
    </row>
    <row r="123">
      <c r="A123" s="1" t="s">
        <v>341</v>
      </c>
      <c r="E123" s="32" t="s">
        <v>6636</v>
      </c>
    </row>
    <row r="124" ht="52.8">
      <c r="A124" s="1" t="s">
        <v>342</v>
      </c>
      <c r="E124" s="27" t="s">
        <v>5562</v>
      </c>
    </row>
    <row r="125">
      <c r="A125" s="1" t="s">
        <v>333</v>
      </c>
      <c r="B125" s="1">
        <v>22</v>
      </c>
      <c r="C125" s="26" t="s">
        <v>5212</v>
      </c>
      <c r="D125" t="s">
        <v>345</v>
      </c>
      <c r="E125" s="27" t="s">
        <v>5213</v>
      </c>
      <c r="F125" s="28" t="s">
        <v>483</v>
      </c>
      <c r="G125" s="29">
        <v>4.5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6637</v>
      </c>
    </row>
    <row r="128" ht="92.4">
      <c r="A128" s="1" t="s">
        <v>342</v>
      </c>
      <c r="E128" s="27" t="s">
        <v>5215</v>
      </c>
    </row>
    <row r="129">
      <c r="A129" s="1" t="s">
        <v>333</v>
      </c>
      <c r="B129" s="1">
        <v>23</v>
      </c>
      <c r="C129" s="26" t="s">
        <v>5216</v>
      </c>
      <c r="D129" t="s">
        <v>345</v>
      </c>
      <c r="E129" s="27" t="s">
        <v>5217</v>
      </c>
      <c r="F129" s="28" t="s">
        <v>478</v>
      </c>
      <c r="G129" s="29">
        <v>350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6638</v>
      </c>
    </row>
    <row r="132" ht="92.4">
      <c r="A132" s="1" t="s">
        <v>342</v>
      </c>
      <c r="E132" s="27" t="s">
        <v>5219</v>
      </c>
    </row>
    <row r="133">
      <c r="A133" s="1" t="s">
        <v>330</v>
      </c>
      <c r="C133" s="22" t="s">
        <v>5220</v>
      </c>
      <c r="E133" s="23" t="s">
        <v>5221</v>
      </c>
      <c r="L133" s="24">
        <f>SUMIFS(L134:L145,A134:A145,"P")</f>
        <v>0</v>
      </c>
      <c r="M133" s="24">
        <f>SUMIFS(M134:M145,A134:A145,"P")</f>
        <v>0</v>
      </c>
      <c r="N133" s="25"/>
    </row>
    <row r="134" ht="26.4">
      <c r="A134" s="1" t="s">
        <v>333</v>
      </c>
      <c r="B134" s="1">
        <v>30</v>
      </c>
      <c r="C134" s="26" t="s">
        <v>4602</v>
      </c>
      <c r="D134" t="s">
        <v>4603</v>
      </c>
      <c r="E134" s="27" t="s">
        <v>4604</v>
      </c>
      <c r="F134" s="28" t="s">
        <v>337</v>
      </c>
      <c r="G134" s="29">
        <v>360</v>
      </c>
      <c r="H134" s="28">
        <v>0</v>
      </c>
      <c r="I134" s="30">
        <f>ROUND(G134*H134,P4)</f>
        <v>0</v>
      </c>
      <c r="L134" s="30">
        <v>0</v>
      </c>
      <c r="M134" s="24">
        <f>ROUND(G134*L134,P4)</f>
        <v>0</v>
      </c>
      <c r="N134" s="25" t="s">
        <v>338</v>
      </c>
      <c r="O134" s="31">
        <f>M134*AA134</f>
        <v>0</v>
      </c>
      <c r="P134" s="1">
        <v>3</v>
      </c>
      <c r="AA134" s="1">
        <f>IF(P134=1,$O$3,IF(P134=2,$O$4,$O$5))</f>
        <v>0</v>
      </c>
    </row>
    <row r="135" ht="26.4">
      <c r="A135" s="1" t="s">
        <v>339</v>
      </c>
      <c r="E135" s="27" t="s">
        <v>340</v>
      </c>
    </row>
    <row r="136">
      <c r="A136" s="1" t="s">
        <v>341</v>
      </c>
      <c r="E136" s="32" t="s">
        <v>6639</v>
      </c>
    </row>
    <row r="137" ht="158.4">
      <c r="A137" s="1" t="s">
        <v>342</v>
      </c>
      <c r="E137" s="27" t="s">
        <v>343</v>
      </c>
    </row>
    <row r="138" ht="26.4">
      <c r="A138" s="1" t="s">
        <v>333</v>
      </c>
      <c r="B138" s="1">
        <v>31</v>
      </c>
      <c r="C138" s="26" t="s">
        <v>3802</v>
      </c>
      <c r="D138" t="s">
        <v>3803</v>
      </c>
      <c r="E138" s="27" t="s">
        <v>3804</v>
      </c>
      <c r="F138" s="28" t="s">
        <v>337</v>
      </c>
      <c r="G138" s="29">
        <v>10.800000000000001</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c r="E140" s="32" t="s">
        <v>5223</v>
      </c>
    </row>
    <row r="141" ht="158.4">
      <c r="A141" s="1" t="s">
        <v>342</v>
      </c>
      <c r="E141" s="27" t="s">
        <v>343</v>
      </c>
    </row>
    <row r="142" ht="26.4">
      <c r="A142" s="1" t="s">
        <v>333</v>
      </c>
      <c r="B142" s="1">
        <v>32</v>
      </c>
      <c r="C142" s="26" t="s">
        <v>1377</v>
      </c>
      <c r="D142" t="s">
        <v>1378</v>
      </c>
      <c r="E142" s="27" t="s">
        <v>1379</v>
      </c>
      <c r="F142" s="28" t="s">
        <v>337</v>
      </c>
      <c r="G142" s="29">
        <v>1.75</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c r="E144" s="32" t="s">
        <v>6640</v>
      </c>
    </row>
    <row r="145" ht="158.4">
      <c r="A145" s="1" t="s">
        <v>342</v>
      </c>
      <c r="E14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6641</v>
      </c>
      <c r="E8" s="23" t="s">
        <v>189</v>
      </c>
      <c r="L8" s="24">
        <f>L9</f>
        <v>0</v>
      </c>
      <c r="M8" s="24">
        <f>M9</f>
        <v>0</v>
      </c>
      <c r="N8" s="25"/>
    </row>
    <row r="9">
      <c r="A9" s="1" t="s">
        <v>330</v>
      </c>
      <c r="C9" s="22" t="s">
        <v>331</v>
      </c>
      <c r="E9" s="23" t="s">
        <v>6641</v>
      </c>
      <c r="L9" s="24">
        <f>SUMIFS(L10:L17,A10:A17,"P")</f>
        <v>0</v>
      </c>
      <c r="M9" s="24">
        <f>SUMIFS(M10:M17,A10:A17,"P")</f>
        <v>0</v>
      </c>
      <c r="N9" s="25"/>
    </row>
    <row r="10">
      <c r="A10" s="1" t="s">
        <v>333</v>
      </c>
      <c r="B10" s="1">
        <v>1</v>
      </c>
      <c r="C10" s="26" t="s">
        <v>6642</v>
      </c>
      <c r="D10" t="s">
        <v>345</v>
      </c>
      <c r="E10" s="27" t="s">
        <v>6643</v>
      </c>
      <c r="F10" s="28" t="s">
        <v>6593</v>
      </c>
      <c r="G10" s="29">
        <v>1</v>
      </c>
      <c r="H10" s="28">
        <v>0</v>
      </c>
      <c r="I10" s="30">
        <f>ROUND(G10*H10,P4)</f>
        <v>0</v>
      </c>
      <c r="L10" s="30">
        <v>0</v>
      </c>
      <c r="M10" s="24">
        <f>ROUND(G10*L10,P4)</f>
        <v>0</v>
      </c>
      <c r="N10" s="25" t="s">
        <v>1028</v>
      </c>
      <c r="O10" s="31">
        <f>M10*AA10</f>
        <v>0</v>
      </c>
      <c r="P10" s="1">
        <v>3</v>
      </c>
      <c r="AA10" s="1">
        <f>IF(P10=1,$O$3,IF(P10=2,$O$4,$O$5))</f>
        <v>0</v>
      </c>
    </row>
    <row r="11" ht="52.8">
      <c r="A11" s="1" t="s">
        <v>339</v>
      </c>
      <c r="E11" s="27" t="s">
        <v>6644</v>
      </c>
    </row>
    <row r="12">
      <c r="A12" s="1" t="s">
        <v>341</v>
      </c>
      <c r="E12" s="32" t="s">
        <v>6645</v>
      </c>
    </row>
    <row r="13">
      <c r="A13" s="1" t="s">
        <v>342</v>
      </c>
      <c r="E13" s="27" t="s">
        <v>6646</v>
      </c>
    </row>
    <row r="14">
      <c r="A14" s="1" t="s">
        <v>333</v>
      </c>
      <c r="B14" s="1">
        <v>2</v>
      </c>
      <c r="C14" s="26" t="s">
        <v>6647</v>
      </c>
      <c r="D14" t="s">
        <v>345</v>
      </c>
      <c r="E14" s="27" t="s">
        <v>6648</v>
      </c>
      <c r="F14" s="28" t="s">
        <v>6593</v>
      </c>
      <c r="G14" s="29">
        <v>1</v>
      </c>
      <c r="H14" s="28">
        <v>0</v>
      </c>
      <c r="I14" s="30">
        <f>ROUND(G14*H14,P4)</f>
        <v>0</v>
      </c>
      <c r="L14" s="30">
        <v>0</v>
      </c>
      <c r="M14" s="24">
        <f>ROUND(G14*L14,P4)</f>
        <v>0</v>
      </c>
      <c r="N14" s="25" t="s">
        <v>1028</v>
      </c>
      <c r="O14" s="31">
        <f>M14*AA14</f>
        <v>0</v>
      </c>
      <c r="P14" s="1">
        <v>3</v>
      </c>
      <c r="AA14" s="1">
        <f>IF(P14=1,$O$3,IF(P14=2,$O$4,$O$5))</f>
        <v>0</v>
      </c>
    </row>
    <row r="15" ht="52.8">
      <c r="A15" s="1" t="s">
        <v>339</v>
      </c>
      <c r="E15" s="27" t="s">
        <v>6649</v>
      </c>
    </row>
    <row r="16">
      <c r="A16" s="1" t="s">
        <v>341</v>
      </c>
      <c r="E16" s="32" t="s">
        <v>6645</v>
      </c>
    </row>
    <row r="17">
      <c r="A17" s="1" t="s">
        <v>342</v>
      </c>
      <c r="E17" s="27" t="s">
        <v>6646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6650</v>
      </c>
      <c r="E8" s="23" t="s">
        <v>191</v>
      </c>
      <c r="L8" s="24">
        <f>L9</f>
        <v>0</v>
      </c>
      <c r="M8" s="24">
        <f>M9</f>
        <v>0</v>
      </c>
      <c r="N8" s="25"/>
    </row>
    <row r="9">
      <c r="A9" s="1" t="s">
        <v>330</v>
      </c>
      <c r="C9" s="22" t="s">
        <v>331</v>
      </c>
      <c r="E9" s="23" t="s">
        <v>6650</v>
      </c>
      <c r="L9" s="24">
        <f>SUMIFS(L10:L21,A10:A21,"P")</f>
        <v>0</v>
      </c>
      <c r="M9" s="24">
        <f>SUMIFS(M10:M21,A10:A21,"P")</f>
        <v>0</v>
      </c>
      <c r="N9" s="25"/>
    </row>
    <row r="10">
      <c r="A10" s="1" t="s">
        <v>333</v>
      </c>
      <c r="B10" s="1">
        <v>1</v>
      </c>
      <c r="C10" s="26" t="s">
        <v>6642</v>
      </c>
      <c r="D10" t="s">
        <v>345</v>
      </c>
      <c r="E10" s="27" t="s">
        <v>6592</v>
      </c>
      <c r="F10" s="28" t="s">
        <v>6593</v>
      </c>
      <c r="G10" s="29">
        <v>1</v>
      </c>
      <c r="H10" s="28">
        <v>0</v>
      </c>
      <c r="I10" s="30">
        <f>ROUND(G10*H10,P4)</f>
        <v>0</v>
      </c>
      <c r="L10" s="30">
        <v>0</v>
      </c>
      <c r="M10" s="24">
        <f>ROUND(G10*L10,P4)</f>
        <v>0</v>
      </c>
      <c r="N10" s="25" t="s">
        <v>1028</v>
      </c>
      <c r="O10" s="31">
        <f>M10*AA10</f>
        <v>0</v>
      </c>
      <c r="P10" s="1">
        <v>3</v>
      </c>
      <c r="AA10" s="1">
        <f>IF(P10=1,$O$3,IF(P10=2,$O$4,$O$5))</f>
        <v>0</v>
      </c>
    </row>
    <row r="11" ht="52.8">
      <c r="A11" s="1" t="s">
        <v>339</v>
      </c>
      <c r="E11" s="27" t="s">
        <v>6651</v>
      </c>
    </row>
    <row r="12">
      <c r="A12" s="1" t="s">
        <v>341</v>
      </c>
      <c r="E12" s="32" t="s">
        <v>6645</v>
      </c>
    </row>
    <row r="13">
      <c r="A13" s="1" t="s">
        <v>342</v>
      </c>
      <c r="E13" s="27" t="s">
        <v>6646</v>
      </c>
    </row>
    <row r="14">
      <c r="A14" s="1" t="s">
        <v>333</v>
      </c>
      <c r="B14" s="1">
        <v>2</v>
      </c>
      <c r="C14" s="26" t="s">
        <v>6647</v>
      </c>
      <c r="D14" t="s">
        <v>345</v>
      </c>
      <c r="E14" s="27" t="s">
        <v>6652</v>
      </c>
      <c r="F14" s="28" t="s">
        <v>6593</v>
      </c>
      <c r="G14" s="29">
        <v>1</v>
      </c>
      <c r="H14" s="28">
        <v>0</v>
      </c>
      <c r="I14" s="30">
        <f>ROUND(G14*H14,P4)</f>
        <v>0</v>
      </c>
      <c r="L14" s="30">
        <v>0</v>
      </c>
      <c r="M14" s="24">
        <f>ROUND(G14*L14,P4)</f>
        <v>0</v>
      </c>
      <c r="N14" s="25" t="s">
        <v>1028</v>
      </c>
      <c r="O14" s="31">
        <f>M14*AA14</f>
        <v>0</v>
      </c>
      <c r="P14" s="1">
        <v>3</v>
      </c>
      <c r="AA14" s="1">
        <f>IF(P14=1,$O$3,IF(P14=2,$O$4,$O$5))</f>
        <v>0</v>
      </c>
    </row>
    <row r="15">
      <c r="A15" s="1" t="s">
        <v>339</v>
      </c>
      <c r="E15" s="27" t="s">
        <v>6653</v>
      </c>
    </row>
    <row r="16">
      <c r="A16" s="1" t="s">
        <v>341</v>
      </c>
      <c r="E16" s="32" t="s">
        <v>6645</v>
      </c>
    </row>
    <row r="17">
      <c r="A17" s="1" t="s">
        <v>342</v>
      </c>
      <c r="E17" s="27" t="s">
        <v>6646</v>
      </c>
    </row>
    <row r="18">
      <c r="A18" s="1" t="s">
        <v>333</v>
      </c>
      <c r="B18" s="1">
        <v>3</v>
      </c>
      <c r="C18" s="26" t="s">
        <v>6654</v>
      </c>
      <c r="D18" t="s">
        <v>345</v>
      </c>
      <c r="E18" s="27" t="s">
        <v>6655</v>
      </c>
      <c r="F18" s="28" t="s">
        <v>6593</v>
      </c>
      <c r="G18" s="29">
        <v>1</v>
      </c>
      <c r="H18" s="28">
        <v>0</v>
      </c>
      <c r="I18" s="30">
        <f>ROUND(G18*H18,P4)</f>
        <v>0</v>
      </c>
      <c r="L18" s="30">
        <v>0</v>
      </c>
      <c r="M18" s="24">
        <f>ROUND(G18*L18,P4)</f>
        <v>0</v>
      </c>
      <c r="N18" s="25" t="s">
        <v>1028</v>
      </c>
      <c r="O18" s="31">
        <f>M18*AA18</f>
        <v>0</v>
      </c>
      <c r="P18" s="1">
        <v>3</v>
      </c>
      <c r="AA18" s="1">
        <f>IF(P18=1,$O$3,IF(P18=2,$O$4,$O$5))</f>
        <v>0</v>
      </c>
    </row>
    <row r="19">
      <c r="A19" s="1" t="s">
        <v>339</v>
      </c>
      <c r="E19" s="27" t="s">
        <v>6656</v>
      </c>
    </row>
    <row r="20">
      <c r="A20" s="1" t="s">
        <v>341</v>
      </c>
      <c r="E20" s="32" t="s">
        <v>6645</v>
      </c>
    </row>
    <row r="21">
      <c r="A21" s="1" t="s">
        <v>342</v>
      </c>
      <c r="E21" s="27" t="s">
        <v>6646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6657</v>
      </c>
      <c r="E8" s="23" t="s">
        <v>195</v>
      </c>
      <c r="L8" s="24">
        <f>L9+L22+L87+L100</f>
        <v>0</v>
      </c>
      <c r="M8" s="24">
        <f>M9+M22+M87+M100</f>
        <v>0</v>
      </c>
      <c r="N8" s="25"/>
    </row>
    <row r="9">
      <c r="A9" s="1" t="s">
        <v>330</v>
      </c>
      <c r="C9" s="22" t="s">
        <v>345</v>
      </c>
      <c r="E9" s="23" t="s">
        <v>5226</v>
      </c>
      <c r="L9" s="24">
        <f>SUMIFS(L10:L21,A10:A21,"P")</f>
        <v>0</v>
      </c>
      <c r="M9" s="24">
        <f>SUMIFS(M10:M21,A10:A21,"P")</f>
        <v>0</v>
      </c>
      <c r="N9" s="25"/>
    </row>
    <row r="10" ht="26.4">
      <c r="A10" s="1" t="s">
        <v>333</v>
      </c>
      <c r="B10" s="1">
        <v>1</v>
      </c>
      <c r="C10" s="26" t="s">
        <v>449</v>
      </c>
      <c r="D10" t="s">
        <v>450</v>
      </c>
      <c r="E10" s="27" t="s">
        <v>451</v>
      </c>
      <c r="F10" s="28" t="s">
        <v>337</v>
      </c>
      <c r="G10" s="29">
        <v>31.399999999999999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6658</v>
      </c>
    </row>
    <row r="13" ht="158.4">
      <c r="A13" s="1" t="s">
        <v>342</v>
      </c>
      <c r="E13" s="27" t="s">
        <v>343</v>
      </c>
    </row>
    <row r="14" ht="26.4">
      <c r="A14" s="1" t="s">
        <v>333</v>
      </c>
      <c r="B14" s="1">
        <v>2</v>
      </c>
      <c r="C14" s="26" t="s">
        <v>453</v>
      </c>
      <c r="D14" t="s">
        <v>454</v>
      </c>
      <c r="E14" s="27" t="s">
        <v>455</v>
      </c>
      <c r="F14" s="28" t="s">
        <v>337</v>
      </c>
      <c r="G14" s="29">
        <v>64.079999999999998</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6659</v>
      </c>
    </row>
    <row r="17" ht="158.4">
      <c r="A17" s="1" t="s">
        <v>342</v>
      </c>
      <c r="E17" s="27" t="s">
        <v>343</v>
      </c>
    </row>
    <row r="18" ht="26.4">
      <c r="A18" s="1" t="s">
        <v>333</v>
      </c>
      <c r="B18" s="1">
        <v>3</v>
      </c>
      <c r="C18" s="26" t="s">
        <v>3802</v>
      </c>
      <c r="D18" t="s">
        <v>3803</v>
      </c>
      <c r="E18" s="27" t="s">
        <v>3804</v>
      </c>
      <c r="F18" s="28" t="s">
        <v>337</v>
      </c>
      <c r="G18" s="29">
        <v>152.19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ht="26.4">
      <c r="A20" s="1" t="s">
        <v>341</v>
      </c>
      <c r="E20" s="32" t="s">
        <v>6660</v>
      </c>
    </row>
    <row r="21" ht="158.4">
      <c r="A21" s="1" t="s">
        <v>342</v>
      </c>
      <c r="E21" s="27" t="s">
        <v>343</v>
      </c>
    </row>
    <row r="22">
      <c r="A22" s="1" t="s">
        <v>330</v>
      </c>
      <c r="C22" s="22" t="s">
        <v>331</v>
      </c>
      <c r="E22" s="23" t="s">
        <v>1382</v>
      </c>
      <c r="L22" s="24">
        <f>SUMIFS(L23:L86,A23:A86,"P")</f>
        <v>0</v>
      </c>
      <c r="M22" s="24">
        <f>SUMIFS(M23:M86,A23:A86,"P")</f>
        <v>0</v>
      </c>
      <c r="N22" s="25"/>
    </row>
    <row r="23" ht="26.4">
      <c r="A23" s="1" t="s">
        <v>333</v>
      </c>
      <c r="B23" s="1">
        <v>4</v>
      </c>
      <c r="C23" s="26" t="s">
        <v>6661</v>
      </c>
      <c r="D23" t="s">
        <v>345</v>
      </c>
      <c r="E23" s="27" t="s">
        <v>6662</v>
      </c>
      <c r="F23" s="28" t="s">
        <v>483</v>
      </c>
      <c r="G23" s="29">
        <v>26.699999999999999</v>
      </c>
      <c r="H23" s="28">
        <v>0</v>
      </c>
      <c r="I23" s="30">
        <f>ROUND(G23*H23,P4)</f>
        <v>0</v>
      </c>
      <c r="L23" s="30">
        <v>0</v>
      </c>
      <c r="M23" s="24">
        <f>ROUND(G23*L23,P4)</f>
        <v>0</v>
      </c>
      <c r="N23" s="25" t="s">
        <v>348</v>
      </c>
      <c r="O23" s="31">
        <f>M23*AA23</f>
        <v>0</v>
      </c>
      <c r="P23" s="1">
        <v>3</v>
      </c>
      <c r="AA23" s="1">
        <f>IF(P23=1,$O$3,IF(P23=2,$O$4,$O$5))</f>
        <v>0</v>
      </c>
    </row>
    <row r="24">
      <c r="A24" s="1" t="s">
        <v>339</v>
      </c>
      <c r="E24" s="27" t="s">
        <v>6663</v>
      </c>
    </row>
    <row r="25">
      <c r="A25" s="1" t="s">
        <v>341</v>
      </c>
      <c r="E25" s="32" t="s">
        <v>6664</v>
      </c>
    </row>
    <row r="26" ht="105.6">
      <c r="A26" s="1" t="s">
        <v>342</v>
      </c>
      <c r="E26" s="27" t="s">
        <v>4140</v>
      </c>
    </row>
    <row r="27" ht="26.4">
      <c r="A27" s="1" t="s">
        <v>333</v>
      </c>
      <c r="B27" s="1">
        <v>5</v>
      </c>
      <c r="C27" s="26" t="s">
        <v>6302</v>
      </c>
      <c r="D27" t="s">
        <v>345</v>
      </c>
      <c r="E27" s="27" t="s">
        <v>6303</v>
      </c>
      <c r="F27" s="28" t="s">
        <v>1098</v>
      </c>
      <c r="G27" s="29">
        <v>1345.6800000000001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6665</v>
      </c>
    </row>
    <row r="30" ht="79.2">
      <c r="A30" s="1" t="s">
        <v>342</v>
      </c>
      <c r="E30" s="27" t="s">
        <v>4144</v>
      </c>
    </row>
    <row r="31" ht="26.4">
      <c r="A31" s="1" t="s">
        <v>333</v>
      </c>
      <c r="B31" s="1">
        <v>6</v>
      </c>
      <c r="C31" s="26" t="s">
        <v>6666</v>
      </c>
      <c r="D31" t="s">
        <v>345</v>
      </c>
      <c r="E31" s="27" t="s">
        <v>6667</v>
      </c>
      <c r="F31" s="28" t="s">
        <v>483</v>
      </c>
      <c r="G31" s="29">
        <v>80.099999999999994</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6668</v>
      </c>
    </row>
    <row r="34" ht="105.6">
      <c r="A34" s="1" t="s">
        <v>342</v>
      </c>
      <c r="E34" s="27" t="s">
        <v>4140</v>
      </c>
    </row>
    <row r="35" ht="26.4">
      <c r="A35" s="1" t="s">
        <v>333</v>
      </c>
      <c r="B35" s="1">
        <v>7</v>
      </c>
      <c r="C35" s="26" t="s">
        <v>6310</v>
      </c>
      <c r="D35" t="s">
        <v>345</v>
      </c>
      <c r="E35" s="27" t="s">
        <v>6311</v>
      </c>
      <c r="F35" s="28" t="s">
        <v>1098</v>
      </c>
      <c r="G35" s="29">
        <v>3195.9899999999998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6669</v>
      </c>
    </row>
    <row r="38" ht="79.2">
      <c r="A38" s="1" t="s">
        <v>342</v>
      </c>
      <c r="E38" s="27" t="s">
        <v>4144</v>
      </c>
    </row>
    <row r="39">
      <c r="A39" s="1" t="s">
        <v>333</v>
      </c>
      <c r="B39" s="1">
        <v>8</v>
      </c>
      <c r="C39" s="26" t="s">
        <v>5237</v>
      </c>
      <c r="D39" t="s">
        <v>345</v>
      </c>
      <c r="E39" s="27" t="s">
        <v>5238</v>
      </c>
      <c r="F39" s="28" t="s">
        <v>483</v>
      </c>
      <c r="G39" s="29">
        <v>30.300000000000001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ht="39.6">
      <c r="A41" s="1" t="s">
        <v>341</v>
      </c>
      <c r="E41" s="32" t="s">
        <v>6670</v>
      </c>
    </row>
    <row r="42" ht="409.2">
      <c r="A42" s="1" t="s">
        <v>342</v>
      </c>
      <c r="E42" s="27" t="s">
        <v>4812</v>
      </c>
    </row>
    <row r="43">
      <c r="A43" s="1" t="s">
        <v>333</v>
      </c>
      <c r="B43" s="1">
        <v>9</v>
      </c>
      <c r="C43" s="26" t="s">
        <v>5240</v>
      </c>
      <c r="D43" t="s">
        <v>345</v>
      </c>
      <c r="E43" s="27" t="s">
        <v>5241</v>
      </c>
      <c r="F43" s="28" t="s">
        <v>483</v>
      </c>
      <c r="G43" s="29">
        <v>15.699999999999999</v>
      </c>
      <c r="H43" s="28">
        <v>0</v>
      </c>
      <c r="I43" s="30">
        <f>ROUND(G43*H43,P4)</f>
        <v>0</v>
      </c>
      <c r="L43" s="30">
        <v>0</v>
      </c>
      <c r="M43" s="24">
        <f>ROUND(G43*L43,P4)</f>
        <v>0</v>
      </c>
      <c r="N43" s="25" t="s">
        <v>348</v>
      </c>
      <c r="O43" s="31">
        <f>M43*AA43</f>
        <v>0</v>
      </c>
      <c r="P43" s="1">
        <v>3</v>
      </c>
      <c r="AA43" s="1">
        <f>IF(P43=1,$O$3,IF(P43=2,$O$4,$O$5))</f>
        <v>0</v>
      </c>
    </row>
    <row r="44">
      <c r="A44" s="1" t="s">
        <v>339</v>
      </c>
      <c r="E44" s="27" t="s">
        <v>349</v>
      </c>
    </row>
    <row r="45" ht="39.6">
      <c r="A45" s="1" t="s">
        <v>341</v>
      </c>
      <c r="E45" s="32" t="s">
        <v>6671</v>
      </c>
    </row>
    <row r="46" ht="409.2">
      <c r="A46" s="1" t="s">
        <v>342</v>
      </c>
      <c r="E46" s="27" t="s">
        <v>4812</v>
      </c>
    </row>
    <row r="47">
      <c r="A47" s="1" t="s">
        <v>333</v>
      </c>
      <c r="B47" s="1">
        <v>10</v>
      </c>
      <c r="C47" s="26" t="s">
        <v>5243</v>
      </c>
      <c r="D47" t="s">
        <v>345</v>
      </c>
      <c r="E47" s="27" t="s">
        <v>5244</v>
      </c>
      <c r="F47" s="28" t="s">
        <v>483</v>
      </c>
      <c r="G47" s="29">
        <v>30.300000000000001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ht="26.4">
      <c r="A49" s="1" t="s">
        <v>341</v>
      </c>
      <c r="E49" s="32" t="s">
        <v>6672</v>
      </c>
    </row>
    <row r="50" ht="330">
      <c r="A50" s="1" t="s">
        <v>342</v>
      </c>
      <c r="E50" s="27" t="s">
        <v>5246</v>
      </c>
    </row>
    <row r="51">
      <c r="A51" s="1" t="s">
        <v>333</v>
      </c>
      <c r="B51" s="1">
        <v>11</v>
      </c>
      <c r="C51" s="26" t="s">
        <v>6673</v>
      </c>
      <c r="D51" t="s">
        <v>345</v>
      </c>
      <c r="E51" s="27" t="s">
        <v>6674</v>
      </c>
      <c r="F51" s="28" t="s">
        <v>483</v>
      </c>
      <c r="G51" s="29">
        <v>18.149999999999999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6675</v>
      </c>
    </row>
    <row r="54" ht="330">
      <c r="A54" s="1" t="s">
        <v>342</v>
      </c>
      <c r="E54" s="27" t="s">
        <v>5246</v>
      </c>
    </row>
    <row r="55">
      <c r="A55" s="1" t="s">
        <v>333</v>
      </c>
      <c r="B55" s="1">
        <v>12</v>
      </c>
      <c r="C55" s="26" t="s">
        <v>4838</v>
      </c>
      <c r="D55" t="s">
        <v>345</v>
      </c>
      <c r="E55" s="27" t="s">
        <v>4839</v>
      </c>
      <c r="F55" s="28" t="s">
        <v>483</v>
      </c>
      <c r="G55" s="29">
        <v>30.300000000000001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6676</v>
      </c>
    </row>
    <row r="58" ht="303.6">
      <c r="A58" s="1" t="s">
        <v>342</v>
      </c>
      <c r="E58" s="27" t="s">
        <v>3850</v>
      </c>
    </row>
    <row r="59">
      <c r="A59" s="1" t="s">
        <v>333</v>
      </c>
      <c r="B59" s="1">
        <v>13</v>
      </c>
      <c r="C59" s="26" t="s">
        <v>3851</v>
      </c>
      <c r="D59" t="s">
        <v>345</v>
      </c>
      <c r="E59" s="27" t="s">
        <v>3852</v>
      </c>
      <c r="F59" s="28" t="s">
        <v>483</v>
      </c>
      <c r="G59" s="29">
        <v>46</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6677</v>
      </c>
    </row>
    <row r="62" ht="224.4">
      <c r="A62" s="1" t="s">
        <v>342</v>
      </c>
      <c r="E62" s="27" t="s">
        <v>3853</v>
      </c>
    </row>
    <row r="63">
      <c r="A63" s="1" t="s">
        <v>333</v>
      </c>
      <c r="B63" s="1">
        <v>14</v>
      </c>
      <c r="C63" s="26" t="s">
        <v>3854</v>
      </c>
      <c r="D63" t="s">
        <v>345</v>
      </c>
      <c r="E63" s="27" t="s">
        <v>3855</v>
      </c>
      <c r="F63" s="28" t="s">
        <v>483</v>
      </c>
      <c r="G63" s="29">
        <v>46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6678</v>
      </c>
    </row>
    <row r="66" ht="316.8">
      <c r="A66" s="1" t="s">
        <v>342</v>
      </c>
      <c r="E66" s="27" t="s">
        <v>3857</v>
      </c>
    </row>
    <row r="67">
      <c r="A67" s="1" t="s">
        <v>333</v>
      </c>
      <c r="B67" s="1">
        <v>15</v>
      </c>
      <c r="C67" s="26" t="s">
        <v>3871</v>
      </c>
      <c r="D67" t="s">
        <v>345</v>
      </c>
      <c r="E67" s="27" t="s">
        <v>3872</v>
      </c>
      <c r="F67" s="28" t="s">
        <v>478</v>
      </c>
      <c r="G67" s="29">
        <v>153</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6679</v>
      </c>
    </row>
    <row r="70" ht="52.8">
      <c r="A70" s="1" t="s">
        <v>342</v>
      </c>
      <c r="E70" s="27" t="s">
        <v>3874</v>
      </c>
    </row>
    <row r="71">
      <c r="A71" s="1" t="s">
        <v>333</v>
      </c>
      <c r="B71" s="1">
        <v>16</v>
      </c>
      <c r="C71" s="26" t="s">
        <v>6680</v>
      </c>
      <c r="D71" t="s">
        <v>345</v>
      </c>
      <c r="E71" s="27" t="s">
        <v>6681</v>
      </c>
      <c r="F71" s="28" t="s">
        <v>478</v>
      </c>
      <c r="G71" s="29">
        <v>121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6682</v>
      </c>
    </row>
    <row r="74" ht="52.8">
      <c r="A74" s="1" t="s">
        <v>342</v>
      </c>
      <c r="E74" s="27" t="s">
        <v>4629</v>
      </c>
    </row>
    <row r="75">
      <c r="A75" s="1" t="s">
        <v>333</v>
      </c>
      <c r="B75" s="1">
        <v>17</v>
      </c>
      <c r="C75" s="26" t="s">
        <v>6683</v>
      </c>
      <c r="D75" t="s">
        <v>345</v>
      </c>
      <c r="E75" s="27" t="s">
        <v>6684</v>
      </c>
      <c r="F75" s="28" t="s">
        <v>478</v>
      </c>
      <c r="G75" s="29">
        <v>121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6685</v>
      </c>
    </row>
    <row r="78" ht="66">
      <c r="A78" s="1" t="s">
        <v>342</v>
      </c>
      <c r="E78" s="27" t="s">
        <v>6686</v>
      </c>
    </row>
    <row r="79">
      <c r="A79" s="1" t="s">
        <v>333</v>
      </c>
      <c r="B79" s="1">
        <v>18</v>
      </c>
      <c r="C79" s="26" t="s">
        <v>6687</v>
      </c>
      <c r="D79" t="s">
        <v>345</v>
      </c>
      <c r="E79" s="27" t="s">
        <v>6688</v>
      </c>
      <c r="F79" s="28" t="s">
        <v>478</v>
      </c>
      <c r="G79" s="29">
        <v>121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6685</v>
      </c>
    </row>
    <row r="82" ht="66">
      <c r="A82" s="1" t="s">
        <v>342</v>
      </c>
      <c r="E82" s="27" t="s">
        <v>6689</v>
      </c>
    </row>
    <row r="83">
      <c r="A83" s="1" t="s">
        <v>333</v>
      </c>
      <c r="B83" s="1">
        <v>19</v>
      </c>
      <c r="C83" s="26" t="s">
        <v>3882</v>
      </c>
      <c r="D83" t="s">
        <v>345</v>
      </c>
      <c r="E83" s="27" t="s">
        <v>3883</v>
      </c>
      <c r="F83" s="28" t="s">
        <v>478</v>
      </c>
      <c r="G83" s="29">
        <v>121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6690</v>
      </c>
    </row>
    <row r="86" ht="79.2">
      <c r="A86" s="1" t="s">
        <v>342</v>
      </c>
      <c r="E86" s="27" t="s">
        <v>3884</v>
      </c>
    </row>
    <row r="87">
      <c r="A87" s="1" t="s">
        <v>330</v>
      </c>
      <c r="C87" s="22" t="s">
        <v>488</v>
      </c>
      <c r="E87" s="23" t="s">
        <v>6107</v>
      </c>
      <c r="L87" s="24">
        <f>SUMIFS(L88:L99,A88:A99,"P")</f>
        <v>0</v>
      </c>
      <c r="M87" s="24">
        <f>SUMIFS(M88:M99,A88:A99,"P")</f>
        <v>0</v>
      </c>
      <c r="N87" s="25"/>
    </row>
    <row r="88">
      <c r="A88" s="1" t="s">
        <v>333</v>
      </c>
      <c r="B88" s="1">
        <v>20</v>
      </c>
      <c r="C88" s="26" t="s">
        <v>4021</v>
      </c>
      <c r="D88" t="s">
        <v>345</v>
      </c>
      <c r="E88" s="27" t="s">
        <v>4022</v>
      </c>
      <c r="F88" s="28" t="s">
        <v>483</v>
      </c>
      <c r="G88" s="29">
        <v>44.149999999999999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ht="66">
      <c r="A90" s="1" t="s">
        <v>341</v>
      </c>
      <c r="E90" s="32" t="s">
        <v>6691</v>
      </c>
    </row>
    <row r="91" ht="79.2">
      <c r="A91" s="1" t="s">
        <v>342</v>
      </c>
      <c r="E91" s="27" t="s">
        <v>4024</v>
      </c>
    </row>
    <row r="92">
      <c r="A92" s="1" t="s">
        <v>333</v>
      </c>
      <c r="B92" s="1">
        <v>21</v>
      </c>
      <c r="C92" s="26" t="s">
        <v>6692</v>
      </c>
      <c r="D92" t="s">
        <v>345</v>
      </c>
      <c r="E92" s="27" t="s">
        <v>6693</v>
      </c>
      <c r="F92" s="28" t="s">
        <v>478</v>
      </c>
      <c r="G92" s="29">
        <v>141</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6694</v>
      </c>
    </row>
    <row r="95" ht="92.4">
      <c r="A95" s="1" t="s">
        <v>342</v>
      </c>
      <c r="E95" s="27" t="s">
        <v>6111</v>
      </c>
    </row>
    <row r="96">
      <c r="A96" s="1" t="s">
        <v>333</v>
      </c>
      <c r="B96" s="1">
        <v>22</v>
      </c>
      <c r="C96" s="26" t="s">
        <v>6695</v>
      </c>
      <c r="D96" t="s">
        <v>345</v>
      </c>
      <c r="E96" s="27" t="s">
        <v>6696</v>
      </c>
      <c r="F96" s="28" t="s">
        <v>478</v>
      </c>
      <c r="G96" s="29">
        <v>141</v>
      </c>
      <c r="H96" s="28">
        <v>0</v>
      </c>
      <c r="I96" s="30">
        <f>ROUND(G96*H96,P4)</f>
        <v>0</v>
      </c>
      <c r="L96" s="30">
        <v>0</v>
      </c>
      <c r="M96" s="24">
        <f>ROUND(G96*L96,P4)</f>
        <v>0</v>
      </c>
      <c r="N96" s="25" t="s">
        <v>348</v>
      </c>
      <c r="O96" s="31">
        <f>M96*AA96</f>
        <v>0</v>
      </c>
      <c r="P96" s="1">
        <v>3</v>
      </c>
      <c r="AA96" s="1">
        <f>IF(P96=1,$O$3,IF(P96=2,$O$4,$O$5))</f>
        <v>0</v>
      </c>
    </row>
    <row r="97">
      <c r="A97" s="1" t="s">
        <v>339</v>
      </c>
      <c r="E97" s="27" t="s">
        <v>349</v>
      </c>
    </row>
    <row r="98" ht="26.4">
      <c r="A98" s="1" t="s">
        <v>341</v>
      </c>
      <c r="E98" s="32" t="s">
        <v>6697</v>
      </c>
    </row>
    <row r="99" ht="171.6">
      <c r="A99" s="1" t="s">
        <v>342</v>
      </c>
      <c r="E99" s="27" t="s">
        <v>6114</v>
      </c>
    </row>
    <row r="100">
      <c r="A100" s="1" t="s">
        <v>330</v>
      </c>
      <c r="C100" s="22" t="s">
        <v>4053</v>
      </c>
      <c r="E100" s="23" t="s">
        <v>5290</v>
      </c>
      <c r="L100" s="24">
        <f>SUMIFS(L101:L120,A101:A120,"P")</f>
        <v>0</v>
      </c>
      <c r="M100" s="24">
        <f>SUMIFS(M101:M120,A101:A120,"P")</f>
        <v>0</v>
      </c>
      <c r="N100" s="25"/>
    </row>
    <row r="101">
      <c r="A101" s="1" t="s">
        <v>333</v>
      </c>
      <c r="B101" s="1">
        <v>23</v>
      </c>
      <c r="C101" s="26" t="s">
        <v>6698</v>
      </c>
      <c r="D101" t="s">
        <v>345</v>
      </c>
      <c r="E101" s="27" t="s">
        <v>6699</v>
      </c>
      <c r="F101" s="28" t="s">
        <v>361</v>
      </c>
      <c r="G101" s="29">
        <v>15</v>
      </c>
      <c r="H101" s="28">
        <v>0</v>
      </c>
      <c r="I101" s="30">
        <f>ROUND(G101*H101,P4)</f>
        <v>0</v>
      </c>
      <c r="L101" s="30">
        <v>0</v>
      </c>
      <c r="M101" s="24">
        <f>ROUND(G101*L101,P4)</f>
        <v>0</v>
      </c>
      <c r="N101" s="25" t="s">
        <v>348</v>
      </c>
      <c r="O101" s="31">
        <f>M101*AA101</f>
        <v>0</v>
      </c>
      <c r="P101" s="1">
        <v>3</v>
      </c>
      <c r="AA101" s="1">
        <f>IF(P101=1,$O$3,IF(P101=2,$O$4,$O$5))</f>
        <v>0</v>
      </c>
    </row>
    <row r="102" ht="26.4">
      <c r="A102" s="1" t="s">
        <v>339</v>
      </c>
      <c r="E102" s="27" t="s">
        <v>6700</v>
      </c>
    </row>
    <row r="103">
      <c r="A103" s="1" t="s">
        <v>341</v>
      </c>
      <c r="E103" s="32" t="s">
        <v>6701</v>
      </c>
    </row>
    <row r="104" ht="79.2">
      <c r="A104" s="1" t="s">
        <v>342</v>
      </c>
      <c r="E104" s="27" t="s">
        <v>5017</v>
      </c>
    </row>
    <row r="105">
      <c r="A105" s="1" t="s">
        <v>333</v>
      </c>
      <c r="B105" s="1">
        <v>24</v>
      </c>
      <c r="C105" s="26" t="s">
        <v>6283</v>
      </c>
      <c r="D105" t="s">
        <v>345</v>
      </c>
      <c r="E105" s="27" t="s">
        <v>6284</v>
      </c>
      <c r="F105" s="28" t="s">
        <v>361</v>
      </c>
      <c r="G105" s="29">
        <v>57</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6702</v>
      </c>
    </row>
    <row r="108" ht="66">
      <c r="A108" s="1" t="s">
        <v>342</v>
      </c>
      <c r="E108" s="27" t="s">
        <v>6286</v>
      </c>
    </row>
    <row r="109">
      <c r="A109" s="1" t="s">
        <v>333</v>
      </c>
      <c r="B109" s="1">
        <v>25</v>
      </c>
      <c r="C109" s="26" t="s">
        <v>6703</v>
      </c>
      <c r="D109" t="s">
        <v>345</v>
      </c>
      <c r="E109" s="27" t="s">
        <v>6704</v>
      </c>
      <c r="F109" s="28" t="s">
        <v>361</v>
      </c>
      <c r="G109" s="29">
        <v>28.5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6705</v>
      </c>
    </row>
    <row r="112" ht="66">
      <c r="A112" s="1" t="s">
        <v>342</v>
      </c>
      <c r="E112" s="27" t="s">
        <v>6286</v>
      </c>
    </row>
    <row r="113">
      <c r="A113" s="1" t="s">
        <v>333</v>
      </c>
      <c r="B113" s="1">
        <v>26</v>
      </c>
      <c r="C113" s="26" t="s">
        <v>6706</v>
      </c>
      <c r="D113" t="s">
        <v>345</v>
      </c>
      <c r="E113" s="27" t="s">
        <v>6707</v>
      </c>
      <c r="F113" s="28" t="s">
        <v>483</v>
      </c>
      <c r="G113" s="29">
        <v>0.085999999999999993</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6708</v>
      </c>
    </row>
    <row r="116" ht="79.2">
      <c r="A116" s="1" t="s">
        <v>342</v>
      </c>
      <c r="E116" s="27" t="s">
        <v>4576</v>
      </c>
    </row>
    <row r="117">
      <c r="A117" s="1" t="s">
        <v>333</v>
      </c>
      <c r="B117" s="1">
        <v>27</v>
      </c>
      <c r="C117" s="26" t="s">
        <v>6709</v>
      </c>
      <c r="D117" t="s">
        <v>345</v>
      </c>
      <c r="E117" s="27" t="s">
        <v>6710</v>
      </c>
      <c r="F117" s="28" t="s">
        <v>478</v>
      </c>
      <c r="G117" s="29">
        <v>28.5</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26.4">
      <c r="A119" s="1" t="s">
        <v>341</v>
      </c>
      <c r="E119" s="32" t="s">
        <v>6711</v>
      </c>
    </row>
    <row r="120" ht="118.8">
      <c r="A120" s="1" t="s">
        <v>342</v>
      </c>
      <c r="E120" s="27" t="s">
        <v>6712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COUNTIFS(L8:L149,"=0",A8:A149,"P")+COUNTIFS(L8:L149,"",A8:A149,"P")+SUM(Q8:Q149)</f>
        <v>0</v>
      </c>
    </row>
    <row r="8">
      <c r="A8" s="1" t="s">
        <v>328</v>
      </c>
      <c r="C8" s="22" t="s">
        <v>6713</v>
      </c>
      <c r="E8" s="23" t="s">
        <v>197</v>
      </c>
      <c r="L8" s="24">
        <f>L9+L18+L87+L124</f>
        <v>0</v>
      </c>
      <c r="M8" s="24">
        <f>M9+M18+M87+M124</f>
        <v>0</v>
      </c>
      <c r="N8" s="25"/>
    </row>
    <row r="9">
      <c r="A9" s="1" t="s">
        <v>330</v>
      </c>
      <c r="C9" s="22" t="s">
        <v>345</v>
      </c>
      <c r="E9" s="23" t="s">
        <v>5226</v>
      </c>
      <c r="L9" s="24">
        <f>SUMIFS(L10:L17,A10:A17,"P")</f>
        <v>0</v>
      </c>
      <c r="M9" s="24">
        <f>SUMIFS(M10:M17,A10:A17,"P")</f>
        <v>0</v>
      </c>
      <c r="N9" s="25"/>
    </row>
    <row r="10" ht="26.4">
      <c r="A10" s="1" t="s">
        <v>333</v>
      </c>
      <c r="B10" s="1">
        <v>1</v>
      </c>
      <c r="C10" s="26" t="s">
        <v>453</v>
      </c>
      <c r="D10" t="s">
        <v>454</v>
      </c>
      <c r="E10" s="27" t="s">
        <v>455</v>
      </c>
      <c r="F10" s="28" t="s">
        <v>337</v>
      </c>
      <c r="G10" s="29">
        <v>438.44999999999999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6714</v>
      </c>
    </row>
    <row r="13" ht="158.4">
      <c r="A13" s="1" t="s">
        <v>342</v>
      </c>
      <c r="E13" s="27" t="s">
        <v>343</v>
      </c>
    </row>
    <row r="14" ht="26.4">
      <c r="A14" s="1" t="s">
        <v>333</v>
      </c>
      <c r="B14" s="1">
        <v>2</v>
      </c>
      <c r="C14" s="26" t="s">
        <v>3802</v>
      </c>
      <c r="D14" t="s">
        <v>3803</v>
      </c>
      <c r="E14" s="27" t="s">
        <v>3804</v>
      </c>
      <c r="F14" s="28" t="s">
        <v>337</v>
      </c>
      <c r="G14" s="29">
        <v>127.65000000000001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6715</v>
      </c>
    </row>
    <row r="17" ht="158.4">
      <c r="A17" s="1" t="s">
        <v>342</v>
      </c>
      <c r="E17" s="27" t="s">
        <v>343</v>
      </c>
    </row>
    <row r="18">
      <c r="A18" s="1" t="s">
        <v>330</v>
      </c>
      <c r="C18" s="22" t="s">
        <v>331</v>
      </c>
      <c r="E18" s="23" t="s">
        <v>1382</v>
      </c>
      <c r="L18" s="24">
        <f>SUMIFS(L19:L86,A19:A86,"P")</f>
        <v>0</v>
      </c>
      <c r="M18" s="24">
        <f>SUMIFS(M19:M86,A19:A86,"P")</f>
        <v>0</v>
      </c>
      <c r="N18" s="25"/>
    </row>
    <row r="19">
      <c r="A19" s="1" t="s">
        <v>333</v>
      </c>
      <c r="B19" s="1">
        <v>3</v>
      </c>
      <c r="C19" s="26" t="s">
        <v>6716</v>
      </c>
      <c r="D19" t="s">
        <v>345</v>
      </c>
      <c r="E19" s="27" t="s">
        <v>6717</v>
      </c>
      <c r="F19" s="28" t="s">
        <v>483</v>
      </c>
      <c r="G19" s="29">
        <v>55.5</v>
      </c>
      <c r="H19" s="28">
        <v>0</v>
      </c>
      <c r="I19" s="30">
        <f>ROUND(G19*H19,P4)</f>
        <v>0</v>
      </c>
      <c r="L19" s="30">
        <v>0</v>
      </c>
      <c r="M19" s="24">
        <f>ROUND(G19*L19,P4)</f>
        <v>0</v>
      </c>
      <c r="N19" s="25" t="s">
        <v>348</v>
      </c>
      <c r="O19" s="31">
        <f>M19*AA19</f>
        <v>0</v>
      </c>
      <c r="P19" s="1">
        <v>3</v>
      </c>
      <c r="AA19" s="1">
        <f>IF(P19=1,$O$3,IF(P19=2,$O$4,$O$5))</f>
        <v>0</v>
      </c>
    </row>
    <row r="20">
      <c r="A20" s="1" t="s">
        <v>339</v>
      </c>
      <c r="E20" s="27" t="s">
        <v>349</v>
      </c>
    </row>
    <row r="21" ht="26.4">
      <c r="A21" s="1" t="s">
        <v>341</v>
      </c>
      <c r="E21" s="32" t="s">
        <v>6718</v>
      </c>
    </row>
    <row r="22" ht="92.4">
      <c r="A22" s="1" t="s">
        <v>342</v>
      </c>
      <c r="E22" s="27" t="s">
        <v>6301</v>
      </c>
    </row>
    <row r="23" ht="26.4">
      <c r="A23" s="1" t="s">
        <v>333</v>
      </c>
      <c r="B23" s="1">
        <v>4</v>
      </c>
      <c r="C23" s="26" t="s">
        <v>6719</v>
      </c>
      <c r="D23" t="s">
        <v>345</v>
      </c>
      <c r="E23" s="27" t="s">
        <v>6720</v>
      </c>
      <c r="F23" s="28" t="s">
        <v>483</v>
      </c>
      <c r="G23" s="29">
        <v>166.5</v>
      </c>
      <c r="H23" s="28">
        <v>0</v>
      </c>
      <c r="I23" s="30">
        <f>ROUND(G23*H23,P4)</f>
        <v>0</v>
      </c>
      <c r="L23" s="30">
        <v>0</v>
      </c>
      <c r="M23" s="24">
        <f>ROUND(G23*L23,P4)</f>
        <v>0</v>
      </c>
      <c r="N23" s="25" t="s">
        <v>348</v>
      </c>
      <c r="O23" s="31">
        <f>M23*AA23</f>
        <v>0</v>
      </c>
      <c r="P23" s="1">
        <v>3</v>
      </c>
      <c r="AA23" s="1">
        <f>IF(P23=1,$O$3,IF(P23=2,$O$4,$O$5))</f>
        <v>0</v>
      </c>
    </row>
    <row r="24">
      <c r="A24" s="1" t="s">
        <v>339</v>
      </c>
      <c r="E24" s="27" t="s">
        <v>349</v>
      </c>
    </row>
    <row r="25" ht="26.4">
      <c r="A25" s="1" t="s">
        <v>341</v>
      </c>
      <c r="E25" s="32" t="s">
        <v>6721</v>
      </c>
    </row>
    <row r="26" ht="92.4">
      <c r="A26" s="1" t="s">
        <v>342</v>
      </c>
      <c r="E26" s="27" t="s">
        <v>6301</v>
      </c>
    </row>
    <row r="27">
      <c r="A27" s="1" t="s">
        <v>333</v>
      </c>
      <c r="B27" s="1">
        <v>5</v>
      </c>
      <c r="C27" s="26" t="s">
        <v>6722</v>
      </c>
      <c r="D27" t="s">
        <v>345</v>
      </c>
      <c r="E27" s="27" t="s">
        <v>6723</v>
      </c>
      <c r="F27" s="28" t="s">
        <v>483</v>
      </c>
      <c r="G27" s="29">
        <v>55.5</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6718</v>
      </c>
    </row>
    <row r="30" ht="92.4">
      <c r="A30" s="1" t="s">
        <v>342</v>
      </c>
      <c r="E30" s="27" t="s">
        <v>6301</v>
      </c>
    </row>
    <row r="31">
      <c r="A31" s="1" t="s">
        <v>333</v>
      </c>
      <c r="B31" s="1">
        <v>6</v>
      </c>
      <c r="C31" s="26" t="s">
        <v>6724</v>
      </c>
      <c r="D31" t="s">
        <v>345</v>
      </c>
      <c r="E31" s="27" t="s">
        <v>6725</v>
      </c>
      <c r="F31" s="28" t="s">
        <v>483</v>
      </c>
      <c r="G31" s="29">
        <v>103.5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6726</v>
      </c>
    </row>
    <row r="34" ht="66">
      <c r="A34" s="1" t="s">
        <v>342</v>
      </c>
      <c r="E34" s="27" t="s">
        <v>6727</v>
      </c>
    </row>
    <row r="35">
      <c r="A35" s="1" t="s">
        <v>333</v>
      </c>
      <c r="B35" s="1">
        <v>7</v>
      </c>
      <c r="C35" s="26" t="s">
        <v>6728</v>
      </c>
      <c r="D35" t="s">
        <v>345</v>
      </c>
      <c r="E35" s="27" t="s">
        <v>6729</v>
      </c>
      <c r="F35" s="28" t="s">
        <v>483</v>
      </c>
      <c r="G35" s="29">
        <v>103.5</v>
      </c>
      <c r="H35" s="28">
        <v>0</v>
      </c>
      <c r="I35" s="30">
        <f>ROUND(G35*H35,P4)</f>
        <v>0</v>
      </c>
      <c r="L35" s="30">
        <v>0</v>
      </c>
      <c r="M35" s="24">
        <f>ROUND(G35*L35,P4)</f>
        <v>0</v>
      </c>
      <c r="N35" s="25" t="s">
        <v>348</v>
      </c>
      <c r="O35" s="31">
        <f>M35*AA35</f>
        <v>0</v>
      </c>
      <c r="P35" s="1">
        <v>3</v>
      </c>
      <c r="AA35" s="1">
        <f>IF(P35=1,$O$3,IF(P35=2,$O$4,$O$5))</f>
        <v>0</v>
      </c>
    </row>
    <row r="36">
      <c r="A36" s="1" t="s">
        <v>339</v>
      </c>
      <c r="E36" s="27" t="s">
        <v>6730</v>
      </c>
    </row>
    <row r="37">
      <c r="A37" s="1" t="s">
        <v>341</v>
      </c>
      <c r="E37" s="32" t="s">
        <v>6731</v>
      </c>
    </row>
    <row r="38" ht="52.8">
      <c r="A38" s="1" t="s">
        <v>342</v>
      </c>
      <c r="E38" s="27" t="s">
        <v>6732</v>
      </c>
    </row>
    <row r="39">
      <c r="A39" s="1" t="s">
        <v>333</v>
      </c>
      <c r="B39" s="1">
        <v>8</v>
      </c>
      <c r="C39" s="26" t="s">
        <v>6733</v>
      </c>
      <c r="D39" t="s">
        <v>345</v>
      </c>
      <c r="E39" s="27" t="s">
        <v>6734</v>
      </c>
      <c r="F39" s="28" t="s">
        <v>483</v>
      </c>
      <c r="G39" s="29">
        <v>97</v>
      </c>
      <c r="H39" s="28">
        <v>0</v>
      </c>
      <c r="I39" s="30">
        <f>ROUND(G39*H39,P4)</f>
        <v>0</v>
      </c>
      <c r="L39" s="30">
        <v>0</v>
      </c>
      <c r="M39" s="24">
        <f>ROUND(G39*L39,P4)</f>
        <v>0</v>
      </c>
      <c r="N39" s="25" t="s">
        <v>348</v>
      </c>
      <c r="O39" s="31">
        <f>M39*AA39</f>
        <v>0</v>
      </c>
      <c r="P39" s="1">
        <v>3</v>
      </c>
      <c r="AA39" s="1">
        <f>IF(P39=1,$O$3,IF(P39=2,$O$4,$O$5))</f>
        <v>0</v>
      </c>
    </row>
    <row r="40">
      <c r="A40" s="1" t="s">
        <v>339</v>
      </c>
      <c r="E40" s="27" t="s">
        <v>6735</v>
      </c>
    </row>
    <row r="41">
      <c r="A41" s="1" t="s">
        <v>341</v>
      </c>
      <c r="E41" s="32" t="s">
        <v>6736</v>
      </c>
    </row>
    <row r="42" ht="409.2">
      <c r="A42" s="1" t="s">
        <v>342</v>
      </c>
      <c r="E42" s="27" t="s">
        <v>4812</v>
      </c>
    </row>
    <row r="43">
      <c r="A43" s="1" t="s">
        <v>333</v>
      </c>
      <c r="B43" s="1">
        <v>9</v>
      </c>
      <c r="C43" s="26" t="s">
        <v>6737</v>
      </c>
      <c r="D43" t="s">
        <v>345</v>
      </c>
      <c r="E43" s="27" t="s">
        <v>6738</v>
      </c>
      <c r="F43" s="28" t="s">
        <v>483</v>
      </c>
      <c r="G43" s="29">
        <v>97</v>
      </c>
      <c r="H43" s="28">
        <v>0</v>
      </c>
      <c r="I43" s="30">
        <f>ROUND(G43*H43,P4)</f>
        <v>0</v>
      </c>
      <c r="L43" s="30">
        <v>0</v>
      </c>
      <c r="M43" s="24">
        <f>ROUND(G43*L43,P4)</f>
        <v>0</v>
      </c>
      <c r="N43" s="25" t="s">
        <v>348</v>
      </c>
      <c r="O43" s="31">
        <f>M43*AA43</f>
        <v>0</v>
      </c>
      <c r="P43" s="1">
        <v>3</v>
      </c>
      <c r="AA43" s="1">
        <f>IF(P43=1,$O$3,IF(P43=2,$O$4,$O$5))</f>
        <v>0</v>
      </c>
    </row>
    <row r="44">
      <c r="A44" s="1" t="s">
        <v>339</v>
      </c>
      <c r="E44" s="27" t="s">
        <v>5317</v>
      </c>
    </row>
    <row r="45">
      <c r="A45" s="1" t="s">
        <v>341</v>
      </c>
      <c r="E45" s="32" t="s">
        <v>6739</v>
      </c>
    </row>
    <row r="46" ht="330">
      <c r="A46" s="1" t="s">
        <v>342</v>
      </c>
      <c r="E46" s="27" t="s">
        <v>5246</v>
      </c>
    </row>
    <row r="47">
      <c r="A47" s="1" t="s">
        <v>333</v>
      </c>
      <c r="B47" s="1">
        <v>10</v>
      </c>
      <c r="C47" s="26" t="s">
        <v>6740</v>
      </c>
      <c r="D47" t="s">
        <v>345</v>
      </c>
      <c r="E47" s="27" t="s">
        <v>6741</v>
      </c>
      <c r="F47" s="28" t="s">
        <v>483</v>
      </c>
      <c r="G47" s="29">
        <v>97</v>
      </c>
      <c r="H47" s="28">
        <v>0</v>
      </c>
      <c r="I47" s="30">
        <f>ROUND(G47*H47,P4)</f>
        <v>0</v>
      </c>
      <c r="L47" s="30">
        <v>0</v>
      </c>
      <c r="M47" s="24">
        <f>ROUND(G47*L47,P4)</f>
        <v>0</v>
      </c>
      <c r="N47" s="25" t="s">
        <v>348</v>
      </c>
      <c r="O47" s="31">
        <f>M47*AA47</f>
        <v>0</v>
      </c>
      <c r="P47" s="1">
        <v>3</v>
      </c>
      <c r="AA47" s="1">
        <f>IF(P47=1,$O$3,IF(P47=2,$O$4,$O$5))</f>
        <v>0</v>
      </c>
    </row>
    <row r="48">
      <c r="A48" s="1" t="s">
        <v>339</v>
      </c>
      <c r="E48" s="27" t="s">
        <v>6742</v>
      </c>
    </row>
    <row r="49">
      <c r="A49" s="1" t="s">
        <v>341</v>
      </c>
      <c r="E49" s="32" t="s">
        <v>6739</v>
      </c>
    </row>
    <row r="50" ht="303.6">
      <c r="A50" s="1" t="s">
        <v>342</v>
      </c>
      <c r="E50" s="27" t="s">
        <v>3850</v>
      </c>
    </row>
    <row r="51">
      <c r="A51" s="1" t="s">
        <v>333</v>
      </c>
      <c r="B51" s="1">
        <v>11</v>
      </c>
      <c r="C51" s="26" t="s">
        <v>3851</v>
      </c>
      <c r="D51" t="s">
        <v>345</v>
      </c>
      <c r="E51" s="27" t="s">
        <v>3852</v>
      </c>
      <c r="F51" s="28" t="s">
        <v>483</v>
      </c>
      <c r="G51" s="29">
        <v>200.5</v>
      </c>
      <c r="H51" s="28">
        <v>0</v>
      </c>
      <c r="I51" s="30">
        <f>ROUND(G51*H51,P4)</f>
        <v>0</v>
      </c>
      <c r="L51" s="30">
        <v>0</v>
      </c>
      <c r="M51" s="24">
        <f>ROUND(G51*L51,P4)</f>
        <v>0</v>
      </c>
      <c r="N51" s="25" t="s">
        <v>348</v>
      </c>
      <c r="O51" s="31">
        <f>M51*AA51</f>
        <v>0</v>
      </c>
      <c r="P51" s="1">
        <v>3</v>
      </c>
      <c r="AA51" s="1">
        <f>IF(P51=1,$O$3,IF(P51=2,$O$4,$O$5))</f>
        <v>0</v>
      </c>
    </row>
    <row r="52">
      <c r="A52" s="1" t="s">
        <v>339</v>
      </c>
      <c r="E52" s="27" t="s">
        <v>6743</v>
      </c>
    </row>
    <row r="53">
      <c r="A53" s="1" t="s">
        <v>341</v>
      </c>
      <c r="E53" s="32" t="s">
        <v>6744</v>
      </c>
    </row>
    <row r="54" ht="224.4">
      <c r="A54" s="1" t="s">
        <v>342</v>
      </c>
      <c r="E54" s="27" t="s">
        <v>3853</v>
      </c>
    </row>
    <row r="55">
      <c r="A55" s="1" t="s">
        <v>333</v>
      </c>
      <c r="B55" s="1">
        <v>12</v>
      </c>
      <c r="C55" s="26" t="s">
        <v>3854</v>
      </c>
      <c r="D55" t="s">
        <v>345</v>
      </c>
      <c r="E55" s="27" t="s">
        <v>3855</v>
      </c>
      <c r="F55" s="28" t="s">
        <v>483</v>
      </c>
      <c r="G55" s="29">
        <v>1565</v>
      </c>
      <c r="H55" s="28">
        <v>0</v>
      </c>
      <c r="I55" s="30">
        <f>ROUND(G55*H55,P4)</f>
        <v>0</v>
      </c>
      <c r="L55" s="30">
        <v>0</v>
      </c>
      <c r="M55" s="24">
        <f>ROUND(G55*L55,P4)</f>
        <v>0</v>
      </c>
      <c r="N55" s="25" t="s">
        <v>348</v>
      </c>
      <c r="O55" s="31">
        <f>M55*AA55</f>
        <v>0</v>
      </c>
      <c r="P55" s="1">
        <v>3</v>
      </c>
      <c r="AA55" s="1">
        <f>IF(P55=1,$O$3,IF(P55=2,$O$4,$O$5))</f>
        <v>0</v>
      </c>
    </row>
    <row r="56">
      <c r="A56" s="1" t="s">
        <v>339</v>
      </c>
      <c r="E56" s="27" t="s">
        <v>6745</v>
      </c>
    </row>
    <row r="57">
      <c r="A57" s="1" t="s">
        <v>341</v>
      </c>
      <c r="E57" s="32" t="s">
        <v>6746</v>
      </c>
    </row>
    <row r="58" ht="316.8">
      <c r="A58" s="1" t="s">
        <v>342</v>
      </c>
      <c r="E58" s="27" t="s">
        <v>3857</v>
      </c>
    </row>
    <row r="59">
      <c r="A59" s="1" t="s">
        <v>333</v>
      </c>
      <c r="B59" s="1">
        <v>13</v>
      </c>
      <c r="C59" s="26" t="s">
        <v>6747</v>
      </c>
      <c r="D59" t="s">
        <v>345</v>
      </c>
      <c r="E59" s="27" t="s">
        <v>6748</v>
      </c>
      <c r="F59" s="28" t="s">
        <v>483</v>
      </c>
      <c r="G59" s="29">
        <v>16</v>
      </c>
      <c r="H59" s="28">
        <v>0</v>
      </c>
      <c r="I59" s="30">
        <f>ROUND(G59*H59,P4)</f>
        <v>0</v>
      </c>
      <c r="L59" s="30">
        <v>0</v>
      </c>
      <c r="M59" s="24">
        <f>ROUND(G59*L59,P4)</f>
        <v>0</v>
      </c>
      <c r="N59" s="25" t="s">
        <v>348</v>
      </c>
      <c r="O59" s="31">
        <f>M59*AA59</f>
        <v>0</v>
      </c>
      <c r="P59" s="1">
        <v>3</v>
      </c>
      <c r="AA59" s="1">
        <f>IF(P59=1,$O$3,IF(P59=2,$O$4,$O$5))</f>
        <v>0</v>
      </c>
    </row>
    <row r="60">
      <c r="A60" s="1" t="s">
        <v>339</v>
      </c>
      <c r="E60" s="27" t="s">
        <v>6749</v>
      </c>
    </row>
    <row r="61">
      <c r="A61" s="1" t="s">
        <v>341</v>
      </c>
      <c r="E61" s="32" t="s">
        <v>6750</v>
      </c>
    </row>
    <row r="62" ht="277.2">
      <c r="A62" s="1" t="s">
        <v>342</v>
      </c>
      <c r="E62" s="27" t="s">
        <v>6751</v>
      </c>
    </row>
    <row r="63">
      <c r="A63" s="1" t="s">
        <v>333</v>
      </c>
      <c r="B63" s="1">
        <v>14</v>
      </c>
      <c r="C63" s="26" t="s">
        <v>3871</v>
      </c>
      <c r="D63" t="s">
        <v>345</v>
      </c>
      <c r="E63" s="27" t="s">
        <v>3872</v>
      </c>
      <c r="F63" s="28" t="s">
        <v>478</v>
      </c>
      <c r="G63" s="29">
        <v>741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6752</v>
      </c>
    </row>
    <row r="66" ht="52.8">
      <c r="A66" s="1" t="s">
        <v>342</v>
      </c>
      <c r="E66" s="27" t="s">
        <v>3874</v>
      </c>
    </row>
    <row r="67">
      <c r="A67" s="1" t="s">
        <v>333</v>
      </c>
      <c r="B67" s="1">
        <v>15</v>
      </c>
      <c r="C67" s="26" t="s">
        <v>4473</v>
      </c>
      <c r="D67" t="s">
        <v>345</v>
      </c>
      <c r="E67" s="27" t="s">
        <v>4474</v>
      </c>
      <c r="F67" s="28" t="s">
        <v>478</v>
      </c>
      <c r="G67" s="29">
        <v>875</v>
      </c>
      <c r="H67" s="28">
        <v>0</v>
      </c>
      <c r="I67" s="30">
        <f>ROUND(G67*H67,P4)</f>
        <v>0</v>
      </c>
      <c r="L67" s="30">
        <v>0</v>
      </c>
      <c r="M67" s="24">
        <f>ROUND(G67*L67,P4)</f>
        <v>0</v>
      </c>
      <c r="N67" s="25" t="s">
        <v>348</v>
      </c>
      <c r="O67" s="31">
        <f>M67*AA67</f>
        <v>0</v>
      </c>
      <c r="P67" s="1">
        <v>3</v>
      </c>
      <c r="AA67" s="1">
        <f>IF(P67=1,$O$3,IF(P67=2,$O$4,$O$5))</f>
        <v>0</v>
      </c>
    </row>
    <row r="68">
      <c r="A68" s="1" t="s">
        <v>339</v>
      </c>
      <c r="E68" s="27" t="s">
        <v>6753</v>
      </c>
    </row>
    <row r="69" ht="26.4">
      <c r="A69" s="1" t="s">
        <v>341</v>
      </c>
      <c r="E69" s="32" t="s">
        <v>6754</v>
      </c>
    </row>
    <row r="70" ht="66">
      <c r="A70" s="1" t="s">
        <v>342</v>
      </c>
      <c r="E70" s="27" t="s">
        <v>3878</v>
      </c>
    </row>
    <row r="71">
      <c r="A71" s="1" t="s">
        <v>333</v>
      </c>
      <c r="B71" s="1">
        <v>16</v>
      </c>
      <c r="C71" s="26" t="s">
        <v>6683</v>
      </c>
      <c r="D71" t="s">
        <v>345</v>
      </c>
      <c r="E71" s="27" t="s">
        <v>6684</v>
      </c>
      <c r="F71" s="28" t="s">
        <v>478</v>
      </c>
      <c r="G71" s="29">
        <v>416.69999999999999</v>
      </c>
      <c r="H71" s="28">
        <v>0</v>
      </c>
      <c r="I71" s="30">
        <f>ROUND(G71*H71,P4)</f>
        <v>0</v>
      </c>
      <c r="L71" s="30">
        <v>0</v>
      </c>
      <c r="M71" s="24">
        <f>ROUND(G71*L71,P4)</f>
        <v>0</v>
      </c>
      <c r="N71" s="25" t="s">
        <v>348</v>
      </c>
      <c r="O71" s="31">
        <f>M71*AA71</f>
        <v>0</v>
      </c>
      <c r="P71" s="1">
        <v>3</v>
      </c>
      <c r="AA71" s="1">
        <f>IF(P71=1,$O$3,IF(P71=2,$O$4,$O$5))</f>
        <v>0</v>
      </c>
    </row>
    <row r="72">
      <c r="A72" s="1" t="s">
        <v>339</v>
      </c>
      <c r="E72" s="27" t="s">
        <v>6753</v>
      </c>
    </row>
    <row r="73">
      <c r="A73" s="1" t="s">
        <v>341</v>
      </c>
      <c r="E73" s="32" t="s">
        <v>6755</v>
      </c>
    </row>
    <row r="74" ht="66">
      <c r="A74" s="1" t="s">
        <v>342</v>
      </c>
      <c r="E74" s="27" t="s">
        <v>6686</v>
      </c>
    </row>
    <row r="75">
      <c r="A75" s="1" t="s">
        <v>333</v>
      </c>
      <c r="B75" s="1">
        <v>17</v>
      </c>
      <c r="C75" s="26" t="s">
        <v>3879</v>
      </c>
      <c r="D75" t="s">
        <v>345</v>
      </c>
      <c r="E75" s="27" t="s">
        <v>3880</v>
      </c>
      <c r="F75" s="28" t="s">
        <v>478</v>
      </c>
      <c r="G75" s="29">
        <v>1291.7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6756</v>
      </c>
    </row>
    <row r="78" ht="66">
      <c r="A78" s="1" t="s">
        <v>342</v>
      </c>
      <c r="E78" s="27" t="s">
        <v>3881</v>
      </c>
    </row>
    <row r="79">
      <c r="A79" s="1" t="s">
        <v>333</v>
      </c>
      <c r="B79" s="1">
        <v>18</v>
      </c>
      <c r="C79" s="26" t="s">
        <v>6757</v>
      </c>
      <c r="D79" t="s">
        <v>345</v>
      </c>
      <c r="E79" s="27" t="s">
        <v>6758</v>
      </c>
      <c r="F79" s="28" t="s">
        <v>478</v>
      </c>
      <c r="G79" s="29">
        <v>382.30000000000001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6759</v>
      </c>
    </row>
    <row r="82" ht="66">
      <c r="A82" s="1" t="s">
        <v>342</v>
      </c>
      <c r="E82" s="27" t="s">
        <v>6760</v>
      </c>
    </row>
    <row r="83">
      <c r="A83" s="1" t="s">
        <v>333</v>
      </c>
      <c r="B83" s="1">
        <v>19</v>
      </c>
      <c r="C83" s="26" t="s">
        <v>3882</v>
      </c>
      <c r="D83" t="s">
        <v>345</v>
      </c>
      <c r="E83" s="27" t="s">
        <v>3883</v>
      </c>
      <c r="F83" s="28" t="s">
        <v>478</v>
      </c>
      <c r="G83" s="29">
        <v>1674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6761</v>
      </c>
    </row>
    <row r="86" ht="79.2">
      <c r="A86" s="1" t="s">
        <v>342</v>
      </c>
      <c r="E86" s="27" t="s">
        <v>3884</v>
      </c>
    </row>
    <row r="87">
      <c r="A87" s="1" t="s">
        <v>330</v>
      </c>
      <c r="C87" s="22" t="s">
        <v>488</v>
      </c>
      <c r="E87" s="23" t="s">
        <v>6107</v>
      </c>
      <c r="L87" s="24">
        <f>SUMIFS(L88:L123,A88:A123,"P")</f>
        <v>0</v>
      </c>
      <c r="M87" s="24">
        <f>SUMIFS(M88:M123,A88:A123,"P")</f>
        <v>0</v>
      </c>
      <c r="N87" s="25"/>
    </row>
    <row r="88">
      <c r="A88" s="1" t="s">
        <v>333</v>
      </c>
      <c r="B88" s="1">
        <v>20</v>
      </c>
      <c r="C88" s="26" t="s">
        <v>6762</v>
      </c>
      <c r="D88" t="s">
        <v>345</v>
      </c>
      <c r="E88" s="27" t="s">
        <v>6763</v>
      </c>
      <c r="F88" s="28" t="s">
        <v>478</v>
      </c>
      <c r="G88" s="29">
        <v>620</v>
      </c>
      <c r="H88" s="28">
        <v>0</v>
      </c>
      <c r="I88" s="30">
        <f>ROUND(G88*H88,P4)</f>
        <v>0</v>
      </c>
      <c r="L88" s="30">
        <v>0</v>
      </c>
      <c r="M88" s="24">
        <f>ROUND(G88*L88,P4)</f>
        <v>0</v>
      </c>
      <c r="N88" s="25" t="s">
        <v>348</v>
      </c>
      <c r="O88" s="31">
        <f>M88*AA88</f>
        <v>0</v>
      </c>
      <c r="P88" s="1">
        <v>3</v>
      </c>
      <c r="AA88" s="1">
        <f>IF(P88=1,$O$3,IF(P88=2,$O$4,$O$5))</f>
        <v>0</v>
      </c>
    </row>
    <row r="89">
      <c r="A89" s="1" t="s">
        <v>339</v>
      </c>
      <c r="E89" s="27" t="s">
        <v>6764</v>
      </c>
    </row>
    <row r="90" ht="79.2">
      <c r="A90" s="1" t="s">
        <v>341</v>
      </c>
      <c r="E90" s="32" t="s">
        <v>6765</v>
      </c>
    </row>
    <row r="91" ht="79.2">
      <c r="A91" s="1" t="s">
        <v>342</v>
      </c>
      <c r="E91" s="27" t="s">
        <v>4024</v>
      </c>
    </row>
    <row r="92">
      <c r="A92" s="1" t="s">
        <v>333</v>
      </c>
      <c r="B92" s="1">
        <v>21</v>
      </c>
      <c r="C92" s="26" t="s">
        <v>6766</v>
      </c>
      <c r="D92" t="s">
        <v>345</v>
      </c>
      <c r="E92" s="27" t="s">
        <v>6767</v>
      </c>
      <c r="F92" s="28" t="s">
        <v>483</v>
      </c>
      <c r="G92" s="29">
        <v>9.4199999999999999</v>
      </c>
      <c r="H92" s="28">
        <v>0</v>
      </c>
      <c r="I92" s="30">
        <f>ROUND(G92*H92,P4)</f>
        <v>0</v>
      </c>
      <c r="L92" s="30">
        <v>0</v>
      </c>
      <c r="M92" s="24">
        <f>ROUND(G92*L92,P4)</f>
        <v>0</v>
      </c>
      <c r="N92" s="25" t="s">
        <v>348</v>
      </c>
      <c r="O92" s="31">
        <f>M92*AA92</f>
        <v>0</v>
      </c>
      <c r="P92" s="1">
        <v>3</v>
      </c>
      <c r="AA92" s="1">
        <f>IF(P92=1,$O$3,IF(P92=2,$O$4,$O$5))</f>
        <v>0</v>
      </c>
    </row>
    <row r="93">
      <c r="A93" s="1" t="s">
        <v>339</v>
      </c>
      <c r="E93" s="27" t="s">
        <v>6768</v>
      </c>
    </row>
    <row r="94">
      <c r="A94" s="1" t="s">
        <v>341</v>
      </c>
      <c r="E94" s="32" t="s">
        <v>6769</v>
      </c>
    </row>
    <row r="95" ht="132">
      <c r="A95" s="1" t="s">
        <v>342</v>
      </c>
      <c r="E95" s="27" t="s">
        <v>6770</v>
      </c>
    </row>
    <row r="96">
      <c r="A96" s="1" t="s">
        <v>333</v>
      </c>
      <c r="B96" s="1">
        <v>22</v>
      </c>
      <c r="C96" s="26" t="s">
        <v>6771</v>
      </c>
      <c r="D96" t="s">
        <v>345</v>
      </c>
      <c r="E96" s="27" t="s">
        <v>6772</v>
      </c>
      <c r="F96" s="28" t="s">
        <v>478</v>
      </c>
      <c r="G96" s="29">
        <v>159</v>
      </c>
      <c r="H96" s="28">
        <v>0</v>
      </c>
      <c r="I96" s="30">
        <f>ROUND(G96*H96,P4)</f>
        <v>0</v>
      </c>
      <c r="L96" s="30">
        <v>0</v>
      </c>
      <c r="M96" s="24">
        <f>ROUND(G96*L96,P4)</f>
        <v>0</v>
      </c>
      <c r="N96" s="25" t="s">
        <v>348</v>
      </c>
      <c r="O96" s="31">
        <f>M96*AA96</f>
        <v>0</v>
      </c>
      <c r="P96" s="1">
        <v>3</v>
      </c>
      <c r="AA96" s="1">
        <f>IF(P96=1,$O$3,IF(P96=2,$O$4,$O$5))</f>
        <v>0</v>
      </c>
    </row>
    <row r="97">
      <c r="A97" s="1" t="s">
        <v>339</v>
      </c>
      <c r="E97" s="27" t="s">
        <v>6773</v>
      </c>
    </row>
    <row r="98">
      <c r="A98" s="1" t="s">
        <v>341</v>
      </c>
      <c r="E98" s="32" t="s">
        <v>6774</v>
      </c>
    </row>
    <row r="99" ht="105.6">
      <c r="A99" s="1" t="s">
        <v>342</v>
      </c>
      <c r="E99" s="27" t="s">
        <v>6775</v>
      </c>
    </row>
    <row r="100">
      <c r="A100" s="1" t="s">
        <v>333</v>
      </c>
      <c r="B100" s="1">
        <v>23</v>
      </c>
      <c r="C100" s="26" t="s">
        <v>6692</v>
      </c>
      <c r="D100" t="s">
        <v>345</v>
      </c>
      <c r="E100" s="27" t="s">
        <v>6693</v>
      </c>
      <c r="F100" s="28" t="s">
        <v>478</v>
      </c>
      <c r="G100" s="29">
        <v>387</v>
      </c>
      <c r="H100" s="28">
        <v>0</v>
      </c>
      <c r="I100" s="30">
        <f>ROUND(G100*H100,P4)</f>
        <v>0</v>
      </c>
      <c r="L100" s="30">
        <v>0</v>
      </c>
      <c r="M100" s="24">
        <f>ROUND(G100*L100,P4)</f>
        <v>0</v>
      </c>
      <c r="N100" s="25" t="s">
        <v>348</v>
      </c>
      <c r="O100" s="31">
        <f>M100*AA100</f>
        <v>0</v>
      </c>
      <c r="P100" s="1">
        <v>3</v>
      </c>
      <c r="AA100" s="1">
        <f>IF(P100=1,$O$3,IF(P100=2,$O$4,$O$5))</f>
        <v>0</v>
      </c>
    </row>
    <row r="101">
      <c r="A101" s="1" t="s">
        <v>339</v>
      </c>
      <c r="E101" s="27" t="s">
        <v>6776</v>
      </c>
    </row>
    <row r="102">
      <c r="A102" s="1" t="s">
        <v>341</v>
      </c>
      <c r="E102" s="32" t="s">
        <v>6777</v>
      </c>
    </row>
    <row r="103" ht="92.4">
      <c r="A103" s="1" t="s">
        <v>342</v>
      </c>
      <c r="E103" s="27" t="s">
        <v>6111</v>
      </c>
    </row>
    <row r="104">
      <c r="A104" s="1" t="s">
        <v>333</v>
      </c>
      <c r="B104" s="1">
        <v>24</v>
      </c>
      <c r="C104" s="26" t="s">
        <v>6778</v>
      </c>
      <c r="D104" t="s">
        <v>345</v>
      </c>
      <c r="E104" s="27" t="s">
        <v>6779</v>
      </c>
      <c r="F104" s="28" t="s">
        <v>478</v>
      </c>
      <c r="G104" s="29">
        <v>221</v>
      </c>
      <c r="H104" s="28">
        <v>0</v>
      </c>
      <c r="I104" s="30">
        <f>ROUND(G104*H104,P4)</f>
        <v>0</v>
      </c>
      <c r="L104" s="30">
        <v>0</v>
      </c>
      <c r="M104" s="24">
        <f>ROUND(G104*L104,P4)</f>
        <v>0</v>
      </c>
      <c r="N104" s="25" t="s">
        <v>348</v>
      </c>
      <c r="O104" s="31">
        <f>M104*AA104</f>
        <v>0</v>
      </c>
      <c r="P104" s="1">
        <v>3</v>
      </c>
      <c r="AA104" s="1">
        <f>IF(P104=1,$O$3,IF(P104=2,$O$4,$O$5))</f>
        <v>0</v>
      </c>
    </row>
    <row r="105">
      <c r="A105" s="1" t="s">
        <v>339</v>
      </c>
      <c r="E105" s="27" t="s">
        <v>6780</v>
      </c>
    </row>
    <row r="106">
      <c r="A106" s="1" t="s">
        <v>341</v>
      </c>
      <c r="E106" s="32" t="s">
        <v>6781</v>
      </c>
    </row>
    <row r="107" ht="92.4">
      <c r="A107" s="1" t="s">
        <v>342</v>
      </c>
      <c r="E107" s="27" t="s">
        <v>6111</v>
      </c>
    </row>
    <row r="108">
      <c r="A108" s="1" t="s">
        <v>333</v>
      </c>
      <c r="B108" s="1">
        <v>25</v>
      </c>
      <c r="C108" s="26" t="s">
        <v>6782</v>
      </c>
      <c r="D108" t="s">
        <v>345</v>
      </c>
      <c r="E108" s="27" t="s">
        <v>6783</v>
      </c>
      <c r="F108" s="28" t="s">
        <v>478</v>
      </c>
      <c r="G108" s="29">
        <v>157</v>
      </c>
      <c r="H108" s="28">
        <v>0</v>
      </c>
      <c r="I108" s="30">
        <f>ROUND(G108*H108,P4)</f>
        <v>0</v>
      </c>
      <c r="L108" s="30">
        <v>0</v>
      </c>
      <c r="M108" s="24">
        <f>ROUND(G108*L108,P4)</f>
        <v>0</v>
      </c>
      <c r="N108" s="25" t="s">
        <v>348</v>
      </c>
      <c r="O108" s="31">
        <f>M108*AA108</f>
        <v>0</v>
      </c>
      <c r="P108" s="1">
        <v>3</v>
      </c>
      <c r="AA108" s="1">
        <f>IF(P108=1,$O$3,IF(P108=2,$O$4,$O$5))</f>
        <v>0</v>
      </c>
    </row>
    <row r="109">
      <c r="A109" s="1" t="s">
        <v>339</v>
      </c>
      <c r="E109" s="27" t="s">
        <v>6784</v>
      </c>
    </row>
    <row r="110">
      <c r="A110" s="1" t="s">
        <v>341</v>
      </c>
      <c r="E110" s="32" t="s">
        <v>6785</v>
      </c>
    </row>
    <row r="111" ht="171.6">
      <c r="A111" s="1" t="s">
        <v>342</v>
      </c>
      <c r="E111" s="27" t="s">
        <v>6114</v>
      </c>
    </row>
    <row r="112">
      <c r="A112" s="1" t="s">
        <v>333</v>
      </c>
      <c r="B112" s="1">
        <v>26</v>
      </c>
      <c r="C112" s="26" t="s">
        <v>6786</v>
      </c>
      <c r="D112" t="s">
        <v>345</v>
      </c>
      <c r="E112" s="27" t="s">
        <v>6787</v>
      </c>
      <c r="F112" s="28" t="s">
        <v>478</v>
      </c>
      <c r="G112" s="29">
        <v>221</v>
      </c>
      <c r="H112" s="28">
        <v>0</v>
      </c>
      <c r="I112" s="30">
        <f>ROUND(G112*H112,P4)</f>
        <v>0</v>
      </c>
      <c r="L112" s="30">
        <v>0</v>
      </c>
      <c r="M112" s="24">
        <f>ROUND(G112*L112,P4)</f>
        <v>0</v>
      </c>
      <c r="N112" s="25" t="s">
        <v>348</v>
      </c>
      <c r="O112" s="31">
        <f>M112*AA112</f>
        <v>0</v>
      </c>
      <c r="P112" s="1">
        <v>3</v>
      </c>
      <c r="AA112" s="1">
        <f>IF(P112=1,$O$3,IF(P112=2,$O$4,$O$5))</f>
        <v>0</v>
      </c>
    </row>
    <row r="113">
      <c r="A113" s="1" t="s">
        <v>339</v>
      </c>
      <c r="E113" s="27" t="s">
        <v>6788</v>
      </c>
    </row>
    <row r="114">
      <c r="A114" s="1" t="s">
        <v>341</v>
      </c>
      <c r="E114" s="32" t="s">
        <v>6789</v>
      </c>
    </row>
    <row r="115" ht="171.6">
      <c r="A115" s="1" t="s">
        <v>342</v>
      </c>
      <c r="E115" s="27" t="s">
        <v>6114</v>
      </c>
    </row>
    <row r="116">
      <c r="A116" s="1" t="s">
        <v>333</v>
      </c>
      <c r="B116" s="1">
        <v>27</v>
      </c>
      <c r="C116" s="26" t="s">
        <v>6790</v>
      </c>
      <c r="D116" t="s">
        <v>345</v>
      </c>
      <c r="E116" s="27" t="s">
        <v>6791</v>
      </c>
      <c r="F116" s="28" t="s">
        <v>478</v>
      </c>
      <c r="G116" s="29">
        <v>221</v>
      </c>
      <c r="H116" s="28">
        <v>0</v>
      </c>
      <c r="I116" s="30">
        <f>ROUND(G116*H116,P4)</f>
        <v>0</v>
      </c>
      <c r="L116" s="30">
        <v>0</v>
      </c>
      <c r="M116" s="24">
        <f>ROUND(G116*L116,P4)</f>
        <v>0</v>
      </c>
      <c r="N116" s="25" t="s">
        <v>348</v>
      </c>
      <c r="O116" s="31">
        <f>M116*AA116</f>
        <v>0</v>
      </c>
      <c r="P116" s="1">
        <v>3</v>
      </c>
      <c r="AA116" s="1">
        <f>IF(P116=1,$O$3,IF(P116=2,$O$4,$O$5))</f>
        <v>0</v>
      </c>
    </row>
    <row r="117">
      <c r="A117" s="1" t="s">
        <v>339</v>
      </c>
      <c r="E117" s="27" t="s">
        <v>6792</v>
      </c>
    </row>
    <row r="118">
      <c r="A118" s="1" t="s">
        <v>341</v>
      </c>
      <c r="E118" s="32" t="s">
        <v>6789</v>
      </c>
    </row>
    <row r="119" ht="171.6">
      <c r="A119" s="1" t="s">
        <v>342</v>
      </c>
      <c r="E119" s="27" t="s">
        <v>6114</v>
      </c>
    </row>
    <row r="120">
      <c r="A120" s="1" t="s">
        <v>333</v>
      </c>
      <c r="B120" s="1">
        <v>28</v>
      </c>
      <c r="C120" s="26" t="s">
        <v>6793</v>
      </c>
      <c r="D120" t="s">
        <v>345</v>
      </c>
      <c r="E120" s="27" t="s">
        <v>6794</v>
      </c>
      <c r="F120" s="28" t="s">
        <v>478</v>
      </c>
      <c r="G120" s="29">
        <v>387</v>
      </c>
      <c r="H120" s="28">
        <v>0</v>
      </c>
      <c r="I120" s="30">
        <f>ROUND(G120*H120,P4)</f>
        <v>0</v>
      </c>
      <c r="L120" s="30">
        <v>0</v>
      </c>
      <c r="M120" s="24">
        <f>ROUND(G120*L120,P4)</f>
        <v>0</v>
      </c>
      <c r="N120" s="25" t="s">
        <v>348</v>
      </c>
      <c r="O120" s="31">
        <f>M120*AA120</f>
        <v>0</v>
      </c>
      <c r="P120" s="1">
        <v>3</v>
      </c>
      <c r="AA120" s="1">
        <f>IF(P120=1,$O$3,IF(P120=2,$O$4,$O$5))</f>
        <v>0</v>
      </c>
    </row>
    <row r="121">
      <c r="A121" s="1" t="s">
        <v>339</v>
      </c>
      <c r="E121" s="27" t="s">
        <v>6795</v>
      </c>
    </row>
    <row r="122">
      <c r="A122" s="1" t="s">
        <v>341</v>
      </c>
      <c r="E122" s="32" t="s">
        <v>6777</v>
      </c>
    </row>
    <row r="123" ht="66">
      <c r="A123" s="1" t="s">
        <v>342</v>
      </c>
      <c r="E123" s="27" t="s">
        <v>6796</v>
      </c>
    </row>
    <row r="124">
      <c r="A124" s="1" t="s">
        <v>330</v>
      </c>
      <c r="C124" s="22" t="s">
        <v>4053</v>
      </c>
      <c r="E124" s="23" t="s">
        <v>5290</v>
      </c>
      <c r="L124" s="24">
        <f>SUMIFS(L125:L148,A125:A148,"P")</f>
        <v>0</v>
      </c>
      <c r="M124" s="24">
        <f>SUMIFS(M125:M148,A125:A148,"P")</f>
        <v>0</v>
      </c>
      <c r="N124" s="25"/>
    </row>
    <row r="125">
      <c r="A125" s="1" t="s">
        <v>333</v>
      </c>
      <c r="B125" s="1">
        <v>29</v>
      </c>
      <c r="C125" s="26" t="s">
        <v>6797</v>
      </c>
      <c r="D125" t="s">
        <v>345</v>
      </c>
      <c r="E125" s="27" t="s">
        <v>6798</v>
      </c>
      <c r="F125" s="28" t="s">
        <v>361</v>
      </c>
      <c r="G125" s="29">
        <v>312</v>
      </c>
      <c r="H125" s="28">
        <v>0</v>
      </c>
      <c r="I125" s="30">
        <f>ROUND(G125*H125,P4)</f>
        <v>0</v>
      </c>
      <c r="L125" s="30">
        <v>0</v>
      </c>
      <c r="M125" s="24">
        <f>ROUND(G125*L125,P4)</f>
        <v>0</v>
      </c>
      <c r="N125" s="25" t="s">
        <v>348</v>
      </c>
      <c r="O125" s="31">
        <f>M125*AA125</f>
        <v>0</v>
      </c>
      <c r="P125" s="1">
        <v>3</v>
      </c>
      <c r="AA125" s="1">
        <f>IF(P125=1,$O$3,IF(P125=2,$O$4,$O$5))</f>
        <v>0</v>
      </c>
    </row>
    <row r="126">
      <c r="A126" s="1" t="s">
        <v>339</v>
      </c>
      <c r="E126" s="27" t="s">
        <v>6799</v>
      </c>
    </row>
    <row r="127">
      <c r="A127" s="1" t="s">
        <v>341</v>
      </c>
      <c r="E127" s="32" t="s">
        <v>6800</v>
      </c>
    </row>
    <row r="128" ht="92.4">
      <c r="A128" s="1" t="s">
        <v>342</v>
      </c>
      <c r="E128" s="27" t="s">
        <v>6801</v>
      </c>
    </row>
    <row r="129" ht="26.4">
      <c r="A129" s="1" t="s">
        <v>333</v>
      </c>
      <c r="B129" s="1">
        <v>30</v>
      </c>
      <c r="C129" s="26" t="s">
        <v>6802</v>
      </c>
      <c r="D129" t="s">
        <v>345</v>
      </c>
      <c r="E129" s="27" t="s">
        <v>6803</v>
      </c>
      <c r="F129" s="28" t="s">
        <v>355</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6804</v>
      </c>
    </row>
    <row r="131">
      <c r="A131" s="1" t="s">
        <v>341</v>
      </c>
      <c r="E131" s="32" t="s">
        <v>3370</v>
      </c>
    </row>
    <row r="132" ht="52.8">
      <c r="A132" s="1" t="s">
        <v>342</v>
      </c>
      <c r="E132" s="27" t="s">
        <v>6805</v>
      </c>
    </row>
    <row r="133" ht="26.4">
      <c r="A133" s="1" t="s">
        <v>333</v>
      </c>
      <c r="B133" s="1">
        <v>31</v>
      </c>
      <c r="C133" s="26" t="s">
        <v>6806</v>
      </c>
      <c r="D133" t="s">
        <v>345</v>
      </c>
      <c r="E133" s="27" t="s">
        <v>6807</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6808</v>
      </c>
    </row>
    <row r="135">
      <c r="A135" s="1" t="s">
        <v>341</v>
      </c>
      <c r="E135" s="32" t="s">
        <v>6809</v>
      </c>
    </row>
    <row r="136" ht="79.2">
      <c r="A136" s="1" t="s">
        <v>342</v>
      </c>
      <c r="E136" s="27" t="s">
        <v>6810</v>
      </c>
    </row>
    <row r="137">
      <c r="A137" s="1" t="s">
        <v>333</v>
      </c>
      <c r="B137" s="1">
        <v>32</v>
      </c>
      <c r="C137" s="26" t="s">
        <v>6811</v>
      </c>
      <c r="D137" t="s">
        <v>345</v>
      </c>
      <c r="E137" s="27" t="s">
        <v>6812</v>
      </c>
      <c r="F137" s="28" t="s">
        <v>478</v>
      </c>
      <c r="G137" s="29">
        <v>42</v>
      </c>
      <c r="H137" s="28">
        <v>0</v>
      </c>
      <c r="I137" s="30">
        <f>ROUND(G137*H137,P4)</f>
        <v>0</v>
      </c>
      <c r="L137" s="30">
        <v>0</v>
      </c>
      <c r="M137" s="24">
        <f>ROUND(G137*L137,P4)</f>
        <v>0</v>
      </c>
      <c r="N137" s="25" t="s">
        <v>348</v>
      </c>
      <c r="O137" s="31">
        <f>M137*AA137</f>
        <v>0</v>
      </c>
      <c r="P137" s="1">
        <v>3</v>
      </c>
      <c r="AA137" s="1">
        <f>IF(P137=1,$O$3,IF(P137=2,$O$4,$O$5))</f>
        <v>0</v>
      </c>
    </row>
    <row r="138">
      <c r="A138" s="1" t="s">
        <v>339</v>
      </c>
      <c r="E138" s="27" t="s">
        <v>6813</v>
      </c>
    </row>
    <row r="139">
      <c r="A139" s="1" t="s">
        <v>341</v>
      </c>
      <c r="E139" s="32" t="s">
        <v>6814</v>
      </c>
    </row>
    <row r="140" ht="92.4">
      <c r="A140" s="1" t="s">
        <v>342</v>
      </c>
      <c r="E140" s="27" t="s">
        <v>6815</v>
      </c>
    </row>
    <row r="141">
      <c r="A141" s="1" t="s">
        <v>333</v>
      </c>
      <c r="B141" s="1">
        <v>33</v>
      </c>
      <c r="C141" s="26" t="s">
        <v>6816</v>
      </c>
      <c r="D141" t="s">
        <v>345</v>
      </c>
      <c r="E141" s="27" t="s">
        <v>6817</v>
      </c>
      <c r="F141" s="28" t="s">
        <v>361</v>
      </c>
      <c r="G141" s="29">
        <v>9</v>
      </c>
      <c r="H141" s="28">
        <v>0</v>
      </c>
      <c r="I141" s="30">
        <f>ROUND(G141*H141,P4)</f>
        <v>0</v>
      </c>
      <c r="L141" s="30">
        <v>0</v>
      </c>
      <c r="M141" s="24">
        <f>ROUND(G141*L141,P4)</f>
        <v>0</v>
      </c>
      <c r="N141" s="25" t="s">
        <v>348</v>
      </c>
      <c r="O141" s="31">
        <f>M141*AA141</f>
        <v>0</v>
      </c>
      <c r="P141" s="1">
        <v>3</v>
      </c>
      <c r="AA141" s="1">
        <f>IF(P141=1,$O$3,IF(P141=2,$O$4,$O$5))</f>
        <v>0</v>
      </c>
    </row>
    <row r="142">
      <c r="A142" s="1" t="s">
        <v>339</v>
      </c>
      <c r="E142" s="27" t="s">
        <v>6818</v>
      </c>
    </row>
    <row r="143">
      <c r="A143" s="1" t="s">
        <v>341</v>
      </c>
      <c r="E143" s="32" t="s">
        <v>6819</v>
      </c>
    </row>
    <row r="144" ht="118.8">
      <c r="A144" s="1" t="s">
        <v>342</v>
      </c>
      <c r="E144" s="27" t="s">
        <v>6820</v>
      </c>
    </row>
    <row r="145">
      <c r="A145" s="1" t="s">
        <v>333</v>
      </c>
      <c r="B145" s="1">
        <v>34</v>
      </c>
      <c r="C145" s="26" t="s">
        <v>6698</v>
      </c>
      <c r="D145" t="s">
        <v>345</v>
      </c>
      <c r="E145" s="27" t="s">
        <v>6699</v>
      </c>
      <c r="F145" s="28" t="s">
        <v>361</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6821</v>
      </c>
    </row>
    <row r="147">
      <c r="A147" s="1" t="s">
        <v>341</v>
      </c>
      <c r="E147" s="32" t="s">
        <v>6822</v>
      </c>
    </row>
    <row r="148" ht="79.2">
      <c r="A148" s="1" t="s">
        <v>342</v>
      </c>
      <c r="E148" s="27" t="s">
        <v>5017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6823</v>
      </c>
      <c r="E8" s="23" t="s">
        <v>199</v>
      </c>
      <c r="L8" s="24">
        <f>L9+L14+L83+L116+L121</f>
        <v>0</v>
      </c>
      <c r="M8" s="24">
        <f>M9+M14+M83+M116+M121</f>
        <v>0</v>
      </c>
      <c r="N8" s="25"/>
    </row>
    <row r="9">
      <c r="A9" s="1" t="s">
        <v>330</v>
      </c>
      <c r="C9" s="22" t="s">
        <v>345</v>
      </c>
      <c r="E9" s="23" t="s">
        <v>5226</v>
      </c>
      <c r="L9" s="24">
        <f>SUMIFS(L10:L13,A10:A13,"P")</f>
        <v>0</v>
      </c>
      <c r="M9" s="24">
        <f>SUMIFS(M10:M13,A10:A13,"P")</f>
        <v>0</v>
      </c>
      <c r="N9" s="25"/>
    </row>
    <row r="10" ht="26.4">
      <c r="A10" s="1" t="s">
        <v>333</v>
      </c>
      <c r="B10" s="1">
        <v>1</v>
      </c>
      <c r="C10" s="26" t="s">
        <v>453</v>
      </c>
      <c r="D10" t="s">
        <v>454</v>
      </c>
      <c r="E10" s="27" t="s">
        <v>455</v>
      </c>
      <c r="F10" s="28" t="s">
        <v>337</v>
      </c>
      <c r="G10" s="29">
        <v>411.58999999999997</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6824</v>
      </c>
    </row>
    <row r="13" ht="158.4">
      <c r="A13" s="1" t="s">
        <v>342</v>
      </c>
      <c r="E13" s="27" t="s">
        <v>343</v>
      </c>
    </row>
    <row r="14">
      <c r="A14" s="1" t="s">
        <v>330</v>
      </c>
      <c r="C14" s="22" t="s">
        <v>331</v>
      </c>
      <c r="E14" s="23" t="s">
        <v>1382</v>
      </c>
      <c r="L14" s="24">
        <f>SUMIFS(L15:L82,A15:A82,"P")</f>
        <v>0</v>
      </c>
      <c r="M14" s="24">
        <f>SUMIFS(M15:M82,A15:A82,"P")</f>
        <v>0</v>
      </c>
      <c r="N14" s="25"/>
    </row>
    <row r="15">
      <c r="A15" s="1" t="s">
        <v>333</v>
      </c>
      <c r="B15" s="1">
        <v>2</v>
      </c>
      <c r="C15" s="26" t="s">
        <v>6716</v>
      </c>
      <c r="D15" t="s">
        <v>345</v>
      </c>
      <c r="E15" s="27" t="s">
        <v>6717</v>
      </c>
      <c r="F15" s="28" t="s">
        <v>483</v>
      </c>
      <c r="G15" s="29">
        <v>52.100000000000001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6825</v>
      </c>
    </row>
    <row r="18" ht="92.4">
      <c r="A18" s="1" t="s">
        <v>342</v>
      </c>
      <c r="E18" s="27" t="s">
        <v>6301</v>
      </c>
    </row>
    <row r="19" ht="26.4">
      <c r="A19" s="1" t="s">
        <v>333</v>
      </c>
      <c r="B19" s="1">
        <v>3</v>
      </c>
      <c r="C19" s="26" t="s">
        <v>6719</v>
      </c>
      <c r="D19" t="s">
        <v>345</v>
      </c>
      <c r="E19" s="27" t="s">
        <v>6720</v>
      </c>
      <c r="F19" s="28" t="s">
        <v>483</v>
      </c>
      <c r="G19" s="29">
        <v>156.30000000000001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6826</v>
      </c>
    </row>
    <row r="22" ht="92.4">
      <c r="A22" s="1" t="s">
        <v>342</v>
      </c>
      <c r="E22" s="27" t="s">
        <v>6301</v>
      </c>
    </row>
    <row r="23">
      <c r="A23" s="1" t="s">
        <v>333</v>
      </c>
      <c r="B23" s="1">
        <v>4</v>
      </c>
      <c r="C23" s="26" t="s">
        <v>6724</v>
      </c>
      <c r="D23" t="s">
        <v>345</v>
      </c>
      <c r="E23" s="27" t="s">
        <v>6725</v>
      </c>
      <c r="F23" s="28" t="s">
        <v>483</v>
      </c>
      <c r="G23" s="29">
        <v>282.69999999999999</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6827</v>
      </c>
    </row>
    <row r="26" ht="66">
      <c r="A26" s="1" t="s">
        <v>342</v>
      </c>
      <c r="E26" s="27" t="s">
        <v>6727</v>
      </c>
    </row>
    <row r="27">
      <c r="A27" s="1" t="s">
        <v>333</v>
      </c>
      <c r="B27" s="1">
        <v>5</v>
      </c>
      <c r="C27" s="26" t="s">
        <v>6728</v>
      </c>
      <c r="D27" t="s">
        <v>345</v>
      </c>
      <c r="E27" s="27" t="s">
        <v>6729</v>
      </c>
      <c r="F27" s="28" t="s">
        <v>483</v>
      </c>
      <c r="G27" s="29">
        <v>272.69999999999999</v>
      </c>
      <c r="H27" s="28">
        <v>0</v>
      </c>
      <c r="I27" s="30">
        <f>ROUND(G27*H27,P4)</f>
        <v>0</v>
      </c>
      <c r="L27" s="30">
        <v>0</v>
      </c>
      <c r="M27" s="24">
        <f>ROUND(G27*L27,P4)</f>
        <v>0</v>
      </c>
      <c r="N27" s="25" t="s">
        <v>348</v>
      </c>
      <c r="O27" s="31">
        <f>M27*AA27</f>
        <v>0</v>
      </c>
      <c r="P27" s="1">
        <v>3</v>
      </c>
      <c r="AA27" s="1">
        <f>IF(P27=1,$O$3,IF(P27=2,$O$4,$O$5))</f>
        <v>0</v>
      </c>
    </row>
    <row r="28">
      <c r="A28" s="1" t="s">
        <v>339</v>
      </c>
      <c r="E28" s="27" t="s">
        <v>6730</v>
      </c>
    </row>
    <row r="29">
      <c r="A29" s="1" t="s">
        <v>341</v>
      </c>
      <c r="E29" s="32" t="s">
        <v>6828</v>
      </c>
    </row>
    <row r="30" ht="52.8">
      <c r="A30" s="1" t="s">
        <v>342</v>
      </c>
      <c r="E30" s="27" t="s">
        <v>6732</v>
      </c>
    </row>
    <row r="31">
      <c r="A31" s="1" t="s">
        <v>333</v>
      </c>
      <c r="B31" s="1">
        <v>6</v>
      </c>
      <c r="C31" s="26" t="s">
        <v>6733</v>
      </c>
      <c r="D31" t="s">
        <v>345</v>
      </c>
      <c r="E31" s="27" t="s">
        <v>6734</v>
      </c>
      <c r="F31" s="28" t="s">
        <v>483</v>
      </c>
      <c r="G31" s="29">
        <v>216</v>
      </c>
      <c r="H31" s="28">
        <v>0</v>
      </c>
      <c r="I31" s="30">
        <f>ROUND(G31*H31,P4)</f>
        <v>0</v>
      </c>
      <c r="L31" s="30">
        <v>0</v>
      </c>
      <c r="M31" s="24">
        <f>ROUND(G31*L31,P4)</f>
        <v>0</v>
      </c>
      <c r="N31" s="25" t="s">
        <v>348</v>
      </c>
      <c r="O31" s="31">
        <f>M31*AA31</f>
        <v>0</v>
      </c>
      <c r="P31" s="1">
        <v>3</v>
      </c>
      <c r="AA31" s="1">
        <f>IF(P31=1,$O$3,IF(P31=2,$O$4,$O$5))</f>
        <v>0</v>
      </c>
    </row>
    <row r="32">
      <c r="A32" s="1" t="s">
        <v>339</v>
      </c>
      <c r="E32" s="27" t="s">
        <v>6735</v>
      </c>
    </row>
    <row r="33">
      <c r="A33" s="1" t="s">
        <v>341</v>
      </c>
      <c r="E33" s="32" t="s">
        <v>6829</v>
      </c>
    </row>
    <row r="34" ht="409.2">
      <c r="A34" s="1" t="s">
        <v>342</v>
      </c>
      <c r="E34" s="27" t="s">
        <v>4812</v>
      </c>
    </row>
    <row r="35">
      <c r="A35" s="1" t="s">
        <v>333</v>
      </c>
      <c r="B35" s="1">
        <v>7</v>
      </c>
      <c r="C35" s="26" t="s">
        <v>6737</v>
      </c>
      <c r="D35" t="s">
        <v>345</v>
      </c>
      <c r="E35" s="27" t="s">
        <v>6738</v>
      </c>
      <c r="F35" s="28" t="s">
        <v>483</v>
      </c>
      <c r="G35" s="29">
        <v>216</v>
      </c>
      <c r="H35" s="28">
        <v>0</v>
      </c>
      <c r="I35" s="30">
        <f>ROUND(G35*H35,P4)</f>
        <v>0</v>
      </c>
      <c r="L35" s="30">
        <v>0</v>
      </c>
      <c r="M35" s="24">
        <f>ROUND(G35*L35,P4)</f>
        <v>0</v>
      </c>
      <c r="N35" s="25" t="s">
        <v>348</v>
      </c>
      <c r="O35" s="31">
        <f>M35*AA35</f>
        <v>0</v>
      </c>
      <c r="P35" s="1">
        <v>3</v>
      </c>
      <c r="AA35" s="1">
        <f>IF(P35=1,$O$3,IF(P35=2,$O$4,$O$5))</f>
        <v>0</v>
      </c>
    </row>
    <row r="36">
      <c r="A36" s="1" t="s">
        <v>339</v>
      </c>
      <c r="E36" s="27" t="s">
        <v>5317</v>
      </c>
    </row>
    <row r="37">
      <c r="A37" s="1" t="s">
        <v>341</v>
      </c>
      <c r="E37" s="32" t="s">
        <v>6830</v>
      </c>
    </row>
    <row r="38" ht="330">
      <c r="A38" s="1" t="s">
        <v>342</v>
      </c>
      <c r="E38" s="27" t="s">
        <v>5246</v>
      </c>
    </row>
    <row r="39">
      <c r="A39" s="1" t="s">
        <v>333</v>
      </c>
      <c r="B39" s="1">
        <v>8</v>
      </c>
      <c r="C39" s="26" t="s">
        <v>6740</v>
      </c>
      <c r="D39" t="s">
        <v>345</v>
      </c>
      <c r="E39" s="27" t="s">
        <v>6741</v>
      </c>
      <c r="F39" s="28" t="s">
        <v>483</v>
      </c>
      <c r="G39" s="29">
        <v>116</v>
      </c>
      <c r="H39" s="28">
        <v>0</v>
      </c>
      <c r="I39" s="30">
        <f>ROUND(G39*H39,P4)</f>
        <v>0</v>
      </c>
      <c r="L39" s="30">
        <v>0</v>
      </c>
      <c r="M39" s="24">
        <f>ROUND(G39*L39,P4)</f>
        <v>0</v>
      </c>
      <c r="N39" s="25" t="s">
        <v>348</v>
      </c>
      <c r="O39" s="31">
        <f>M39*AA39</f>
        <v>0</v>
      </c>
      <c r="P39" s="1">
        <v>3</v>
      </c>
      <c r="AA39" s="1">
        <f>IF(P39=1,$O$3,IF(P39=2,$O$4,$O$5))</f>
        <v>0</v>
      </c>
    </row>
    <row r="40">
      <c r="A40" s="1" t="s">
        <v>339</v>
      </c>
      <c r="E40" s="27" t="s">
        <v>6742</v>
      </c>
    </row>
    <row r="41">
      <c r="A41" s="1" t="s">
        <v>341</v>
      </c>
      <c r="E41" s="32" t="s">
        <v>6831</v>
      </c>
    </row>
    <row r="42" ht="303.6">
      <c r="A42" s="1" t="s">
        <v>342</v>
      </c>
      <c r="E42" s="27" t="s">
        <v>3850</v>
      </c>
    </row>
    <row r="43">
      <c r="A43" s="1" t="s">
        <v>333</v>
      </c>
      <c r="B43" s="1">
        <v>9</v>
      </c>
      <c r="C43" s="26" t="s">
        <v>3851</v>
      </c>
      <c r="D43" t="s">
        <v>345</v>
      </c>
      <c r="E43" s="27" t="s">
        <v>3852</v>
      </c>
      <c r="F43" s="28" t="s">
        <v>483</v>
      </c>
      <c r="G43" s="29">
        <v>498.69999999999999</v>
      </c>
      <c r="H43" s="28">
        <v>0</v>
      </c>
      <c r="I43" s="30">
        <f>ROUND(G43*H43,P4)</f>
        <v>0</v>
      </c>
      <c r="L43" s="30">
        <v>0</v>
      </c>
      <c r="M43" s="24">
        <f>ROUND(G43*L43,P4)</f>
        <v>0</v>
      </c>
      <c r="N43" s="25" t="s">
        <v>348</v>
      </c>
      <c r="O43" s="31">
        <f>M43*AA43</f>
        <v>0</v>
      </c>
      <c r="P43" s="1">
        <v>3</v>
      </c>
      <c r="AA43" s="1">
        <f>IF(P43=1,$O$3,IF(P43=2,$O$4,$O$5))</f>
        <v>0</v>
      </c>
    </row>
    <row r="44">
      <c r="A44" s="1" t="s">
        <v>339</v>
      </c>
      <c r="E44" s="27" t="s">
        <v>6743</v>
      </c>
    </row>
    <row r="45">
      <c r="A45" s="1" t="s">
        <v>341</v>
      </c>
      <c r="E45" s="32" t="s">
        <v>6832</v>
      </c>
    </row>
    <row r="46" ht="224.4">
      <c r="A46" s="1" t="s">
        <v>342</v>
      </c>
      <c r="E46" s="27" t="s">
        <v>3853</v>
      </c>
    </row>
    <row r="47">
      <c r="A47" s="1" t="s">
        <v>333</v>
      </c>
      <c r="B47" s="1">
        <v>10</v>
      </c>
      <c r="C47" s="26" t="s">
        <v>3854</v>
      </c>
      <c r="D47" t="s">
        <v>345</v>
      </c>
      <c r="E47" s="27" t="s">
        <v>3855</v>
      </c>
      <c r="F47" s="28" t="s">
        <v>483</v>
      </c>
      <c r="G47" s="29">
        <v>7292</v>
      </c>
      <c r="H47" s="28">
        <v>0</v>
      </c>
      <c r="I47" s="30">
        <f>ROUND(G47*H47,P4)</f>
        <v>0</v>
      </c>
      <c r="L47" s="30">
        <v>0</v>
      </c>
      <c r="M47" s="24">
        <f>ROUND(G47*L47,P4)</f>
        <v>0</v>
      </c>
      <c r="N47" s="25" t="s">
        <v>348</v>
      </c>
      <c r="O47" s="31">
        <f>M47*AA47</f>
        <v>0</v>
      </c>
      <c r="P47" s="1">
        <v>3</v>
      </c>
      <c r="AA47" s="1">
        <f>IF(P47=1,$O$3,IF(P47=2,$O$4,$O$5))</f>
        <v>0</v>
      </c>
    </row>
    <row r="48">
      <c r="A48" s="1" t="s">
        <v>339</v>
      </c>
      <c r="E48" s="27" t="s">
        <v>6833</v>
      </c>
    </row>
    <row r="49" ht="26.4">
      <c r="A49" s="1" t="s">
        <v>341</v>
      </c>
      <c r="E49" s="32" t="s">
        <v>6834</v>
      </c>
    </row>
    <row r="50" ht="316.8">
      <c r="A50" s="1" t="s">
        <v>342</v>
      </c>
      <c r="E50" s="27" t="s">
        <v>3857</v>
      </c>
    </row>
    <row r="51">
      <c r="A51" s="1" t="s">
        <v>333</v>
      </c>
      <c r="B51" s="1">
        <v>11</v>
      </c>
      <c r="C51" s="26" t="s">
        <v>6747</v>
      </c>
      <c r="D51" t="s">
        <v>345</v>
      </c>
      <c r="E51" s="27" t="s">
        <v>6748</v>
      </c>
      <c r="F51" s="28" t="s">
        <v>483</v>
      </c>
      <c r="G51" s="29">
        <v>100</v>
      </c>
      <c r="H51" s="28">
        <v>0</v>
      </c>
      <c r="I51" s="30">
        <f>ROUND(G51*H51,P4)</f>
        <v>0</v>
      </c>
      <c r="L51" s="30">
        <v>0</v>
      </c>
      <c r="M51" s="24">
        <f>ROUND(G51*L51,P4)</f>
        <v>0</v>
      </c>
      <c r="N51" s="25" t="s">
        <v>348</v>
      </c>
      <c r="O51" s="31">
        <f>M51*AA51</f>
        <v>0</v>
      </c>
      <c r="P51" s="1">
        <v>3</v>
      </c>
      <c r="AA51" s="1">
        <f>IF(P51=1,$O$3,IF(P51=2,$O$4,$O$5))</f>
        <v>0</v>
      </c>
    </row>
    <row r="52">
      <c r="A52" s="1" t="s">
        <v>339</v>
      </c>
      <c r="E52" s="27" t="s">
        <v>6749</v>
      </c>
    </row>
    <row r="53">
      <c r="A53" s="1" t="s">
        <v>341</v>
      </c>
      <c r="E53" s="32" t="s">
        <v>6835</v>
      </c>
    </row>
    <row r="54" ht="277.2">
      <c r="A54" s="1" t="s">
        <v>342</v>
      </c>
      <c r="E54" s="27" t="s">
        <v>6751</v>
      </c>
    </row>
    <row r="55">
      <c r="A55" s="1" t="s">
        <v>333</v>
      </c>
      <c r="B55" s="1">
        <v>12</v>
      </c>
      <c r="C55" s="26" t="s">
        <v>3859</v>
      </c>
      <c r="D55" t="s">
        <v>345</v>
      </c>
      <c r="E55" s="27" t="s">
        <v>3860</v>
      </c>
      <c r="F55" s="28" t="s">
        <v>483</v>
      </c>
      <c r="G55" s="29">
        <v>1</v>
      </c>
      <c r="H55" s="28">
        <v>0</v>
      </c>
      <c r="I55" s="30">
        <f>ROUND(G55*H55,P4)</f>
        <v>0</v>
      </c>
      <c r="L55" s="30">
        <v>0</v>
      </c>
      <c r="M55" s="24">
        <f>ROUND(G55*L55,P4)</f>
        <v>0</v>
      </c>
      <c r="N55" s="25" t="s">
        <v>348</v>
      </c>
      <c r="O55" s="31">
        <f>M55*AA55</f>
        <v>0</v>
      </c>
      <c r="P55" s="1">
        <v>3</v>
      </c>
      <c r="AA55" s="1">
        <f>IF(P55=1,$O$3,IF(P55=2,$O$4,$O$5))</f>
        <v>0</v>
      </c>
    </row>
    <row r="56">
      <c r="A56" s="1" t="s">
        <v>339</v>
      </c>
      <c r="E56" s="27" t="s">
        <v>6836</v>
      </c>
    </row>
    <row r="57">
      <c r="A57" s="1" t="s">
        <v>341</v>
      </c>
      <c r="E57" s="32" t="s">
        <v>6837</v>
      </c>
    </row>
    <row r="58" ht="264">
      <c r="A58" s="1" t="s">
        <v>342</v>
      </c>
      <c r="E58" s="27" t="s">
        <v>3862</v>
      </c>
    </row>
    <row r="59">
      <c r="A59" s="1" t="s">
        <v>333</v>
      </c>
      <c r="B59" s="1">
        <v>13</v>
      </c>
      <c r="C59" s="26" t="s">
        <v>3871</v>
      </c>
      <c r="D59" t="s">
        <v>345</v>
      </c>
      <c r="E59" s="27" t="s">
        <v>3872</v>
      </c>
      <c r="F59" s="28" t="s">
        <v>478</v>
      </c>
      <c r="G59" s="29">
        <v>1935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6838</v>
      </c>
    </row>
    <row r="62" ht="52.8">
      <c r="A62" s="1" t="s">
        <v>342</v>
      </c>
      <c r="E62" s="27" t="s">
        <v>3874</v>
      </c>
    </row>
    <row r="63">
      <c r="A63" s="1" t="s">
        <v>333</v>
      </c>
      <c r="B63" s="1">
        <v>14</v>
      </c>
      <c r="C63" s="26" t="s">
        <v>4473</v>
      </c>
      <c r="D63" t="s">
        <v>345</v>
      </c>
      <c r="E63" s="27" t="s">
        <v>4474</v>
      </c>
      <c r="F63" s="28" t="s">
        <v>478</v>
      </c>
      <c r="G63" s="29">
        <v>1650</v>
      </c>
      <c r="H63" s="28">
        <v>0</v>
      </c>
      <c r="I63" s="30">
        <f>ROUND(G63*H63,P4)</f>
        <v>0</v>
      </c>
      <c r="L63" s="30">
        <v>0</v>
      </c>
      <c r="M63" s="24">
        <f>ROUND(G63*L63,P4)</f>
        <v>0</v>
      </c>
      <c r="N63" s="25" t="s">
        <v>348</v>
      </c>
      <c r="O63" s="31">
        <f>M63*AA63</f>
        <v>0</v>
      </c>
      <c r="P63" s="1">
        <v>3</v>
      </c>
      <c r="AA63" s="1">
        <f>IF(P63=1,$O$3,IF(P63=2,$O$4,$O$5))</f>
        <v>0</v>
      </c>
    </row>
    <row r="64">
      <c r="A64" s="1" t="s">
        <v>339</v>
      </c>
      <c r="E64" s="27" t="s">
        <v>6839</v>
      </c>
    </row>
    <row r="65" ht="26.4">
      <c r="A65" s="1" t="s">
        <v>341</v>
      </c>
      <c r="E65" s="32" t="s">
        <v>6840</v>
      </c>
    </row>
    <row r="66" ht="66">
      <c r="A66" s="1" t="s">
        <v>342</v>
      </c>
      <c r="E66" s="27" t="s">
        <v>3878</v>
      </c>
    </row>
    <row r="67">
      <c r="A67" s="1" t="s">
        <v>333</v>
      </c>
      <c r="B67" s="1">
        <v>15</v>
      </c>
      <c r="C67" s="26" t="s">
        <v>6683</v>
      </c>
      <c r="D67" t="s">
        <v>345</v>
      </c>
      <c r="E67" s="27" t="s">
        <v>6684</v>
      </c>
      <c r="F67" s="28" t="s">
        <v>478</v>
      </c>
      <c r="G67" s="29">
        <v>541.70000000000005</v>
      </c>
      <c r="H67" s="28">
        <v>0</v>
      </c>
      <c r="I67" s="30">
        <f>ROUND(G67*H67,P4)</f>
        <v>0</v>
      </c>
      <c r="L67" s="30">
        <v>0</v>
      </c>
      <c r="M67" s="24">
        <f>ROUND(G67*L67,P4)</f>
        <v>0</v>
      </c>
      <c r="N67" s="25" t="s">
        <v>348</v>
      </c>
      <c r="O67" s="31">
        <f>M67*AA67</f>
        <v>0</v>
      </c>
      <c r="P67" s="1">
        <v>3</v>
      </c>
      <c r="AA67" s="1">
        <f>IF(P67=1,$O$3,IF(P67=2,$O$4,$O$5))</f>
        <v>0</v>
      </c>
    </row>
    <row r="68">
      <c r="A68" s="1" t="s">
        <v>339</v>
      </c>
      <c r="E68" s="27" t="s">
        <v>6839</v>
      </c>
    </row>
    <row r="69">
      <c r="A69" s="1" t="s">
        <v>341</v>
      </c>
      <c r="E69" s="32" t="s">
        <v>6841</v>
      </c>
    </row>
    <row r="70" ht="66">
      <c r="A70" s="1" t="s">
        <v>342</v>
      </c>
      <c r="E70" s="27" t="s">
        <v>6686</v>
      </c>
    </row>
    <row r="71">
      <c r="A71" s="1" t="s">
        <v>333</v>
      </c>
      <c r="B71" s="1">
        <v>16</v>
      </c>
      <c r="C71" s="26" t="s">
        <v>3879</v>
      </c>
      <c r="D71" t="s">
        <v>345</v>
      </c>
      <c r="E71" s="27" t="s">
        <v>3880</v>
      </c>
      <c r="F71" s="28" t="s">
        <v>478</v>
      </c>
      <c r="G71" s="29">
        <v>2191.6999999999998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6842</v>
      </c>
    </row>
    <row r="74" ht="66">
      <c r="A74" s="1" t="s">
        <v>342</v>
      </c>
      <c r="E74" s="27" t="s">
        <v>3881</v>
      </c>
    </row>
    <row r="75">
      <c r="A75" s="1" t="s">
        <v>333</v>
      </c>
      <c r="B75" s="1">
        <v>17</v>
      </c>
      <c r="C75" s="26" t="s">
        <v>6757</v>
      </c>
      <c r="D75" t="s">
        <v>345</v>
      </c>
      <c r="E75" s="27" t="s">
        <v>6758</v>
      </c>
      <c r="F75" s="28" t="s">
        <v>478</v>
      </c>
      <c r="G75" s="29">
        <v>184.30000000000001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6843</v>
      </c>
    </row>
    <row r="78" ht="66">
      <c r="A78" s="1" t="s">
        <v>342</v>
      </c>
      <c r="E78" s="27" t="s">
        <v>6760</v>
      </c>
    </row>
    <row r="79">
      <c r="A79" s="1" t="s">
        <v>333</v>
      </c>
      <c r="B79" s="1">
        <v>18</v>
      </c>
      <c r="C79" s="26" t="s">
        <v>3882</v>
      </c>
      <c r="D79" t="s">
        <v>345</v>
      </c>
      <c r="E79" s="27" t="s">
        <v>3883</v>
      </c>
      <c r="F79" s="28" t="s">
        <v>478</v>
      </c>
      <c r="G79" s="29">
        <v>2376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6844</v>
      </c>
    </row>
    <row r="82" ht="79.2">
      <c r="A82" s="1" t="s">
        <v>342</v>
      </c>
      <c r="E82" s="27" t="s">
        <v>3884</v>
      </c>
    </row>
    <row r="83">
      <c r="A83" s="1" t="s">
        <v>330</v>
      </c>
      <c r="C83" s="22" t="s">
        <v>488</v>
      </c>
      <c r="E83" s="23" t="s">
        <v>6107</v>
      </c>
      <c r="L83" s="24">
        <f>SUMIFS(L84:L115,A84:A115,"P")</f>
        <v>0</v>
      </c>
      <c r="M83" s="24">
        <f>SUMIFS(M84:M115,A84:A115,"P")</f>
        <v>0</v>
      </c>
      <c r="N83" s="25"/>
    </row>
    <row r="84">
      <c r="A84" s="1" t="s">
        <v>333</v>
      </c>
      <c r="B84" s="1">
        <v>19</v>
      </c>
      <c r="C84" s="26" t="s">
        <v>6845</v>
      </c>
      <c r="D84" t="s">
        <v>345</v>
      </c>
      <c r="E84" s="27" t="s">
        <v>6846</v>
      </c>
      <c r="F84" s="28" t="s">
        <v>478</v>
      </c>
      <c r="G84" s="29">
        <v>1520</v>
      </c>
      <c r="H84" s="28">
        <v>0</v>
      </c>
      <c r="I84" s="30">
        <f>ROUND(G84*H84,P4)</f>
        <v>0</v>
      </c>
      <c r="L84" s="30">
        <v>0</v>
      </c>
      <c r="M84" s="24">
        <f>ROUND(G84*L84,P4)</f>
        <v>0</v>
      </c>
      <c r="N84" s="25" t="s">
        <v>348</v>
      </c>
      <c r="O84" s="31">
        <f>M84*AA84</f>
        <v>0</v>
      </c>
      <c r="P84" s="1">
        <v>3</v>
      </c>
      <c r="AA84" s="1">
        <f>IF(P84=1,$O$3,IF(P84=2,$O$4,$O$5))</f>
        <v>0</v>
      </c>
    </row>
    <row r="85">
      <c r="A85" s="1" t="s">
        <v>339</v>
      </c>
      <c r="E85" s="27" t="s">
        <v>6847</v>
      </c>
    </row>
    <row r="86">
      <c r="A86" s="1" t="s">
        <v>341</v>
      </c>
      <c r="E86" s="32" t="s">
        <v>6848</v>
      </c>
    </row>
    <row r="87" ht="79.2">
      <c r="A87" s="1" t="s">
        <v>342</v>
      </c>
      <c r="E87" s="27" t="s">
        <v>4024</v>
      </c>
    </row>
    <row r="88">
      <c r="A88" s="1" t="s">
        <v>333</v>
      </c>
      <c r="B88" s="1">
        <v>20</v>
      </c>
      <c r="C88" s="26" t="s">
        <v>6849</v>
      </c>
      <c r="D88" t="s">
        <v>345</v>
      </c>
      <c r="E88" s="27" t="s">
        <v>6850</v>
      </c>
      <c r="F88" s="28" t="s">
        <v>478</v>
      </c>
      <c r="G88" s="29">
        <v>1530</v>
      </c>
      <c r="H88" s="28">
        <v>0</v>
      </c>
      <c r="I88" s="30">
        <f>ROUND(G88*H88,P4)</f>
        <v>0</v>
      </c>
      <c r="L88" s="30">
        <v>0</v>
      </c>
      <c r="M88" s="24">
        <f>ROUND(G88*L88,P4)</f>
        <v>0</v>
      </c>
      <c r="N88" s="25" t="s">
        <v>348</v>
      </c>
      <c r="O88" s="31">
        <f>M88*AA88</f>
        <v>0</v>
      </c>
      <c r="P88" s="1">
        <v>3</v>
      </c>
      <c r="AA88" s="1">
        <f>IF(P88=1,$O$3,IF(P88=2,$O$4,$O$5))</f>
        <v>0</v>
      </c>
    </row>
    <row r="89">
      <c r="A89" s="1" t="s">
        <v>339</v>
      </c>
      <c r="E89" s="27" t="s">
        <v>6851</v>
      </c>
    </row>
    <row r="90">
      <c r="A90" s="1" t="s">
        <v>341</v>
      </c>
      <c r="E90" s="32" t="s">
        <v>6852</v>
      </c>
    </row>
    <row r="91" ht="79.2">
      <c r="A91" s="1" t="s">
        <v>342</v>
      </c>
      <c r="E91" s="27" t="s">
        <v>4024</v>
      </c>
    </row>
    <row r="92">
      <c r="A92" s="1" t="s">
        <v>333</v>
      </c>
      <c r="B92" s="1">
        <v>21</v>
      </c>
      <c r="C92" s="26" t="s">
        <v>6771</v>
      </c>
      <c r="D92" t="s">
        <v>345</v>
      </c>
      <c r="E92" s="27" t="s">
        <v>6772</v>
      </c>
      <c r="F92" s="28" t="s">
        <v>478</v>
      </c>
      <c r="G92" s="29">
        <v>450</v>
      </c>
      <c r="H92" s="28">
        <v>0</v>
      </c>
      <c r="I92" s="30">
        <f>ROUND(G92*H92,P4)</f>
        <v>0</v>
      </c>
      <c r="L92" s="30">
        <v>0</v>
      </c>
      <c r="M92" s="24">
        <f>ROUND(G92*L92,P4)</f>
        <v>0</v>
      </c>
      <c r="N92" s="25" t="s">
        <v>348</v>
      </c>
      <c r="O92" s="31">
        <f>M92*AA92</f>
        <v>0</v>
      </c>
      <c r="P92" s="1">
        <v>3</v>
      </c>
      <c r="AA92" s="1">
        <f>IF(P92=1,$O$3,IF(P92=2,$O$4,$O$5))</f>
        <v>0</v>
      </c>
    </row>
    <row r="93">
      <c r="A93" s="1" t="s">
        <v>339</v>
      </c>
      <c r="E93" s="27" t="s">
        <v>6773</v>
      </c>
    </row>
    <row r="94">
      <c r="A94" s="1" t="s">
        <v>341</v>
      </c>
      <c r="E94" s="32" t="s">
        <v>6853</v>
      </c>
    </row>
    <row r="95" ht="105.6">
      <c r="A95" s="1" t="s">
        <v>342</v>
      </c>
      <c r="E95" s="27" t="s">
        <v>6775</v>
      </c>
    </row>
    <row r="96">
      <c r="A96" s="1" t="s">
        <v>333</v>
      </c>
      <c r="B96" s="1">
        <v>22</v>
      </c>
      <c r="C96" s="26" t="s">
        <v>6692</v>
      </c>
      <c r="D96" t="s">
        <v>345</v>
      </c>
      <c r="E96" s="27" t="s">
        <v>6693</v>
      </c>
      <c r="F96" s="28" t="s">
        <v>478</v>
      </c>
      <c r="G96" s="29">
        <v>1506</v>
      </c>
      <c r="H96" s="28">
        <v>0</v>
      </c>
      <c r="I96" s="30">
        <f>ROUND(G96*H96,P4)</f>
        <v>0</v>
      </c>
      <c r="L96" s="30">
        <v>0</v>
      </c>
      <c r="M96" s="24">
        <f>ROUND(G96*L96,P4)</f>
        <v>0</v>
      </c>
      <c r="N96" s="25" t="s">
        <v>348</v>
      </c>
      <c r="O96" s="31">
        <f>M96*AA96</f>
        <v>0</v>
      </c>
      <c r="P96" s="1">
        <v>3</v>
      </c>
      <c r="AA96" s="1">
        <f>IF(P96=1,$O$3,IF(P96=2,$O$4,$O$5))</f>
        <v>0</v>
      </c>
    </row>
    <row r="97">
      <c r="A97" s="1" t="s">
        <v>339</v>
      </c>
      <c r="E97" s="27" t="s">
        <v>6776</v>
      </c>
    </row>
    <row r="98">
      <c r="A98" s="1" t="s">
        <v>341</v>
      </c>
      <c r="E98" s="32" t="s">
        <v>6854</v>
      </c>
    </row>
    <row r="99" ht="92.4">
      <c r="A99" s="1" t="s">
        <v>342</v>
      </c>
      <c r="E99" s="27" t="s">
        <v>6111</v>
      </c>
    </row>
    <row r="100">
      <c r="A100" s="1" t="s">
        <v>333</v>
      </c>
      <c r="B100" s="1">
        <v>23</v>
      </c>
      <c r="C100" s="26" t="s">
        <v>6778</v>
      </c>
      <c r="D100" t="s">
        <v>345</v>
      </c>
      <c r="E100" s="27" t="s">
        <v>6779</v>
      </c>
      <c r="F100" s="28" t="s">
        <v>478</v>
      </c>
      <c r="G100" s="29">
        <v>1506</v>
      </c>
      <c r="H100" s="28">
        <v>0</v>
      </c>
      <c r="I100" s="30">
        <f>ROUND(G100*H100,P4)</f>
        <v>0</v>
      </c>
      <c r="L100" s="30">
        <v>0</v>
      </c>
      <c r="M100" s="24">
        <f>ROUND(G100*L100,P4)</f>
        <v>0</v>
      </c>
      <c r="N100" s="25" t="s">
        <v>348</v>
      </c>
      <c r="O100" s="31">
        <f>M100*AA100</f>
        <v>0</v>
      </c>
      <c r="P100" s="1">
        <v>3</v>
      </c>
      <c r="AA100" s="1">
        <f>IF(P100=1,$O$3,IF(P100=2,$O$4,$O$5))</f>
        <v>0</v>
      </c>
    </row>
    <row r="101">
      <c r="A101" s="1" t="s">
        <v>339</v>
      </c>
      <c r="E101" s="27" t="s">
        <v>6855</v>
      </c>
    </row>
    <row r="102">
      <c r="A102" s="1" t="s">
        <v>341</v>
      </c>
      <c r="E102" s="32" t="s">
        <v>6854</v>
      </c>
    </row>
    <row r="103" ht="92.4">
      <c r="A103" s="1" t="s">
        <v>342</v>
      </c>
      <c r="E103" s="27" t="s">
        <v>6111</v>
      </c>
    </row>
    <row r="104">
      <c r="A104" s="1" t="s">
        <v>333</v>
      </c>
      <c r="B104" s="1">
        <v>24</v>
      </c>
      <c r="C104" s="26" t="s">
        <v>6786</v>
      </c>
      <c r="D104" t="s">
        <v>345</v>
      </c>
      <c r="E104" s="27" t="s">
        <v>6787</v>
      </c>
      <c r="F104" s="28" t="s">
        <v>478</v>
      </c>
      <c r="G104" s="29">
        <v>1506</v>
      </c>
      <c r="H104" s="28">
        <v>0</v>
      </c>
      <c r="I104" s="30">
        <f>ROUND(G104*H104,P4)</f>
        <v>0</v>
      </c>
      <c r="L104" s="30">
        <v>0</v>
      </c>
      <c r="M104" s="24">
        <f>ROUND(G104*L104,P4)</f>
        <v>0</v>
      </c>
      <c r="N104" s="25" t="s">
        <v>348</v>
      </c>
      <c r="O104" s="31">
        <f>M104*AA104</f>
        <v>0</v>
      </c>
      <c r="P104" s="1">
        <v>3</v>
      </c>
      <c r="AA104" s="1">
        <f>IF(P104=1,$O$3,IF(P104=2,$O$4,$O$5))</f>
        <v>0</v>
      </c>
    </row>
    <row r="105">
      <c r="A105" s="1" t="s">
        <v>339</v>
      </c>
      <c r="E105" s="27" t="s">
        <v>6788</v>
      </c>
    </row>
    <row r="106">
      <c r="A106" s="1" t="s">
        <v>341</v>
      </c>
      <c r="E106" s="32" t="s">
        <v>6854</v>
      </c>
    </row>
    <row r="107" ht="171.6">
      <c r="A107" s="1" t="s">
        <v>342</v>
      </c>
      <c r="E107" s="27" t="s">
        <v>6114</v>
      </c>
    </row>
    <row r="108">
      <c r="A108" s="1" t="s">
        <v>333</v>
      </c>
      <c r="B108" s="1">
        <v>25</v>
      </c>
      <c r="C108" s="26" t="s">
        <v>6856</v>
      </c>
      <c r="D108" t="s">
        <v>345</v>
      </c>
      <c r="E108" s="27" t="s">
        <v>6857</v>
      </c>
      <c r="F108" s="28" t="s">
        <v>478</v>
      </c>
      <c r="G108" s="29">
        <v>1506</v>
      </c>
      <c r="H108" s="28">
        <v>0</v>
      </c>
      <c r="I108" s="30">
        <f>ROUND(G108*H108,P4)</f>
        <v>0</v>
      </c>
      <c r="L108" s="30">
        <v>0</v>
      </c>
      <c r="M108" s="24">
        <f>ROUND(G108*L108,P4)</f>
        <v>0</v>
      </c>
      <c r="N108" s="25" t="s">
        <v>348</v>
      </c>
      <c r="O108" s="31">
        <f>M108*AA108</f>
        <v>0</v>
      </c>
      <c r="P108" s="1">
        <v>3</v>
      </c>
      <c r="AA108" s="1">
        <f>IF(P108=1,$O$3,IF(P108=2,$O$4,$O$5))</f>
        <v>0</v>
      </c>
    </row>
    <row r="109">
      <c r="A109" s="1" t="s">
        <v>339</v>
      </c>
      <c r="E109" s="27" t="s">
        <v>6858</v>
      </c>
    </row>
    <row r="110">
      <c r="A110" s="1" t="s">
        <v>341</v>
      </c>
      <c r="E110" s="32" t="s">
        <v>6854</v>
      </c>
    </row>
    <row r="111" ht="171.6">
      <c r="A111" s="1" t="s">
        <v>342</v>
      </c>
      <c r="E111" s="27" t="s">
        <v>6114</v>
      </c>
    </row>
    <row r="112">
      <c r="A112" s="1" t="s">
        <v>333</v>
      </c>
      <c r="B112" s="1">
        <v>26</v>
      </c>
      <c r="C112" s="26" t="s">
        <v>6793</v>
      </c>
      <c r="D112" t="s">
        <v>345</v>
      </c>
      <c r="E112" s="27" t="s">
        <v>6794</v>
      </c>
      <c r="F112" s="28" t="s">
        <v>478</v>
      </c>
      <c r="G112" s="29">
        <v>1506</v>
      </c>
      <c r="H112" s="28">
        <v>0</v>
      </c>
      <c r="I112" s="30">
        <f>ROUND(G112*H112,P4)</f>
        <v>0</v>
      </c>
      <c r="L112" s="30">
        <v>0</v>
      </c>
      <c r="M112" s="24">
        <f>ROUND(G112*L112,P4)</f>
        <v>0</v>
      </c>
      <c r="N112" s="25" t="s">
        <v>348</v>
      </c>
      <c r="O112" s="31">
        <f>M112*AA112</f>
        <v>0</v>
      </c>
      <c r="P112" s="1">
        <v>3</v>
      </c>
      <c r="AA112" s="1">
        <f>IF(P112=1,$O$3,IF(P112=2,$O$4,$O$5))</f>
        <v>0</v>
      </c>
    </row>
    <row r="113">
      <c r="A113" s="1" t="s">
        <v>339</v>
      </c>
      <c r="E113" s="27" t="s">
        <v>6795</v>
      </c>
    </row>
    <row r="114">
      <c r="A114" s="1" t="s">
        <v>341</v>
      </c>
      <c r="E114" s="32" t="s">
        <v>6854</v>
      </c>
    </row>
    <row r="115" ht="66">
      <c r="A115" s="1" t="s">
        <v>342</v>
      </c>
      <c r="E115" s="27" t="s">
        <v>6796</v>
      </c>
    </row>
    <row r="116">
      <c r="A116" s="1" t="s">
        <v>330</v>
      </c>
      <c r="C116" s="22" t="s">
        <v>529</v>
      </c>
      <c r="E116" s="23" t="s">
        <v>5721</v>
      </c>
      <c r="L116" s="24">
        <f>SUMIFS(L117:L120,A117:A120,"P")</f>
        <v>0</v>
      </c>
      <c r="M116" s="24">
        <f>SUMIFS(M117:M120,A117:A120,"P")</f>
        <v>0</v>
      </c>
      <c r="N116" s="25"/>
    </row>
    <row r="117">
      <c r="A117" s="1" t="s">
        <v>333</v>
      </c>
      <c r="B117" s="1">
        <v>27</v>
      </c>
      <c r="C117" s="26" t="s">
        <v>4899</v>
      </c>
      <c r="D117" t="s">
        <v>345</v>
      </c>
      <c r="E117" s="27" t="s">
        <v>4900</v>
      </c>
      <c r="F117" s="28" t="s">
        <v>355</v>
      </c>
      <c r="G117" s="29">
        <v>1</v>
      </c>
      <c r="H117" s="28">
        <v>0</v>
      </c>
      <c r="I117" s="30">
        <f>ROUND(G117*H117,P4)</f>
        <v>0</v>
      </c>
      <c r="L117" s="30">
        <v>0</v>
      </c>
      <c r="M117" s="24">
        <f>ROUND(G117*L117,P4)</f>
        <v>0</v>
      </c>
      <c r="N117" s="25" t="s">
        <v>348</v>
      </c>
      <c r="O117" s="31">
        <f>M117*AA117</f>
        <v>0</v>
      </c>
      <c r="P117" s="1">
        <v>3</v>
      </c>
      <c r="AA117" s="1">
        <f>IF(P117=1,$O$3,IF(P117=2,$O$4,$O$5))</f>
        <v>0</v>
      </c>
    </row>
    <row r="118">
      <c r="A118" s="1" t="s">
        <v>339</v>
      </c>
      <c r="E118" s="27" t="s">
        <v>6859</v>
      </c>
    </row>
    <row r="119">
      <c r="A119" s="1" t="s">
        <v>341</v>
      </c>
      <c r="E119" s="32" t="s">
        <v>6860</v>
      </c>
    </row>
    <row r="120" ht="79.2">
      <c r="A120" s="1" t="s">
        <v>342</v>
      </c>
      <c r="E120" s="27" t="s">
        <v>4902</v>
      </c>
    </row>
    <row r="121">
      <c r="A121" s="1" t="s">
        <v>330</v>
      </c>
      <c r="C121" s="22" t="s">
        <v>4053</v>
      </c>
      <c r="E121" s="23" t="s">
        <v>5290</v>
      </c>
      <c r="L121" s="24">
        <f>SUMIFS(L122:L145,A122:A145,"P")</f>
        <v>0</v>
      </c>
      <c r="M121" s="24">
        <f>SUMIFS(M122:M145,A122:A145,"P")</f>
        <v>0</v>
      </c>
      <c r="N121" s="25"/>
    </row>
    <row r="122">
      <c r="A122" s="1" t="s">
        <v>333</v>
      </c>
      <c r="B122" s="1">
        <v>28</v>
      </c>
      <c r="C122" s="26" t="s">
        <v>6861</v>
      </c>
      <c r="D122" t="s">
        <v>345</v>
      </c>
      <c r="E122" s="27" t="s">
        <v>6862</v>
      </c>
      <c r="F122" s="28" t="s">
        <v>361</v>
      </c>
      <c r="G122" s="29">
        <v>218</v>
      </c>
      <c r="H122" s="28">
        <v>0</v>
      </c>
      <c r="I122" s="30">
        <f>ROUND(G122*H122,P4)</f>
        <v>0</v>
      </c>
      <c r="L122" s="30">
        <v>0</v>
      </c>
      <c r="M122" s="24">
        <f>ROUND(G122*L122,P4)</f>
        <v>0</v>
      </c>
      <c r="N122" s="25" t="s">
        <v>348</v>
      </c>
      <c r="O122" s="31">
        <f>M122*AA122</f>
        <v>0</v>
      </c>
      <c r="P122" s="1">
        <v>3</v>
      </c>
      <c r="AA122" s="1">
        <f>IF(P122=1,$O$3,IF(P122=2,$O$4,$O$5))</f>
        <v>0</v>
      </c>
    </row>
    <row r="123">
      <c r="A123" s="1" t="s">
        <v>339</v>
      </c>
      <c r="E123" s="27" t="s">
        <v>6863</v>
      </c>
    </row>
    <row r="124">
      <c r="A124" s="1" t="s">
        <v>341</v>
      </c>
      <c r="E124" s="32" t="s">
        <v>6864</v>
      </c>
    </row>
    <row r="125" ht="171.6">
      <c r="A125" s="1" t="s">
        <v>342</v>
      </c>
      <c r="E125" s="27" t="s">
        <v>6865</v>
      </c>
    </row>
    <row r="126">
      <c r="A126" s="1" t="s">
        <v>333</v>
      </c>
      <c r="B126" s="1">
        <v>29</v>
      </c>
      <c r="C126" s="26" t="s">
        <v>6866</v>
      </c>
      <c r="D126" t="s">
        <v>345</v>
      </c>
      <c r="E126" s="27" t="s">
        <v>6867</v>
      </c>
      <c r="F126" s="28" t="s">
        <v>355</v>
      </c>
      <c r="G126" s="29">
        <v>4</v>
      </c>
      <c r="H126" s="28">
        <v>0</v>
      </c>
      <c r="I126" s="30">
        <f>ROUND(G126*H126,P4)</f>
        <v>0</v>
      </c>
      <c r="L126" s="30">
        <v>0</v>
      </c>
      <c r="M126" s="24">
        <f>ROUND(G126*L126,P4)</f>
        <v>0</v>
      </c>
      <c r="N126" s="25" t="s">
        <v>348</v>
      </c>
      <c r="O126" s="31">
        <f>M126*AA126</f>
        <v>0</v>
      </c>
      <c r="P126" s="1">
        <v>3</v>
      </c>
      <c r="AA126" s="1">
        <f>IF(P126=1,$O$3,IF(P126=2,$O$4,$O$5))</f>
        <v>0</v>
      </c>
    </row>
    <row r="127">
      <c r="A127" s="1" t="s">
        <v>339</v>
      </c>
      <c r="E127" s="27" t="s">
        <v>6868</v>
      </c>
    </row>
    <row r="128">
      <c r="A128" s="1" t="s">
        <v>341</v>
      </c>
      <c r="E128" s="32" t="s">
        <v>3336</v>
      </c>
    </row>
    <row r="129" ht="79.2">
      <c r="A129" s="1" t="s">
        <v>342</v>
      </c>
      <c r="E129" s="27" t="s">
        <v>6869</v>
      </c>
    </row>
    <row r="130">
      <c r="A130" s="1" t="s">
        <v>333</v>
      </c>
      <c r="B130" s="1">
        <v>30</v>
      </c>
      <c r="C130" s="26" t="s">
        <v>6870</v>
      </c>
      <c r="D130" t="s">
        <v>345</v>
      </c>
      <c r="E130" s="27" t="s">
        <v>6871</v>
      </c>
      <c r="F130" s="28" t="s">
        <v>355</v>
      </c>
      <c r="G130" s="29">
        <v>7</v>
      </c>
      <c r="H130" s="28">
        <v>0</v>
      </c>
      <c r="I130" s="30">
        <f>ROUND(G130*H130,P4)</f>
        <v>0</v>
      </c>
      <c r="L130" s="30">
        <v>0</v>
      </c>
      <c r="M130" s="24">
        <f>ROUND(G130*L130,P4)</f>
        <v>0</v>
      </c>
      <c r="N130" s="25" t="s">
        <v>348</v>
      </c>
      <c r="O130" s="31">
        <f>M130*AA130</f>
        <v>0</v>
      </c>
      <c r="P130" s="1">
        <v>3</v>
      </c>
      <c r="AA130" s="1">
        <f>IF(P130=1,$O$3,IF(P130=2,$O$4,$O$5))</f>
        <v>0</v>
      </c>
    </row>
    <row r="131">
      <c r="A131" s="1" t="s">
        <v>339</v>
      </c>
      <c r="E131" s="27" t="s">
        <v>6872</v>
      </c>
    </row>
    <row r="132">
      <c r="A132" s="1" t="s">
        <v>341</v>
      </c>
      <c r="E132" s="32" t="s">
        <v>6873</v>
      </c>
    </row>
    <row r="133" ht="52.8">
      <c r="A133" s="1" t="s">
        <v>342</v>
      </c>
      <c r="E133" s="27" t="s">
        <v>6874</v>
      </c>
    </row>
    <row r="134">
      <c r="A134" s="1" t="s">
        <v>333</v>
      </c>
      <c r="B134" s="1">
        <v>31</v>
      </c>
      <c r="C134" s="26" t="s">
        <v>6698</v>
      </c>
      <c r="D134" t="s">
        <v>345</v>
      </c>
      <c r="E134" s="27" t="s">
        <v>6699</v>
      </c>
      <c r="F134" s="28" t="s">
        <v>361</v>
      </c>
      <c r="G134" s="29">
        <v>16</v>
      </c>
      <c r="H134" s="28">
        <v>0</v>
      </c>
      <c r="I134" s="30">
        <f>ROUND(G134*H134,P4)</f>
        <v>0</v>
      </c>
      <c r="L134" s="30">
        <v>0</v>
      </c>
      <c r="M134" s="24">
        <f>ROUND(G134*L134,P4)</f>
        <v>0</v>
      </c>
      <c r="N134" s="25" t="s">
        <v>348</v>
      </c>
      <c r="O134" s="31">
        <f>M134*AA134</f>
        <v>0</v>
      </c>
      <c r="P134" s="1">
        <v>3</v>
      </c>
      <c r="AA134" s="1">
        <f>IF(P134=1,$O$3,IF(P134=2,$O$4,$O$5))</f>
        <v>0</v>
      </c>
    </row>
    <row r="135">
      <c r="A135" s="1" t="s">
        <v>339</v>
      </c>
      <c r="E135" s="27" t="s">
        <v>6821</v>
      </c>
    </row>
    <row r="136">
      <c r="A136" s="1" t="s">
        <v>341</v>
      </c>
      <c r="E136" s="32" t="s">
        <v>6875</v>
      </c>
    </row>
    <row r="137" ht="79.2">
      <c r="A137" s="1" t="s">
        <v>342</v>
      </c>
      <c r="E137" s="27" t="s">
        <v>5017</v>
      </c>
    </row>
    <row r="138">
      <c r="A138" s="1" t="s">
        <v>333</v>
      </c>
      <c r="B138" s="1">
        <v>32</v>
      </c>
      <c r="C138" s="26" t="s">
        <v>5005</v>
      </c>
      <c r="D138" t="s">
        <v>345</v>
      </c>
      <c r="E138" s="27" t="s">
        <v>5006</v>
      </c>
      <c r="F138" s="28" t="s">
        <v>361</v>
      </c>
      <c r="G138" s="29">
        <v>5.4000000000000004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6876</v>
      </c>
    </row>
    <row r="140">
      <c r="A140" s="1" t="s">
        <v>341</v>
      </c>
      <c r="E140" s="32" t="s">
        <v>6877</v>
      </c>
    </row>
    <row r="141" ht="132">
      <c r="A141" s="1" t="s">
        <v>342</v>
      </c>
      <c r="E141" s="27" t="s">
        <v>4069</v>
      </c>
    </row>
    <row r="142">
      <c r="A142" s="1" t="s">
        <v>333</v>
      </c>
      <c r="B142" s="1">
        <v>33</v>
      </c>
      <c r="C142" s="26" t="s">
        <v>6709</v>
      </c>
      <c r="D142" t="s">
        <v>345</v>
      </c>
      <c r="E142" s="27" t="s">
        <v>6710</v>
      </c>
      <c r="F142" s="28" t="s">
        <v>478</v>
      </c>
      <c r="G142" s="29">
        <v>10</v>
      </c>
      <c r="H142" s="28">
        <v>0</v>
      </c>
      <c r="I142" s="30">
        <f>ROUND(G142*H142,P4)</f>
        <v>0</v>
      </c>
      <c r="L142" s="30">
        <v>0</v>
      </c>
      <c r="M142" s="24">
        <f>ROUND(G142*L142,P4)</f>
        <v>0</v>
      </c>
      <c r="N142" s="25" t="s">
        <v>348</v>
      </c>
      <c r="O142" s="31">
        <f>M142*AA142</f>
        <v>0</v>
      </c>
      <c r="P142" s="1">
        <v>3</v>
      </c>
      <c r="AA142" s="1">
        <f>IF(P142=1,$O$3,IF(P142=2,$O$4,$O$5))</f>
        <v>0</v>
      </c>
    </row>
    <row r="143">
      <c r="A143" s="1" t="s">
        <v>339</v>
      </c>
      <c r="E143" s="27" t="s">
        <v>6878</v>
      </c>
    </row>
    <row r="144">
      <c r="A144" s="1" t="s">
        <v>341</v>
      </c>
      <c r="E144" s="32" t="s">
        <v>6879</v>
      </c>
    </row>
    <row r="145" ht="118.8">
      <c r="A145" s="1" t="s">
        <v>342</v>
      </c>
      <c r="E145" s="27" t="s">
        <v>6712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COUNTIFS(L8:L156,"=0",A8:A156,"P")+COUNTIFS(L8:L156,"",A8:A156,"P")+SUM(Q8:Q156)</f>
        <v>0</v>
      </c>
    </row>
    <row r="8">
      <c r="A8" s="1" t="s">
        <v>328</v>
      </c>
      <c r="C8" s="22" t="s">
        <v>6880</v>
      </c>
      <c r="E8" s="23" t="s">
        <v>201</v>
      </c>
      <c r="L8" s="24">
        <f>L9+L18+L87+L92+L105+L118+L123</f>
        <v>0</v>
      </c>
      <c r="M8" s="24">
        <f>M9+M18+M87+M92+M105+M118+M123</f>
        <v>0</v>
      </c>
      <c r="N8" s="25"/>
    </row>
    <row r="9">
      <c r="A9" s="1" t="s">
        <v>330</v>
      </c>
      <c r="C9" s="22" t="s">
        <v>345</v>
      </c>
      <c r="E9" s="23" t="s">
        <v>5226</v>
      </c>
      <c r="L9" s="24">
        <f>SUMIFS(L10:L17,A10:A17,"P")</f>
        <v>0</v>
      </c>
      <c r="M9" s="24">
        <f>SUMIFS(M10:M17,A10:A17,"P")</f>
        <v>0</v>
      </c>
      <c r="N9" s="25"/>
    </row>
    <row r="10" ht="26.4">
      <c r="A10" s="1" t="s">
        <v>333</v>
      </c>
      <c r="B10" s="1">
        <v>1</v>
      </c>
      <c r="C10" s="26" t="s">
        <v>449</v>
      </c>
      <c r="D10" t="s">
        <v>450</v>
      </c>
      <c r="E10" s="27" t="s">
        <v>451</v>
      </c>
      <c r="F10" s="28" t="s">
        <v>337</v>
      </c>
      <c r="G10" s="29">
        <v>804.79999999999995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6881</v>
      </c>
    </row>
    <row r="13" ht="158.4">
      <c r="A13" s="1" t="s">
        <v>342</v>
      </c>
      <c r="E13" s="27" t="s">
        <v>343</v>
      </c>
    </row>
    <row r="14" ht="26.4">
      <c r="A14" s="1" t="s">
        <v>333</v>
      </c>
      <c r="B14" s="1">
        <v>2</v>
      </c>
      <c r="C14" s="26" t="s">
        <v>3802</v>
      </c>
      <c r="D14" t="s">
        <v>3803</v>
      </c>
      <c r="E14" s="27" t="s">
        <v>3804</v>
      </c>
      <c r="F14" s="28" t="s">
        <v>337</v>
      </c>
      <c r="G14" s="29">
        <v>1.29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6882</v>
      </c>
    </row>
    <row r="17" ht="158.4">
      <c r="A17" s="1" t="s">
        <v>342</v>
      </c>
      <c r="E17" s="27" t="s">
        <v>343</v>
      </c>
    </row>
    <row r="18">
      <c r="A18" s="1" t="s">
        <v>330</v>
      </c>
      <c r="C18" s="22" t="s">
        <v>331</v>
      </c>
      <c r="E18" s="23" t="s">
        <v>1382</v>
      </c>
      <c r="L18" s="24">
        <f>SUMIFS(L19:L86,A19:A86,"P")</f>
        <v>0</v>
      </c>
      <c r="M18" s="24">
        <f>SUMIFS(M19:M86,A19:A86,"P")</f>
        <v>0</v>
      </c>
      <c r="N18" s="25"/>
    </row>
    <row r="19" ht="26.4">
      <c r="A19" s="1" t="s">
        <v>333</v>
      </c>
      <c r="B19" s="1">
        <v>3</v>
      </c>
      <c r="C19" s="26" t="s">
        <v>6883</v>
      </c>
      <c r="D19" t="s">
        <v>345</v>
      </c>
      <c r="E19" s="27" t="s">
        <v>6884</v>
      </c>
      <c r="F19" s="28" t="s">
        <v>361</v>
      </c>
      <c r="G19" s="29">
        <v>15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6885</v>
      </c>
    </row>
    <row r="22" ht="105.6">
      <c r="A22" s="1" t="s">
        <v>342</v>
      </c>
      <c r="E22" s="27" t="s">
        <v>4140</v>
      </c>
    </row>
    <row r="23" ht="26.4">
      <c r="A23" s="1" t="s">
        <v>333</v>
      </c>
      <c r="B23" s="1">
        <v>4</v>
      </c>
      <c r="C23" s="26" t="s">
        <v>6886</v>
      </c>
      <c r="D23" t="s">
        <v>345</v>
      </c>
      <c r="E23" s="27" t="s">
        <v>6887</v>
      </c>
      <c r="F23" s="28" t="s">
        <v>1098</v>
      </c>
      <c r="G23" s="29">
        <v>29.670000000000002</v>
      </c>
      <c r="H23" s="28">
        <v>0</v>
      </c>
      <c r="I23" s="30">
        <f>ROUND(G23*H23,P4)</f>
        <v>0</v>
      </c>
      <c r="L23" s="30">
        <v>0</v>
      </c>
      <c r="M23" s="24">
        <f>ROUND(G23*L23,P4)</f>
        <v>0</v>
      </c>
      <c r="N23" s="25" t="s">
        <v>348</v>
      </c>
      <c r="O23" s="31">
        <f>M23*AA23</f>
        <v>0</v>
      </c>
      <c r="P23" s="1">
        <v>3</v>
      </c>
      <c r="AA23" s="1">
        <f>IF(P23=1,$O$3,IF(P23=2,$O$4,$O$5))</f>
        <v>0</v>
      </c>
    </row>
    <row r="24">
      <c r="A24" s="1" t="s">
        <v>339</v>
      </c>
      <c r="E24" s="27" t="s">
        <v>6888</v>
      </c>
    </row>
    <row r="25">
      <c r="A25" s="1" t="s">
        <v>341</v>
      </c>
      <c r="E25" s="32" t="s">
        <v>6889</v>
      </c>
    </row>
    <row r="26" ht="79.2">
      <c r="A26" s="1" t="s">
        <v>342</v>
      </c>
      <c r="E26" s="27" t="s">
        <v>4144</v>
      </c>
    </row>
    <row r="27">
      <c r="A27" s="1" t="s">
        <v>333</v>
      </c>
      <c r="B27" s="1">
        <v>5</v>
      </c>
      <c r="C27" s="26" t="s">
        <v>5237</v>
      </c>
      <c r="D27" t="s">
        <v>345</v>
      </c>
      <c r="E27" s="27" t="s">
        <v>5238</v>
      </c>
      <c r="F27" s="28" t="s">
        <v>483</v>
      </c>
      <c r="G27" s="29">
        <v>12.300000000000001</v>
      </c>
      <c r="H27" s="28">
        <v>0</v>
      </c>
      <c r="I27" s="30">
        <f>ROUND(G27*H27,P4)</f>
        <v>0</v>
      </c>
      <c r="L27" s="30">
        <v>0</v>
      </c>
      <c r="M27" s="24">
        <f>ROUND(G27*L27,P4)</f>
        <v>0</v>
      </c>
      <c r="N27" s="25" t="s">
        <v>348</v>
      </c>
      <c r="O27" s="31">
        <f>M27*AA27</f>
        <v>0</v>
      </c>
      <c r="P27" s="1">
        <v>3</v>
      </c>
      <c r="AA27" s="1">
        <f>IF(P27=1,$O$3,IF(P27=2,$O$4,$O$5))</f>
        <v>0</v>
      </c>
    </row>
    <row r="28">
      <c r="A28" s="1" t="s">
        <v>339</v>
      </c>
      <c r="E28" s="27" t="s">
        <v>5313</v>
      </c>
    </row>
    <row r="29">
      <c r="A29" s="1" t="s">
        <v>341</v>
      </c>
      <c r="E29" s="32" t="s">
        <v>6890</v>
      </c>
    </row>
    <row r="30" ht="409.2">
      <c r="A30" s="1" t="s">
        <v>342</v>
      </c>
      <c r="E30" s="27" t="s">
        <v>4812</v>
      </c>
    </row>
    <row r="31">
      <c r="A31" s="1" t="s">
        <v>333</v>
      </c>
      <c r="B31" s="1">
        <v>6</v>
      </c>
      <c r="C31" s="26" t="s">
        <v>5828</v>
      </c>
      <c r="D31" t="s">
        <v>345</v>
      </c>
      <c r="E31" s="27" t="s">
        <v>5829</v>
      </c>
      <c r="F31" s="28" t="s">
        <v>483</v>
      </c>
      <c r="G31" s="29">
        <v>377.30000000000001</v>
      </c>
      <c r="H31" s="28">
        <v>0</v>
      </c>
      <c r="I31" s="30">
        <f>ROUND(G31*H31,P4)</f>
        <v>0</v>
      </c>
      <c r="L31" s="30">
        <v>0</v>
      </c>
      <c r="M31" s="24">
        <f>ROUND(G31*L31,P4)</f>
        <v>0</v>
      </c>
      <c r="N31" s="25" t="s">
        <v>348</v>
      </c>
      <c r="O31" s="31">
        <f>M31*AA31</f>
        <v>0</v>
      </c>
      <c r="P31" s="1">
        <v>3</v>
      </c>
      <c r="AA31" s="1">
        <f>IF(P31=1,$O$3,IF(P31=2,$O$4,$O$5))</f>
        <v>0</v>
      </c>
    </row>
    <row r="32">
      <c r="A32" s="1" t="s">
        <v>339</v>
      </c>
      <c r="E32" s="27" t="s">
        <v>6891</v>
      </c>
    </row>
    <row r="33">
      <c r="A33" s="1" t="s">
        <v>341</v>
      </c>
      <c r="E33" s="32" t="s">
        <v>6892</v>
      </c>
    </row>
    <row r="34" ht="409.2">
      <c r="A34" s="1" t="s">
        <v>342</v>
      </c>
      <c r="E34" s="27" t="s">
        <v>4812</v>
      </c>
    </row>
    <row r="35">
      <c r="A35" s="1" t="s">
        <v>333</v>
      </c>
      <c r="B35" s="1">
        <v>7</v>
      </c>
      <c r="C35" s="26" t="s">
        <v>5243</v>
      </c>
      <c r="D35" t="s">
        <v>345</v>
      </c>
      <c r="E35" s="27" t="s">
        <v>5244</v>
      </c>
      <c r="F35" s="28" t="s">
        <v>483</v>
      </c>
      <c r="G35" s="29">
        <v>22.5</v>
      </c>
      <c r="H35" s="28">
        <v>0</v>
      </c>
      <c r="I35" s="30">
        <f>ROUND(G35*H35,P4)</f>
        <v>0</v>
      </c>
      <c r="L35" s="30">
        <v>0</v>
      </c>
      <c r="M35" s="24">
        <f>ROUND(G35*L35,P4)</f>
        <v>0</v>
      </c>
      <c r="N35" s="25" t="s">
        <v>348</v>
      </c>
      <c r="O35" s="31">
        <f>M35*AA35</f>
        <v>0</v>
      </c>
      <c r="P35" s="1">
        <v>3</v>
      </c>
      <c r="AA35" s="1">
        <f>IF(P35=1,$O$3,IF(P35=2,$O$4,$O$5))</f>
        <v>0</v>
      </c>
    </row>
    <row r="36">
      <c r="A36" s="1" t="s">
        <v>339</v>
      </c>
      <c r="E36" s="27" t="s">
        <v>5317</v>
      </c>
    </row>
    <row r="37">
      <c r="A37" s="1" t="s">
        <v>341</v>
      </c>
      <c r="E37" s="32" t="s">
        <v>6893</v>
      </c>
    </row>
    <row r="38" ht="330">
      <c r="A38" s="1" t="s">
        <v>342</v>
      </c>
      <c r="E38" s="27" t="s">
        <v>5246</v>
      </c>
    </row>
    <row r="39">
      <c r="A39" s="1" t="s">
        <v>333</v>
      </c>
      <c r="B39" s="1">
        <v>8</v>
      </c>
      <c r="C39" s="26" t="s">
        <v>6673</v>
      </c>
      <c r="D39" t="s">
        <v>345</v>
      </c>
      <c r="E39" s="27" t="s">
        <v>6674</v>
      </c>
      <c r="F39" s="28" t="s">
        <v>483</v>
      </c>
      <c r="G39" s="29">
        <v>16.050000000000001</v>
      </c>
      <c r="H39" s="28">
        <v>0</v>
      </c>
      <c r="I39" s="30">
        <f>ROUND(G39*H39,P4)</f>
        <v>0</v>
      </c>
      <c r="L39" s="30">
        <v>0</v>
      </c>
      <c r="M39" s="24">
        <f>ROUND(G39*L39,P4)</f>
        <v>0</v>
      </c>
      <c r="N39" s="25" t="s">
        <v>348</v>
      </c>
      <c r="O39" s="31">
        <f>M39*AA39</f>
        <v>0</v>
      </c>
      <c r="P39" s="1">
        <v>3</v>
      </c>
      <c r="AA39" s="1">
        <f>IF(P39=1,$O$3,IF(P39=2,$O$4,$O$5))</f>
        <v>0</v>
      </c>
    </row>
    <row r="40">
      <c r="A40" s="1" t="s">
        <v>339</v>
      </c>
      <c r="E40" s="27" t="s">
        <v>6894</v>
      </c>
    </row>
    <row r="41">
      <c r="A41" s="1" t="s">
        <v>341</v>
      </c>
      <c r="E41" s="32" t="s">
        <v>6895</v>
      </c>
    </row>
    <row r="42" ht="330">
      <c r="A42" s="1" t="s">
        <v>342</v>
      </c>
      <c r="E42" s="27" t="s">
        <v>5246</v>
      </c>
    </row>
    <row r="43">
      <c r="A43" s="1" t="s">
        <v>333</v>
      </c>
      <c r="B43" s="1">
        <v>9</v>
      </c>
      <c r="C43" s="26" t="s">
        <v>6896</v>
      </c>
      <c r="D43" t="s">
        <v>345</v>
      </c>
      <c r="E43" s="27" t="s">
        <v>6897</v>
      </c>
      <c r="F43" s="28" t="s">
        <v>483</v>
      </c>
      <c r="G43" s="29">
        <v>20.199999999999999</v>
      </c>
      <c r="H43" s="28">
        <v>0</v>
      </c>
      <c r="I43" s="30">
        <f>ROUND(G43*H43,P4)</f>
        <v>0</v>
      </c>
      <c r="L43" s="30">
        <v>0</v>
      </c>
      <c r="M43" s="24">
        <f>ROUND(G43*L43,P4)</f>
        <v>0</v>
      </c>
      <c r="N43" s="25" t="s">
        <v>348</v>
      </c>
      <c r="O43" s="31">
        <f>M43*AA43</f>
        <v>0</v>
      </c>
      <c r="P43" s="1">
        <v>3</v>
      </c>
      <c r="AA43" s="1">
        <f>IF(P43=1,$O$3,IF(P43=2,$O$4,$O$5))</f>
        <v>0</v>
      </c>
    </row>
    <row r="44">
      <c r="A44" s="1" t="s">
        <v>339</v>
      </c>
      <c r="E44" s="27" t="s">
        <v>6898</v>
      </c>
    </row>
    <row r="45">
      <c r="A45" s="1" t="s">
        <v>341</v>
      </c>
      <c r="E45" s="32" t="s">
        <v>6899</v>
      </c>
    </row>
    <row r="46" ht="356.4">
      <c r="A46" s="1" t="s">
        <v>342</v>
      </c>
      <c r="E46" s="27" t="s">
        <v>487</v>
      </c>
    </row>
    <row r="47">
      <c r="A47" s="1" t="s">
        <v>333</v>
      </c>
      <c r="B47" s="1">
        <v>10</v>
      </c>
      <c r="C47" s="26" t="s">
        <v>6900</v>
      </c>
      <c r="D47" t="s">
        <v>345</v>
      </c>
      <c r="E47" s="27" t="s">
        <v>6901</v>
      </c>
      <c r="F47" s="28" t="s">
        <v>483</v>
      </c>
      <c r="G47" s="29">
        <v>10.199999999999999</v>
      </c>
      <c r="H47" s="28">
        <v>0</v>
      </c>
      <c r="I47" s="30">
        <f>ROUND(G47*H47,P4)</f>
        <v>0</v>
      </c>
      <c r="L47" s="30">
        <v>0</v>
      </c>
      <c r="M47" s="24">
        <f>ROUND(G47*L47,P4)</f>
        <v>0</v>
      </c>
      <c r="N47" s="25" t="s">
        <v>348</v>
      </c>
      <c r="O47" s="31">
        <f>M47*AA47</f>
        <v>0</v>
      </c>
      <c r="P47" s="1">
        <v>3</v>
      </c>
      <c r="AA47" s="1">
        <f>IF(P47=1,$O$3,IF(P47=2,$O$4,$O$5))</f>
        <v>0</v>
      </c>
    </row>
    <row r="48">
      <c r="A48" s="1" t="s">
        <v>339</v>
      </c>
      <c r="E48" s="27" t="s">
        <v>6902</v>
      </c>
    </row>
    <row r="49">
      <c r="A49" s="1" t="s">
        <v>341</v>
      </c>
      <c r="E49" s="32" t="s">
        <v>6903</v>
      </c>
    </row>
    <row r="50" ht="356.4">
      <c r="A50" s="1" t="s">
        <v>342</v>
      </c>
      <c r="E50" s="27" t="s">
        <v>487</v>
      </c>
    </row>
    <row r="51">
      <c r="A51" s="1" t="s">
        <v>333</v>
      </c>
      <c r="B51" s="1">
        <v>11</v>
      </c>
      <c r="C51" s="26" t="s">
        <v>6904</v>
      </c>
      <c r="D51" t="s">
        <v>345</v>
      </c>
      <c r="E51" s="27" t="s">
        <v>6905</v>
      </c>
      <c r="F51" s="28" t="s">
        <v>483</v>
      </c>
      <c r="G51" s="29">
        <v>4.9000000000000004</v>
      </c>
      <c r="H51" s="28">
        <v>0</v>
      </c>
      <c r="I51" s="30">
        <f>ROUND(G51*H51,P4)</f>
        <v>0</v>
      </c>
      <c r="L51" s="30">
        <v>0</v>
      </c>
      <c r="M51" s="24">
        <f>ROUND(G51*L51,P4)</f>
        <v>0</v>
      </c>
      <c r="N51" s="25" t="s">
        <v>348</v>
      </c>
      <c r="O51" s="31">
        <f>M51*AA51</f>
        <v>0</v>
      </c>
      <c r="P51" s="1">
        <v>3</v>
      </c>
      <c r="AA51" s="1">
        <f>IF(P51=1,$O$3,IF(P51=2,$O$4,$O$5))</f>
        <v>0</v>
      </c>
    </row>
    <row r="52">
      <c r="A52" s="1" t="s">
        <v>339</v>
      </c>
      <c r="E52" s="27" t="s">
        <v>6906</v>
      </c>
    </row>
    <row r="53" ht="26.4">
      <c r="A53" s="1" t="s">
        <v>341</v>
      </c>
      <c r="E53" s="32" t="s">
        <v>6907</v>
      </c>
    </row>
    <row r="54" ht="356.4">
      <c r="A54" s="1" t="s">
        <v>342</v>
      </c>
      <c r="E54" s="27" t="s">
        <v>487</v>
      </c>
    </row>
    <row r="55">
      <c r="A55" s="1" t="s">
        <v>333</v>
      </c>
      <c r="B55" s="1">
        <v>12</v>
      </c>
      <c r="C55" s="26" t="s">
        <v>6908</v>
      </c>
      <c r="D55" t="s">
        <v>345</v>
      </c>
      <c r="E55" s="27" t="s">
        <v>6909</v>
      </c>
      <c r="F55" s="28" t="s">
        <v>483</v>
      </c>
      <c r="G55" s="29">
        <v>4.5999999999999996</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6910</v>
      </c>
    </row>
    <row r="58" ht="303.6">
      <c r="A58" s="1" t="s">
        <v>342</v>
      </c>
      <c r="E58" s="27" t="s">
        <v>3850</v>
      </c>
    </row>
    <row r="59">
      <c r="A59" s="1" t="s">
        <v>333</v>
      </c>
      <c r="B59" s="1">
        <v>13</v>
      </c>
      <c r="C59" s="26" t="s">
        <v>3851</v>
      </c>
      <c r="D59" t="s">
        <v>345</v>
      </c>
      <c r="E59" s="27" t="s">
        <v>3852</v>
      </c>
      <c r="F59" s="28" t="s">
        <v>483</v>
      </c>
      <c r="G59" s="29">
        <v>424.89999999999998</v>
      </c>
      <c r="H59" s="28">
        <v>0</v>
      </c>
      <c r="I59" s="30">
        <f>ROUND(G59*H59,P4)</f>
        <v>0</v>
      </c>
      <c r="L59" s="30">
        <v>0</v>
      </c>
      <c r="M59" s="24">
        <f>ROUND(G59*L59,P4)</f>
        <v>0</v>
      </c>
      <c r="N59" s="25" t="s">
        <v>348</v>
      </c>
      <c r="O59" s="31">
        <f>M59*AA59</f>
        <v>0</v>
      </c>
      <c r="P59" s="1">
        <v>3</v>
      </c>
      <c r="AA59" s="1">
        <f>IF(P59=1,$O$3,IF(P59=2,$O$4,$O$5))</f>
        <v>0</v>
      </c>
    </row>
    <row r="60">
      <c r="A60" s="1" t="s">
        <v>339</v>
      </c>
      <c r="E60" s="27" t="s">
        <v>5254</v>
      </c>
    </row>
    <row r="61" ht="39.6">
      <c r="A61" s="1" t="s">
        <v>341</v>
      </c>
      <c r="E61" s="32" t="s">
        <v>6911</v>
      </c>
    </row>
    <row r="62" ht="224.4">
      <c r="A62" s="1" t="s">
        <v>342</v>
      </c>
      <c r="E62" s="27" t="s">
        <v>3853</v>
      </c>
    </row>
    <row r="63">
      <c r="A63" s="1" t="s">
        <v>333</v>
      </c>
      <c r="B63" s="1">
        <v>14</v>
      </c>
      <c r="C63" s="26" t="s">
        <v>3854</v>
      </c>
      <c r="D63" t="s">
        <v>345</v>
      </c>
      <c r="E63" s="27" t="s">
        <v>3855</v>
      </c>
      <c r="F63" s="28" t="s">
        <v>483</v>
      </c>
      <c r="G63" s="29">
        <v>148.69999999999999</v>
      </c>
      <c r="H63" s="28">
        <v>0</v>
      </c>
      <c r="I63" s="30">
        <f>ROUND(G63*H63,P4)</f>
        <v>0</v>
      </c>
      <c r="L63" s="30">
        <v>0</v>
      </c>
      <c r="M63" s="24">
        <f>ROUND(G63*L63,P4)</f>
        <v>0</v>
      </c>
      <c r="N63" s="25" t="s">
        <v>348</v>
      </c>
      <c r="O63" s="31">
        <f>M63*AA63</f>
        <v>0</v>
      </c>
      <c r="P63" s="1">
        <v>3</v>
      </c>
      <c r="AA63" s="1">
        <f>IF(P63=1,$O$3,IF(P63=2,$O$4,$O$5))</f>
        <v>0</v>
      </c>
    </row>
    <row r="64">
      <c r="A64" s="1" t="s">
        <v>339</v>
      </c>
      <c r="E64" s="27" t="s">
        <v>6912</v>
      </c>
    </row>
    <row r="65">
      <c r="A65" s="1" t="s">
        <v>341</v>
      </c>
      <c r="E65" s="32" t="s">
        <v>6913</v>
      </c>
    </row>
    <row r="66" ht="316.8">
      <c r="A66" s="1" t="s">
        <v>342</v>
      </c>
      <c r="E66" s="27" t="s">
        <v>3857</v>
      </c>
    </row>
    <row r="67">
      <c r="A67" s="1" t="s">
        <v>333</v>
      </c>
      <c r="B67" s="1">
        <v>15</v>
      </c>
      <c r="C67" s="26" t="s">
        <v>6914</v>
      </c>
      <c r="D67" t="s">
        <v>345</v>
      </c>
      <c r="E67" s="27" t="s">
        <v>6915</v>
      </c>
      <c r="F67" s="28" t="s">
        <v>483</v>
      </c>
      <c r="G67" s="29">
        <v>7.7000000000000002</v>
      </c>
      <c r="H67" s="28">
        <v>0</v>
      </c>
      <c r="I67" s="30">
        <f>ROUND(G67*H67,P4)</f>
        <v>0</v>
      </c>
      <c r="L67" s="30">
        <v>0</v>
      </c>
      <c r="M67" s="24">
        <f>ROUND(G67*L67,P4)</f>
        <v>0</v>
      </c>
      <c r="N67" s="25" t="s">
        <v>348</v>
      </c>
      <c r="O67" s="31">
        <f>M67*AA67</f>
        <v>0</v>
      </c>
      <c r="P67" s="1">
        <v>3</v>
      </c>
      <c r="AA67" s="1">
        <f>IF(P67=1,$O$3,IF(P67=2,$O$4,$O$5))</f>
        <v>0</v>
      </c>
    </row>
    <row r="68">
      <c r="A68" s="1" t="s">
        <v>339</v>
      </c>
      <c r="E68" s="27" t="s">
        <v>6916</v>
      </c>
    </row>
    <row r="69">
      <c r="A69" s="1" t="s">
        <v>341</v>
      </c>
      <c r="E69" s="32" t="s">
        <v>6917</v>
      </c>
    </row>
    <row r="70" ht="277.2">
      <c r="A70" s="1" t="s">
        <v>342</v>
      </c>
      <c r="E70" s="27" t="s">
        <v>6918</v>
      </c>
    </row>
    <row r="71">
      <c r="A71" s="1" t="s">
        <v>333</v>
      </c>
      <c r="B71" s="1">
        <v>16</v>
      </c>
      <c r="C71" s="26" t="s">
        <v>3871</v>
      </c>
      <c r="D71" t="s">
        <v>345</v>
      </c>
      <c r="E71" s="27" t="s">
        <v>3872</v>
      </c>
      <c r="F71" s="28" t="s">
        <v>478</v>
      </c>
      <c r="G71" s="29">
        <v>489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6919</v>
      </c>
    </row>
    <row r="74" ht="52.8">
      <c r="A74" s="1" t="s">
        <v>342</v>
      </c>
      <c r="E74" s="27" t="s">
        <v>3874</v>
      </c>
    </row>
    <row r="75">
      <c r="A75" s="1" t="s">
        <v>333</v>
      </c>
      <c r="B75" s="1">
        <v>17</v>
      </c>
      <c r="C75" s="26" t="s">
        <v>4473</v>
      </c>
      <c r="D75" t="s">
        <v>345</v>
      </c>
      <c r="E75" s="27" t="s">
        <v>4474</v>
      </c>
      <c r="F75" s="28" t="s">
        <v>478</v>
      </c>
      <c r="G75" s="29">
        <v>107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6920</v>
      </c>
    </row>
    <row r="78" ht="66">
      <c r="A78" s="1" t="s">
        <v>342</v>
      </c>
      <c r="E78" s="27" t="s">
        <v>3878</v>
      </c>
    </row>
    <row r="79">
      <c r="A79" s="1" t="s">
        <v>333</v>
      </c>
      <c r="B79" s="1">
        <v>18</v>
      </c>
      <c r="C79" s="26" t="s">
        <v>6687</v>
      </c>
      <c r="D79" t="s">
        <v>345</v>
      </c>
      <c r="E79" s="27" t="s">
        <v>6688</v>
      </c>
      <c r="F79" s="28" t="s">
        <v>478</v>
      </c>
      <c r="G79" s="29">
        <v>140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6921</v>
      </c>
    </row>
    <row r="82" ht="66">
      <c r="A82" s="1" t="s">
        <v>342</v>
      </c>
      <c r="E82" s="27" t="s">
        <v>6689</v>
      </c>
    </row>
    <row r="83">
      <c r="A83" s="1" t="s">
        <v>333</v>
      </c>
      <c r="B83" s="1">
        <v>19</v>
      </c>
      <c r="C83" s="26" t="s">
        <v>3882</v>
      </c>
      <c r="D83" t="s">
        <v>345</v>
      </c>
      <c r="E83" s="27" t="s">
        <v>3883</v>
      </c>
      <c r="F83" s="28" t="s">
        <v>478</v>
      </c>
      <c r="G83" s="29">
        <v>140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6922</v>
      </c>
    </row>
    <row r="86" ht="79.2">
      <c r="A86" s="1" t="s">
        <v>342</v>
      </c>
      <c r="E86" s="27" t="s">
        <v>3884</v>
      </c>
    </row>
    <row r="87">
      <c r="A87" s="1" t="s">
        <v>330</v>
      </c>
      <c r="C87" s="22" t="s">
        <v>351</v>
      </c>
      <c r="E87" s="23" t="s">
        <v>5257</v>
      </c>
      <c r="L87" s="24">
        <f>SUMIFS(L88:L91,A88:A91,"P")</f>
        <v>0</v>
      </c>
      <c r="M87" s="24">
        <f>SUMIFS(M88:M91,A88:A91,"P")</f>
        <v>0</v>
      </c>
      <c r="N87" s="25"/>
    </row>
    <row r="88">
      <c r="A88" s="1" t="s">
        <v>333</v>
      </c>
      <c r="B88" s="1">
        <v>20</v>
      </c>
      <c r="C88" s="26" t="s">
        <v>6020</v>
      </c>
      <c r="D88" t="s">
        <v>345</v>
      </c>
      <c r="E88" s="27" t="s">
        <v>6021</v>
      </c>
      <c r="F88" s="28" t="s">
        <v>361</v>
      </c>
      <c r="G88" s="29">
        <v>31</v>
      </c>
      <c r="H88" s="28">
        <v>0</v>
      </c>
      <c r="I88" s="30">
        <f>ROUND(G88*H88,P4)</f>
        <v>0</v>
      </c>
      <c r="L88" s="30">
        <v>0</v>
      </c>
      <c r="M88" s="24">
        <f>ROUND(G88*L88,P4)</f>
        <v>0</v>
      </c>
      <c r="N88" s="25" t="s">
        <v>348</v>
      </c>
      <c r="O88" s="31">
        <f>M88*AA88</f>
        <v>0</v>
      </c>
      <c r="P88" s="1">
        <v>3</v>
      </c>
      <c r="AA88" s="1">
        <f>IF(P88=1,$O$3,IF(P88=2,$O$4,$O$5))</f>
        <v>0</v>
      </c>
    </row>
    <row r="89">
      <c r="A89" s="1" t="s">
        <v>339</v>
      </c>
      <c r="E89" s="27" t="s">
        <v>6923</v>
      </c>
    </row>
    <row r="90" ht="52.8">
      <c r="A90" s="1" t="s">
        <v>341</v>
      </c>
      <c r="E90" s="32" t="s">
        <v>6924</v>
      </c>
    </row>
    <row r="91" ht="198">
      <c r="A91" s="1" t="s">
        <v>342</v>
      </c>
      <c r="E91" s="27" t="s">
        <v>5153</v>
      </c>
    </row>
    <row r="92">
      <c r="A92" s="1" t="s">
        <v>330</v>
      </c>
      <c r="C92" s="22" t="s">
        <v>2063</v>
      </c>
      <c r="E92" s="23" t="s">
        <v>3909</v>
      </c>
      <c r="L92" s="24">
        <f>SUMIFS(L93:L104,A93:A104,"P")</f>
        <v>0</v>
      </c>
      <c r="M92" s="24">
        <f>SUMIFS(M93:M104,A93:A104,"P")</f>
        <v>0</v>
      </c>
      <c r="N92" s="25"/>
    </row>
    <row r="93">
      <c r="A93" s="1" t="s">
        <v>333</v>
      </c>
      <c r="B93" s="1">
        <v>21</v>
      </c>
      <c r="C93" s="26" t="s">
        <v>6925</v>
      </c>
      <c r="D93" t="s">
        <v>345</v>
      </c>
      <c r="E93" s="27" t="s">
        <v>6926</v>
      </c>
      <c r="F93" s="28" t="s">
        <v>483</v>
      </c>
      <c r="G93" s="29">
        <v>0.71999999999999997</v>
      </c>
      <c r="H93" s="28">
        <v>0</v>
      </c>
      <c r="I93" s="30">
        <f>ROUND(G93*H93,P4)</f>
        <v>0</v>
      </c>
      <c r="L93" s="30">
        <v>0</v>
      </c>
      <c r="M93" s="24">
        <f>ROUND(G93*L93,P4)</f>
        <v>0</v>
      </c>
      <c r="N93" s="25" t="s">
        <v>348</v>
      </c>
      <c r="O93" s="31">
        <f>M93*AA93</f>
        <v>0</v>
      </c>
      <c r="P93" s="1">
        <v>3</v>
      </c>
      <c r="AA93" s="1">
        <f>IF(P93=1,$O$3,IF(P93=2,$O$4,$O$5))</f>
        <v>0</v>
      </c>
    </row>
    <row r="94">
      <c r="A94" s="1" t="s">
        <v>339</v>
      </c>
      <c r="E94" s="27" t="s">
        <v>6927</v>
      </c>
    </row>
    <row r="95">
      <c r="A95" s="1" t="s">
        <v>341</v>
      </c>
      <c r="E95" s="32" t="s">
        <v>6928</v>
      </c>
    </row>
    <row r="96" ht="66">
      <c r="A96" s="1" t="s">
        <v>342</v>
      </c>
      <c r="E96" s="27" t="s">
        <v>6929</v>
      </c>
    </row>
    <row r="97">
      <c r="A97" s="1" t="s">
        <v>333</v>
      </c>
      <c r="B97" s="1">
        <v>22</v>
      </c>
      <c r="C97" s="26" t="s">
        <v>4492</v>
      </c>
      <c r="D97" t="s">
        <v>345</v>
      </c>
      <c r="E97" s="27" t="s">
        <v>4493</v>
      </c>
      <c r="F97" s="28" t="s">
        <v>483</v>
      </c>
      <c r="G97" s="29">
        <v>0.56000000000000005</v>
      </c>
      <c r="H97" s="28">
        <v>0</v>
      </c>
      <c r="I97" s="30">
        <f>ROUND(G97*H97,P4)</f>
        <v>0</v>
      </c>
      <c r="L97" s="30">
        <v>0</v>
      </c>
      <c r="M97" s="24">
        <f>ROUND(G97*L97,P4)</f>
        <v>0</v>
      </c>
      <c r="N97" s="25" t="s">
        <v>348</v>
      </c>
      <c r="O97" s="31">
        <f>M97*AA97</f>
        <v>0</v>
      </c>
      <c r="P97" s="1">
        <v>3</v>
      </c>
      <c r="AA97" s="1">
        <f>IF(P97=1,$O$3,IF(P97=2,$O$4,$O$5))</f>
        <v>0</v>
      </c>
    </row>
    <row r="98">
      <c r="A98" s="1" t="s">
        <v>339</v>
      </c>
      <c r="E98" s="27" t="s">
        <v>6927</v>
      </c>
    </row>
    <row r="99">
      <c r="A99" s="1" t="s">
        <v>341</v>
      </c>
      <c r="E99" s="32" t="s">
        <v>6930</v>
      </c>
    </row>
    <row r="100" ht="79.2">
      <c r="A100" s="1" t="s">
        <v>342</v>
      </c>
      <c r="E100" s="27" t="s">
        <v>4212</v>
      </c>
    </row>
    <row r="101">
      <c r="A101" s="1" t="s">
        <v>333</v>
      </c>
      <c r="B101" s="1">
        <v>23</v>
      </c>
      <c r="C101" s="26" t="s">
        <v>4209</v>
      </c>
      <c r="D101" t="s">
        <v>345</v>
      </c>
      <c r="E101" s="27" t="s">
        <v>4210</v>
      </c>
      <c r="F101" s="28" t="s">
        <v>483</v>
      </c>
      <c r="G101" s="29">
        <v>0.40000000000000002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6927</v>
      </c>
    </row>
    <row r="103">
      <c r="A103" s="1" t="s">
        <v>341</v>
      </c>
      <c r="E103" s="32" t="s">
        <v>6931</v>
      </c>
    </row>
    <row r="104" ht="79.2">
      <c r="A104" s="1" t="s">
        <v>342</v>
      </c>
      <c r="E104" s="27" t="s">
        <v>4212</v>
      </c>
    </row>
    <row r="105">
      <c r="A105" s="1" t="s">
        <v>330</v>
      </c>
      <c r="C105" s="22" t="s">
        <v>488</v>
      </c>
      <c r="E105" s="23" t="s">
        <v>6107</v>
      </c>
      <c r="L105" s="24">
        <f>SUMIFS(L106:L117,A106:A117,"P")</f>
        <v>0</v>
      </c>
      <c r="M105" s="24">
        <f>SUMIFS(M106:M117,A106:A117,"P")</f>
        <v>0</v>
      </c>
      <c r="N105" s="25"/>
    </row>
    <row r="106">
      <c r="A106" s="1" t="s">
        <v>333</v>
      </c>
      <c r="B106" s="1">
        <v>24</v>
      </c>
      <c r="C106" s="26" t="s">
        <v>4021</v>
      </c>
      <c r="D106" t="s">
        <v>345</v>
      </c>
      <c r="E106" s="27" t="s">
        <v>4022</v>
      </c>
      <c r="F106" s="28" t="s">
        <v>483</v>
      </c>
      <c r="G106" s="29">
        <v>126</v>
      </c>
      <c r="H106" s="28">
        <v>0</v>
      </c>
      <c r="I106" s="30">
        <f>ROUND(G106*H106,P4)</f>
        <v>0</v>
      </c>
      <c r="L106" s="30">
        <v>0</v>
      </c>
      <c r="M106" s="24">
        <f>ROUND(G106*L106,P4)</f>
        <v>0</v>
      </c>
      <c r="N106" s="25" t="s">
        <v>348</v>
      </c>
      <c r="O106" s="31">
        <f>M106*AA106</f>
        <v>0</v>
      </c>
      <c r="P106" s="1">
        <v>3</v>
      </c>
      <c r="AA106" s="1">
        <f>IF(P106=1,$O$3,IF(P106=2,$O$4,$O$5))</f>
        <v>0</v>
      </c>
    </row>
    <row r="107">
      <c r="A107" s="1" t="s">
        <v>339</v>
      </c>
      <c r="E107" s="27" t="s">
        <v>6932</v>
      </c>
    </row>
    <row r="108" ht="92.4">
      <c r="A108" s="1" t="s">
        <v>341</v>
      </c>
      <c r="E108" s="32" t="s">
        <v>6933</v>
      </c>
    </row>
    <row r="109" ht="79.2">
      <c r="A109" s="1" t="s">
        <v>342</v>
      </c>
      <c r="E109" s="27" t="s">
        <v>4024</v>
      </c>
    </row>
    <row r="110">
      <c r="A110" s="1" t="s">
        <v>333</v>
      </c>
      <c r="B110" s="1">
        <v>25</v>
      </c>
      <c r="C110" s="26" t="s">
        <v>6692</v>
      </c>
      <c r="D110" t="s">
        <v>345</v>
      </c>
      <c r="E110" s="27" t="s">
        <v>6693</v>
      </c>
      <c r="F110" s="28" t="s">
        <v>478</v>
      </c>
      <c r="G110" s="29">
        <v>357</v>
      </c>
      <c r="H110" s="28">
        <v>0</v>
      </c>
      <c r="I110" s="30">
        <f>ROUND(G110*H110,P4)</f>
        <v>0</v>
      </c>
      <c r="L110" s="30">
        <v>0</v>
      </c>
      <c r="M110" s="24">
        <f>ROUND(G110*L110,P4)</f>
        <v>0</v>
      </c>
      <c r="N110" s="25" t="s">
        <v>348</v>
      </c>
      <c r="O110" s="31">
        <f>M110*AA110</f>
        <v>0</v>
      </c>
      <c r="P110" s="1">
        <v>3</v>
      </c>
      <c r="AA110" s="1">
        <f>IF(P110=1,$O$3,IF(P110=2,$O$4,$O$5))</f>
        <v>0</v>
      </c>
    </row>
    <row r="111">
      <c r="A111" s="1" t="s">
        <v>339</v>
      </c>
      <c r="E111" s="27" t="s">
        <v>6932</v>
      </c>
    </row>
    <row r="112" ht="52.8">
      <c r="A112" s="1" t="s">
        <v>341</v>
      </c>
      <c r="E112" s="32" t="s">
        <v>6934</v>
      </c>
    </row>
    <row r="113" ht="92.4">
      <c r="A113" s="1" t="s">
        <v>342</v>
      </c>
      <c r="E113" s="27" t="s">
        <v>6111</v>
      </c>
    </row>
    <row r="114">
      <c r="A114" s="1" t="s">
        <v>333</v>
      </c>
      <c r="B114" s="1">
        <v>26</v>
      </c>
      <c r="C114" s="26" t="s">
        <v>6695</v>
      </c>
      <c r="D114" t="s">
        <v>345</v>
      </c>
      <c r="E114" s="27" t="s">
        <v>6696</v>
      </c>
      <c r="F114" s="28" t="s">
        <v>478</v>
      </c>
      <c r="G114" s="29">
        <v>343</v>
      </c>
      <c r="H114" s="28">
        <v>0</v>
      </c>
      <c r="I114" s="30">
        <f>ROUND(G114*H114,P4)</f>
        <v>0</v>
      </c>
      <c r="L114" s="30">
        <v>0</v>
      </c>
      <c r="M114" s="24">
        <f>ROUND(G114*L114,P4)</f>
        <v>0</v>
      </c>
      <c r="N114" s="25" t="s">
        <v>348</v>
      </c>
      <c r="O114" s="31">
        <f>M114*AA114</f>
        <v>0</v>
      </c>
      <c r="P114" s="1">
        <v>3</v>
      </c>
      <c r="AA114" s="1">
        <f>IF(P114=1,$O$3,IF(P114=2,$O$4,$O$5))</f>
        <v>0</v>
      </c>
    </row>
    <row r="115">
      <c r="A115" s="1" t="s">
        <v>339</v>
      </c>
      <c r="E115" s="27" t="s">
        <v>6932</v>
      </c>
    </row>
    <row r="116" ht="52.8">
      <c r="A116" s="1" t="s">
        <v>341</v>
      </c>
      <c r="E116" s="32" t="s">
        <v>6935</v>
      </c>
    </row>
    <row r="117" ht="171.6">
      <c r="A117" s="1" t="s">
        <v>342</v>
      </c>
      <c r="E117" s="27" t="s">
        <v>6114</v>
      </c>
    </row>
    <row r="118">
      <c r="A118" s="1" t="s">
        <v>330</v>
      </c>
      <c r="C118" s="22" t="s">
        <v>529</v>
      </c>
      <c r="E118" s="23" t="s">
        <v>5721</v>
      </c>
      <c r="L118" s="24">
        <f>SUMIFS(L119:L122,A119:A122,"P")</f>
        <v>0</v>
      </c>
      <c r="M118" s="24">
        <f>SUMIFS(M119:M122,A119:A122,"P")</f>
        <v>0</v>
      </c>
      <c r="N118" s="25"/>
    </row>
    <row r="119">
      <c r="A119" s="1" t="s">
        <v>333</v>
      </c>
      <c r="B119" s="1">
        <v>27</v>
      </c>
      <c r="C119" s="26" t="s">
        <v>6936</v>
      </c>
      <c r="D119" t="s">
        <v>345</v>
      </c>
      <c r="E119" s="27" t="s">
        <v>6937</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6938</v>
      </c>
    </row>
    <row r="121">
      <c r="A121" s="1" t="s">
        <v>341</v>
      </c>
      <c r="E121" s="32" t="s">
        <v>6939</v>
      </c>
    </row>
    <row r="122" ht="132">
      <c r="A122" s="1" t="s">
        <v>342</v>
      </c>
      <c r="E122" s="27" t="s">
        <v>6940</v>
      </c>
    </row>
    <row r="123">
      <c r="A123" s="1" t="s">
        <v>330</v>
      </c>
      <c r="C123" s="22" t="s">
        <v>4053</v>
      </c>
      <c r="E123" s="23" t="s">
        <v>5290</v>
      </c>
      <c r="L123" s="24">
        <f>SUMIFS(L124:L155,A124:A155,"P")</f>
        <v>0</v>
      </c>
      <c r="M123" s="24">
        <f>SUMIFS(M124:M155,A124:A155,"P")</f>
        <v>0</v>
      </c>
      <c r="N123" s="25"/>
    </row>
    <row r="124" ht="26.4">
      <c r="A124" s="1" t="s">
        <v>333</v>
      </c>
      <c r="B124" s="1">
        <v>28</v>
      </c>
      <c r="C124" s="26" t="s">
        <v>6941</v>
      </c>
      <c r="D124" t="s">
        <v>345</v>
      </c>
      <c r="E124" s="27" t="s">
        <v>6942</v>
      </c>
      <c r="F124" s="28" t="s">
        <v>361</v>
      </c>
      <c r="G124" s="29">
        <v>56</v>
      </c>
      <c r="H124" s="28">
        <v>0</v>
      </c>
      <c r="I124" s="30">
        <f>ROUND(G124*H124,P4)</f>
        <v>0</v>
      </c>
      <c r="L124" s="30">
        <v>0</v>
      </c>
      <c r="M124" s="24">
        <f>ROUND(G124*L124,P4)</f>
        <v>0</v>
      </c>
      <c r="N124" s="25" t="s">
        <v>348</v>
      </c>
      <c r="O124" s="31">
        <f>M124*AA124</f>
        <v>0</v>
      </c>
      <c r="P124" s="1">
        <v>3</v>
      </c>
      <c r="AA124" s="1">
        <f>IF(P124=1,$O$3,IF(P124=2,$O$4,$O$5))</f>
        <v>0</v>
      </c>
    </row>
    <row r="125">
      <c r="A125" s="1" t="s">
        <v>339</v>
      </c>
      <c r="E125" s="27" t="s">
        <v>6943</v>
      </c>
    </row>
    <row r="126">
      <c r="A126" s="1" t="s">
        <v>341</v>
      </c>
      <c r="E126" s="32" t="s">
        <v>6944</v>
      </c>
    </row>
    <row r="127" ht="171.6">
      <c r="A127" s="1" t="s">
        <v>342</v>
      </c>
      <c r="E127" s="27" t="s">
        <v>6865</v>
      </c>
    </row>
    <row r="128">
      <c r="A128" s="1" t="s">
        <v>333</v>
      </c>
      <c r="B128" s="1">
        <v>29</v>
      </c>
      <c r="C128" s="26" t="s">
        <v>6866</v>
      </c>
      <c r="D128" t="s">
        <v>345</v>
      </c>
      <c r="E128" s="27" t="s">
        <v>6867</v>
      </c>
      <c r="F128" s="28" t="s">
        <v>355</v>
      </c>
      <c r="G128" s="29">
        <v>4</v>
      </c>
      <c r="H128" s="28">
        <v>0</v>
      </c>
      <c r="I128" s="30">
        <f>ROUND(G128*H128,P4)</f>
        <v>0</v>
      </c>
      <c r="L128" s="30">
        <v>0</v>
      </c>
      <c r="M128" s="24">
        <f>ROUND(G128*L128,P4)</f>
        <v>0</v>
      </c>
      <c r="N128" s="25" t="s">
        <v>348</v>
      </c>
      <c r="O128" s="31">
        <f>M128*AA128</f>
        <v>0</v>
      </c>
      <c r="P128" s="1">
        <v>3</v>
      </c>
      <c r="AA128" s="1">
        <f>IF(P128=1,$O$3,IF(P128=2,$O$4,$O$5))</f>
        <v>0</v>
      </c>
    </row>
    <row r="129">
      <c r="A129" s="1" t="s">
        <v>339</v>
      </c>
      <c r="E129" s="27" t="s">
        <v>6945</v>
      </c>
    </row>
    <row r="130">
      <c r="A130" s="1" t="s">
        <v>341</v>
      </c>
      <c r="E130" s="32" t="s">
        <v>6946</v>
      </c>
    </row>
    <row r="131" ht="79.2">
      <c r="A131" s="1" t="s">
        <v>342</v>
      </c>
      <c r="E131" s="27" t="s">
        <v>6869</v>
      </c>
    </row>
    <row r="132">
      <c r="A132" s="1" t="s">
        <v>333</v>
      </c>
      <c r="B132" s="1">
        <v>30</v>
      </c>
      <c r="C132" s="26" t="s">
        <v>6947</v>
      </c>
      <c r="D132" t="s">
        <v>345</v>
      </c>
      <c r="E132" s="27" t="s">
        <v>6948</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6949</v>
      </c>
    </row>
    <row r="134">
      <c r="A134" s="1" t="s">
        <v>341</v>
      </c>
      <c r="E134" s="32" t="s">
        <v>6860</v>
      </c>
    </row>
    <row r="135" ht="92.4">
      <c r="A135" s="1" t="s">
        <v>342</v>
      </c>
      <c r="E135" s="27" t="s">
        <v>6950</v>
      </c>
    </row>
    <row r="136">
      <c r="A136" s="1" t="s">
        <v>333</v>
      </c>
      <c r="B136" s="1">
        <v>31</v>
      </c>
      <c r="C136" s="26" t="s">
        <v>6283</v>
      </c>
      <c r="D136" t="s">
        <v>345</v>
      </c>
      <c r="E136" s="27" t="s">
        <v>6284</v>
      </c>
      <c r="F136" s="28" t="s">
        <v>361</v>
      </c>
      <c r="G136" s="29">
        <v>124.3</v>
      </c>
      <c r="H136" s="28">
        <v>0</v>
      </c>
      <c r="I136" s="30">
        <f>ROUND(G136*H136,P4)</f>
        <v>0</v>
      </c>
      <c r="L136" s="30">
        <v>0</v>
      </c>
      <c r="M136" s="24">
        <f>ROUND(G136*L136,P4)</f>
        <v>0</v>
      </c>
      <c r="N136" s="25" t="s">
        <v>348</v>
      </c>
      <c r="O136" s="31">
        <f>M136*AA136</f>
        <v>0</v>
      </c>
      <c r="P136" s="1">
        <v>3</v>
      </c>
      <c r="AA136" s="1">
        <f>IF(P136=1,$O$3,IF(P136=2,$O$4,$O$5))</f>
        <v>0</v>
      </c>
    </row>
    <row r="137">
      <c r="A137" s="1" t="s">
        <v>339</v>
      </c>
      <c r="E137" s="27" t="s">
        <v>6951</v>
      </c>
    </row>
    <row r="138">
      <c r="A138" s="1" t="s">
        <v>341</v>
      </c>
      <c r="E138" s="32" t="s">
        <v>6952</v>
      </c>
    </row>
    <row r="139" ht="66">
      <c r="A139" s="1" t="s">
        <v>342</v>
      </c>
      <c r="E139" s="27" t="s">
        <v>6286</v>
      </c>
    </row>
    <row r="140">
      <c r="A140" s="1" t="s">
        <v>333</v>
      </c>
      <c r="B140" s="1">
        <v>32</v>
      </c>
      <c r="C140" s="26" t="s">
        <v>6703</v>
      </c>
      <c r="D140" t="s">
        <v>345</v>
      </c>
      <c r="E140" s="27" t="s">
        <v>6704</v>
      </c>
      <c r="F140" s="28" t="s">
        <v>361</v>
      </c>
      <c r="G140" s="29">
        <v>29</v>
      </c>
      <c r="H140" s="28">
        <v>0</v>
      </c>
      <c r="I140" s="30">
        <f>ROUND(G140*H140,P4)</f>
        <v>0</v>
      </c>
      <c r="L140" s="30">
        <v>0</v>
      </c>
      <c r="M140" s="24">
        <f>ROUND(G140*L140,P4)</f>
        <v>0</v>
      </c>
      <c r="N140" s="25" t="s">
        <v>348</v>
      </c>
      <c r="O140" s="31">
        <f>M140*AA140</f>
        <v>0</v>
      </c>
      <c r="P140" s="1">
        <v>3</v>
      </c>
      <c r="AA140" s="1">
        <f>IF(P140=1,$O$3,IF(P140=2,$O$4,$O$5))</f>
        <v>0</v>
      </c>
    </row>
    <row r="141">
      <c r="A141" s="1" t="s">
        <v>339</v>
      </c>
      <c r="E141" s="27" t="s">
        <v>6953</v>
      </c>
    </row>
    <row r="142">
      <c r="A142" s="1" t="s">
        <v>341</v>
      </c>
      <c r="E142" s="32" t="s">
        <v>6954</v>
      </c>
    </row>
    <row r="143" ht="66">
      <c r="A143" s="1" t="s">
        <v>342</v>
      </c>
      <c r="E143" s="27" t="s">
        <v>6286</v>
      </c>
    </row>
    <row r="144">
      <c r="A144" s="1" t="s">
        <v>333</v>
      </c>
      <c r="B144" s="1">
        <v>33</v>
      </c>
      <c r="C144" s="26" t="s">
        <v>6706</v>
      </c>
      <c r="D144" t="s">
        <v>345</v>
      </c>
      <c r="E144" s="27" t="s">
        <v>6707</v>
      </c>
      <c r="F144" s="28" t="s">
        <v>483</v>
      </c>
      <c r="G144" s="29">
        <v>0.187</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6955</v>
      </c>
    </row>
    <row r="147" ht="79.2">
      <c r="A147" s="1" t="s">
        <v>342</v>
      </c>
      <c r="E147" s="27" t="s">
        <v>4576</v>
      </c>
    </row>
    <row r="148">
      <c r="A148" s="1" t="s">
        <v>333</v>
      </c>
      <c r="B148" s="1">
        <v>34</v>
      </c>
      <c r="C148" s="26" t="s">
        <v>5005</v>
      </c>
      <c r="D148" t="s">
        <v>345</v>
      </c>
      <c r="E148" s="27" t="s">
        <v>5006</v>
      </c>
      <c r="F148" s="28" t="s">
        <v>361</v>
      </c>
      <c r="G148" s="29">
        <v>31</v>
      </c>
      <c r="H148" s="28">
        <v>0</v>
      </c>
      <c r="I148" s="30">
        <f>ROUND(G148*H148,P4)</f>
        <v>0</v>
      </c>
      <c r="L148" s="30">
        <v>0</v>
      </c>
      <c r="M148" s="24">
        <f>ROUND(G148*L148,P4)</f>
        <v>0</v>
      </c>
      <c r="N148" s="25" t="s">
        <v>348</v>
      </c>
      <c r="O148" s="31">
        <f>M148*AA148</f>
        <v>0</v>
      </c>
      <c r="P148" s="1">
        <v>3</v>
      </c>
      <c r="AA148" s="1">
        <f>IF(P148=1,$O$3,IF(P148=2,$O$4,$O$5))</f>
        <v>0</v>
      </c>
    </row>
    <row r="149">
      <c r="A149" s="1" t="s">
        <v>339</v>
      </c>
      <c r="E149" s="27" t="s">
        <v>6956</v>
      </c>
    </row>
    <row r="150">
      <c r="A150" s="1" t="s">
        <v>341</v>
      </c>
      <c r="E150" s="32" t="s">
        <v>6957</v>
      </c>
    </row>
    <row r="151" ht="132">
      <c r="A151" s="1" t="s">
        <v>342</v>
      </c>
      <c r="E151" s="27" t="s">
        <v>4069</v>
      </c>
    </row>
    <row r="152">
      <c r="A152" s="1" t="s">
        <v>333</v>
      </c>
      <c r="B152" s="1">
        <v>35</v>
      </c>
      <c r="C152" s="26" t="s">
        <v>6709</v>
      </c>
      <c r="D152" t="s">
        <v>345</v>
      </c>
      <c r="E152" s="27" t="s">
        <v>6710</v>
      </c>
      <c r="F152" s="28" t="s">
        <v>478</v>
      </c>
      <c r="G152" s="29">
        <v>33.049999999999997</v>
      </c>
      <c r="H152" s="28">
        <v>0</v>
      </c>
      <c r="I152" s="30">
        <f>ROUND(G152*H152,P4)</f>
        <v>0</v>
      </c>
      <c r="L152" s="30">
        <v>0</v>
      </c>
      <c r="M152" s="24">
        <f>ROUND(G152*L152,P4)</f>
        <v>0</v>
      </c>
      <c r="N152" s="25" t="s">
        <v>348</v>
      </c>
      <c r="O152" s="31">
        <f>M152*AA152</f>
        <v>0</v>
      </c>
      <c r="P152" s="1">
        <v>3</v>
      </c>
      <c r="AA152" s="1">
        <f>IF(P152=1,$O$3,IF(P152=2,$O$4,$O$5))</f>
        <v>0</v>
      </c>
    </row>
    <row r="153">
      <c r="A153" s="1" t="s">
        <v>339</v>
      </c>
      <c r="E153" s="27" t="s">
        <v>6958</v>
      </c>
    </row>
    <row r="154">
      <c r="A154" s="1" t="s">
        <v>341</v>
      </c>
      <c r="E154" s="32" t="s">
        <v>6959</v>
      </c>
    </row>
    <row r="155" ht="118.8">
      <c r="A155" s="1" t="s">
        <v>342</v>
      </c>
      <c r="E155" s="27" t="s">
        <v>6712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COUNTIFS(L8:L30,"=0",A8:A30,"P")+COUNTIFS(L8:L30,"",A8:A30,"P")+SUM(Q8:Q30)</f>
        <v>0</v>
      </c>
    </row>
    <row r="8">
      <c r="A8" s="1" t="s">
        <v>328</v>
      </c>
      <c r="C8" s="22" t="s">
        <v>6960</v>
      </c>
      <c r="E8" s="23" t="s">
        <v>205</v>
      </c>
      <c r="L8" s="24">
        <f>L9</f>
        <v>0</v>
      </c>
      <c r="M8" s="24">
        <f>M9</f>
        <v>0</v>
      </c>
      <c r="N8" s="25"/>
    </row>
    <row r="9">
      <c r="A9" s="1" t="s">
        <v>330</v>
      </c>
      <c r="C9" s="22" t="s">
        <v>331</v>
      </c>
      <c r="E9" s="23" t="s">
        <v>6960</v>
      </c>
      <c r="L9" s="24">
        <f>SUMIFS(L10:L29,A10:A29,"P")</f>
        <v>0</v>
      </c>
      <c r="M9" s="24">
        <f>SUMIFS(M10:M29,A10:A29,"P")</f>
        <v>0</v>
      </c>
      <c r="N9" s="25"/>
    </row>
    <row r="10">
      <c r="A10" s="1" t="s">
        <v>333</v>
      </c>
      <c r="B10" s="1">
        <v>1</v>
      </c>
      <c r="C10" s="26" t="s">
        <v>6642</v>
      </c>
      <c r="D10" t="s">
        <v>345</v>
      </c>
      <c r="E10" s="27" t="s">
        <v>6961</v>
      </c>
      <c r="F10" s="28" t="s">
        <v>6593</v>
      </c>
      <c r="G10" s="29">
        <v>1</v>
      </c>
      <c r="H10" s="28">
        <v>0</v>
      </c>
      <c r="I10" s="30">
        <f>ROUND(G10*H10,P4)</f>
        <v>0</v>
      </c>
      <c r="L10" s="30">
        <v>0</v>
      </c>
      <c r="M10" s="24">
        <f>ROUND(G10*L10,P4)</f>
        <v>0</v>
      </c>
      <c r="N10" s="25" t="s">
        <v>1028</v>
      </c>
      <c r="O10" s="31">
        <f>M10*AA10</f>
        <v>0</v>
      </c>
      <c r="P10" s="1">
        <v>3</v>
      </c>
      <c r="AA10" s="1">
        <f>IF(P10=1,$O$3,IF(P10=2,$O$4,$O$5))</f>
        <v>0</v>
      </c>
    </row>
    <row r="11" ht="26.4">
      <c r="A11" s="1" t="s">
        <v>339</v>
      </c>
      <c r="E11" s="27" t="s">
        <v>6962</v>
      </c>
    </row>
    <row r="12">
      <c r="A12" s="1" t="s">
        <v>341</v>
      </c>
      <c r="E12" s="32" t="s">
        <v>6595</v>
      </c>
    </row>
    <row r="13">
      <c r="A13" s="1" t="s">
        <v>342</v>
      </c>
      <c r="E13" s="27" t="s">
        <v>6963</v>
      </c>
    </row>
    <row r="14">
      <c r="A14" s="1" t="s">
        <v>333</v>
      </c>
      <c r="B14" s="1">
        <v>2</v>
      </c>
      <c r="C14" s="26" t="s">
        <v>6647</v>
      </c>
      <c r="D14" t="s">
        <v>345</v>
      </c>
      <c r="E14" s="27" t="s">
        <v>6964</v>
      </c>
      <c r="F14" s="28" t="s">
        <v>6593</v>
      </c>
      <c r="G14" s="29">
        <v>1</v>
      </c>
      <c r="H14" s="28">
        <v>0</v>
      </c>
      <c r="I14" s="30">
        <f>ROUND(G14*H14,P4)</f>
        <v>0</v>
      </c>
      <c r="L14" s="30">
        <v>0</v>
      </c>
      <c r="M14" s="24">
        <f>ROUND(G14*L14,P4)</f>
        <v>0</v>
      </c>
      <c r="N14" s="25" t="s">
        <v>1028</v>
      </c>
      <c r="O14" s="31">
        <f>M14*AA14</f>
        <v>0</v>
      </c>
      <c r="P14" s="1">
        <v>3</v>
      </c>
      <c r="AA14" s="1">
        <f>IF(P14=1,$O$3,IF(P14=2,$O$4,$O$5))</f>
        <v>0</v>
      </c>
    </row>
    <row r="15">
      <c r="A15" s="1" t="s">
        <v>339</v>
      </c>
      <c r="E15" s="27" t="s">
        <v>6965</v>
      </c>
    </row>
    <row r="16">
      <c r="A16" s="1" t="s">
        <v>341</v>
      </c>
      <c r="E16" s="32" t="s">
        <v>6595</v>
      </c>
    </row>
    <row r="17">
      <c r="A17" s="1" t="s">
        <v>342</v>
      </c>
      <c r="E17" s="27" t="s">
        <v>6596</v>
      </c>
    </row>
    <row r="18">
      <c r="A18" s="1" t="s">
        <v>333</v>
      </c>
      <c r="B18" s="1">
        <v>3</v>
      </c>
      <c r="C18" s="26" t="s">
        <v>6654</v>
      </c>
      <c r="D18" t="s">
        <v>345</v>
      </c>
      <c r="E18" s="27" t="s">
        <v>6966</v>
      </c>
      <c r="F18" s="28" t="s">
        <v>6593</v>
      </c>
      <c r="G18" s="29">
        <v>1</v>
      </c>
      <c r="H18" s="28">
        <v>0</v>
      </c>
      <c r="I18" s="30">
        <f>ROUND(G18*H18,P4)</f>
        <v>0</v>
      </c>
      <c r="L18" s="30">
        <v>0</v>
      </c>
      <c r="M18" s="24">
        <f>ROUND(G18*L18,P4)</f>
        <v>0</v>
      </c>
      <c r="N18" s="25" t="s">
        <v>1028</v>
      </c>
      <c r="O18" s="31">
        <f>M18*AA18</f>
        <v>0</v>
      </c>
      <c r="P18" s="1">
        <v>3</v>
      </c>
      <c r="AA18" s="1">
        <f>IF(P18=1,$O$3,IF(P18=2,$O$4,$O$5))</f>
        <v>0</v>
      </c>
    </row>
    <row r="19">
      <c r="A19" s="1" t="s">
        <v>339</v>
      </c>
      <c r="E19" s="27" t="s">
        <v>6967</v>
      </c>
    </row>
    <row r="20">
      <c r="A20" s="1" t="s">
        <v>341</v>
      </c>
      <c r="E20" s="32" t="s">
        <v>6595</v>
      </c>
    </row>
    <row r="21">
      <c r="A21" s="1" t="s">
        <v>342</v>
      </c>
      <c r="E21" s="27" t="s">
        <v>6596</v>
      </c>
    </row>
    <row r="22">
      <c r="A22" s="1" t="s">
        <v>333</v>
      </c>
      <c r="B22" s="1">
        <v>4</v>
      </c>
      <c r="C22" s="26" t="s">
        <v>6968</v>
      </c>
      <c r="D22" t="s">
        <v>345</v>
      </c>
      <c r="E22" s="27" t="s">
        <v>6969</v>
      </c>
      <c r="F22" s="28" t="s">
        <v>6593</v>
      </c>
      <c r="G22" s="29">
        <v>1</v>
      </c>
      <c r="H22" s="28">
        <v>0</v>
      </c>
      <c r="I22" s="30">
        <f>ROUND(G22*H22,P4)</f>
        <v>0</v>
      </c>
      <c r="L22" s="30">
        <v>0</v>
      </c>
      <c r="M22" s="24">
        <f>ROUND(G22*L22,P4)</f>
        <v>0</v>
      </c>
      <c r="N22" s="25" t="s">
        <v>1028</v>
      </c>
      <c r="O22" s="31">
        <f>M22*AA22</f>
        <v>0</v>
      </c>
      <c r="P22" s="1">
        <v>3</v>
      </c>
      <c r="AA22" s="1">
        <f>IF(P22=1,$O$3,IF(P22=2,$O$4,$O$5))</f>
        <v>0</v>
      </c>
    </row>
    <row r="23">
      <c r="A23" s="1" t="s">
        <v>339</v>
      </c>
      <c r="E23" s="27" t="s">
        <v>6970</v>
      </c>
    </row>
    <row r="24">
      <c r="A24" s="1" t="s">
        <v>341</v>
      </c>
      <c r="E24" s="32" t="s">
        <v>6595</v>
      </c>
    </row>
    <row r="25">
      <c r="A25" s="1" t="s">
        <v>342</v>
      </c>
      <c r="E25" s="27" t="s">
        <v>6596</v>
      </c>
    </row>
    <row r="26">
      <c r="A26" s="1" t="s">
        <v>333</v>
      </c>
      <c r="B26" s="1">
        <v>5</v>
      </c>
      <c r="C26" s="26" t="s">
        <v>6971</v>
      </c>
      <c r="D26" t="s">
        <v>345</v>
      </c>
      <c r="E26" s="27" t="s">
        <v>6972</v>
      </c>
      <c r="F26" s="28" t="s">
        <v>6593</v>
      </c>
      <c r="G26" s="29">
        <v>1</v>
      </c>
      <c r="H26" s="28">
        <v>0</v>
      </c>
      <c r="I26" s="30">
        <f>ROUND(G26*H26,P4)</f>
        <v>0</v>
      </c>
      <c r="L26" s="30">
        <v>0</v>
      </c>
      <c r="M26" s="24">
        <f>ROUND(G26*L26,P4)</f>
        <v>0</v>
      </c>
      <c r="N26" s="25" t="s">
        <v>1028</v>
      </c>
      <c r="O26" s="31">
        <f>M26*AA26</f>
        <v>0</v>
      </c>
      <c r="P26" s="1">
        <v>3</v>
      </c>
      <c r="AA26" s="1">
        <f>IF(P26=1,$O$3,IF(P26=2,$O$4,$O$5))</f>
        <v>0</v>
      </c>
    </row>
    <row r="27">
      <c r="A27" s="1" t="s">
        <v>339</v>
      </c>
      <c r="E27" s="27" t="s">
        <v>6973</v>
      </c>
    </row>
    <row r="28">
      <c r="A28" s="1" t="s">
        <v>341</v>
      </c>
      <c r="E28" s="32" t="s">
        <v>6595</v>
      </c>
    </row>
    <row r="29">
      <c r="A29" s="1" t="s">
        <v>342</v>
      </c>
      <c r="E29" s="27" t="s">
        <v>6596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6974</v>
      </c>
      <c r="E8" s="23" t="s">
        <v>207</v>
      </c>
      <c r="L8" s="24">
        <f>L9</f>
        <v>0</v>
      </c>
      <c r="M8" s="24">
        <f>M9</f>
        <v>0</v>
      </c>
      <c r="N8" s="25"/>
    </row>
    <row r="9">
      <c r="A9" s="1" t="s">
        <v>330</v>
      </c>
      <c r="C9" s="22" t="s">
        <v>331</v>
      </c>
      <c r="E9" s="23" t="s">
        <v>6974</v>
      </c>
      <c r="L9" s="24">
        <f>SUMIFS(L10:L21,A10:A21,"P")</f>
        <v>0</v>
      </c>
      <c r="M9" s="24">
        <f>SUMIFS(M10:M21,A10:A21,"P")</f>
        <v>0</v>
      </c>
      <c r="N9" s="25"/>
    </row>
    <row r="10">
      <c r="A10" s="1" t="s">
        <v>333</v>
      </c>
      <c r="B10" s="1">
        <v>1</v>
      </c>
      <c r="C10" s="26" t="s">
        <v>6642</v>
      </c>
      <c r="D10" t="s">
        <v>345</v>
      </c>
      <c r="E10" s="27" t="s">
        <v>6975</v>
      </c>
      <c r="F10" s="28" t="s">
        <v>6593</v>
      </c>
      <c r="G10" s="29">
        <v>1</v>
      </c>
      <c r="H10" s="28">
        <v>0</v>
      </c>
      <c r="I10" s="30">
        <f>ROUND(G10*H10,P4)</f>
        <v>0</v>
      </c>
      <c r="L10" s="30">
        <v>0</v>
      </c>
      <c r="M10" s="24">
        <f>ROUND(G10*L10,P4)</f>
        <v>0</v>
      </c>
      <c r="N10" s="25" t="s">
        <v>1028</v>
      </c>
      <c r="O10" s="31">
        <f>M10*AA10</f>
        <v>0</v>
      </c>
      <c r="P10" s="1">
        <v>3</v>
      </c>
      <c r="AA10" s="1">
        <f>IF(P10=1,$O$3,IF(P10=2,$O$4,$O$5))</f>
        <v>0</v>
      </c>
    </row>
    <row r="11" ht="26.4">
      <c r="A11" s="1" t="s">
        <v>339</v>
      </c>
      <c r="E11" s="27" t="s">
        <v>6962</v>
      </c>
    </row>
    <row r="12">
      <c r="A12" s="1" t="s">
        <v>341</v>
      </c>
      <c r="E12" s="32" t="s">
        <v>6595</v>
      </c>
    </row>
    <row r="13">
      <c r="A13" s="1" t="s">
        <v>342</v>
      </c>
      <c r="E13" s="27" t="s">
        <v>6963</v>
      </c>
    </row>
    <row r="14">
      <c r="A14" s="1" t="s">
        <v>333</v>
      </c>
      <c r="B14" s="1">
        <v>2</v>
      </c>
      <c r="C14" s="26" t="s">
        <v>6647</v>
      </c>
      <c r="D14" t="s">
        <v>345</v>
      </c>
      <c r="E14" s="27" t="s">
        <v>6976</v>
      </c>
      <c r="F14" s="28" t="s">
        <v>6593</v>
      </c>
      <c r="G14" s="29">
        <v>1</v>
      </c>
      <c r="H14" s="28">
        <v>0</v>
      </c>
      <c r="I14" s="30">
        <f>ROUND(G14*H14,P4)</f>
        <v>0</v>
      </c>
      <c r="L14" s="30">
        <v>0</v>
      </c>
      <c r="M14" s="24">
        <f>ROUND(G14*L14,P4)</f>
        <v>0</v>
      </c>
      <c r="N14" s="25" t="s">
        <v>1028</v>
      </c>
      <c r="O14" s="31">
        <f>M14*AA14</f>
        <v>0</v>
      </c>
      <c r="P14" s="1">
        <v>3</v>
      </c>
      <c r="AA14" s="1">
        <f>IF(P14=1,$O$3,IF(P14=2,$O$4,$O$5))</f>
        <v>0</v>
      </c>
    </row>
    <row r="15">
      <c r="A15" s="1" t="s">
        <v>339</v>
      </c>
      <c r="E15" s="27" t="s">
        <v>6965</v>
      </c>
    </row>
    <row r="16">
      <c r="A16" s="1" t="s">
        <v>341</v>
      </c>
      <c r="E16" s="32" t="s">
        <v>6595</v>
      </c>
    </row>
    <row r="17">
      <c r="A17" s="1" t="s">
        <v>342</v>
      </c>
      <c r="E17" s="27" t="s">
        <v>6596</v>
      </c>
    </row>
    <row r="18">
      <c r="A18" s="1" t="s">
        <v>333</v>
      </c>
      <c r="B18" s="1">
        <v>3</v>
      </c>
      <c r="C18" s="26" t="s">
        <v>6654</v>
      </c>
      <c r="D18" t="s">
        <v>345</v>
      </c>
      <c r="E18" s="27" t="s">
        <v>6966</v>
      </c>
      <c r="F18" s="28" t="s">
        <v>6593</v>
      </c>
      <c r="G18" s="29">
        <v>1</v>
      </c>
      <c r="H18" s="28">
        <v>0</v>
      </c>
      <c r="I18" s="30">
        <f>ROUND(G18*H18,P4)</f>
        <v>0</v>
      </c>
      <c r="L18" s="30">
        <v>0</v>
      </c>
      <c r="M18" s="24">
        <f>ROUND(G18*L18,P4)</f>
        <v>0</v>
      </c>
      <c r="N18" s="25" t="s">
        <v>1028</v>
      </c>
      <c r="O18" s="31">
        <f>M18*AA18</f>
        <v>0</v>
      </c>
      <c r="P18" s="1">
        <v>3</v>
      </c>
      <c r="AA18" s="1">
        <f>IF(P18=1,$O$3,IF(P18=2,$O$4,$O$5))</f>
        <v>0</v>
      </c>
    </row>
    <row r="19">
      <c r="A19" s="1" t="s">
        <v>339</v>
      </c>
      <c r="E19" s="27" t="s">
        <v>6967</v>
      </c>
    </row>
    <row r="20">
      <c r="A20" s="1" t="s">
        <v>341</v>
      </c>
      <c r="E20" s="32" t="s">
        <v>6595</v>
      </c>
    </row>
    <row r="21">
      <c r="A21" s="1" t="s">
        <v>342</v>
      </c>
      <c r="E21" s="27" t="s">
        <v>6596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6977</v>
      </c>
      <c r="E8" s="23" t="s">
        <v>209</v>
      </c>
      <c r="L8" s="24">
        <f>L9</f>
        <v>0</v>
      </c>
      <c r="M8" s="24">
        <f>M9</f>
        <v>0</v>
      </c>
      <c r="N8" s="25"/>
    </row>
    <row r="9">
      <c r="A9" s="1" t="s">
        <v>330</v>
      </c>
      <c r="C9" s="22" t="s">
        <v>6590</v>
      </c>
      <c r="E9" s="23" t="s">
        <v>6977</v>
      </c>
      <c r="L9" s="24">
        <f>SUMIFS(L10:L21,A10:A21,"P")</f>
        <v>0</v>
      </c>
      <c r="M9" s="24">
        <f>SUMIFS(M10:M21,A10:A21,"P")</f>
        <v>0</v>
      </c>
      <c r="N9" s="25"/>
    </row>
    <row r="10">
      <c r="A10" s="1" t="s">
        <v>333</v>
      </c>
      <c r="B10" s="1">
        <v>1</v>
      </c>
      <c r="C10" s="26" t="s">
        <v>6978</v>
      </c>
      <c r="D10" t="s">
        <v>345</v>
      </c>
      <c r="E10" s="27" t="s">
        <v>6979</v>
      </c>
      <c r="F10" s="28" t="s">
        <v>6593</v>
      </c>
      <c r="G10" s="29">
        <v>1</v>
      </c>
      <c r="H10" s="28">
        <v>0</v>
      </c>
      <c r="I10" s="30">
        <f>ROUND(G10*H10,P4)</f>
        <v>0</v>
      </c>
      <c r="L10" s="30">
        <v>0</v>
      </c>
      <c r="M10" s="24">
        <f>ROUND(G10*L10,P4)</f>
        <v>0</v>
      </c>
      <c r="N10" s="25" t="s">
        <v>1028</v>
      </c>
      <c r="O10" s="31">
        <f>M10*AA10</f>
        <v>0</v>
      </c>
      <c r="P10" s="1">
        <v>3</v>
      </c>
      <c r="AA10" s="1">
        <f>IF(P10=1,$O$3,IF(P10=2,$O$4,$O$5))</f>
        <v>0</v>
      </c>
    </row>
    <row r="11" ht="26.4">
      <c r="A11" s="1" t="s">
        <v>339</v>
      </c>
      <c r="E11" s="27" t="s">
        <v>6962</v>
      </c>
    </row>
    <row r="12">
      <c r="A12" s="1" t="s">
        <v>341</v>
      </c>
      <c r="E12" s="32" t="s">
        <v>6595</v>
      </c>
    </row>
    <row r="13">
      <c r="A13" s="1" t="s">
        <v>342</v>
      </c>
      <c r="E13" s="27" t="s">
        <v>6963</v>
      </c>
    </row>
    <row r="14">
      <c r="A14" s="1" t="s">
        <v>333</v>
      </c>
      <c r="B14" s="1">
        <v>2</v>
      </c>
      <c r="C14" s="26" t="s">
        <v>6591</v>
      </c>
      <c r="D14" t="s">
        <v>345</v>
      </c>
      <c r="E14" s="27" t="s">
        <v>6980</v>
      </c>
      <c r="F14" s="28" t="s">
        <v>6593</v>
      </c>
      <c r="G14" s="29">
        <v>1</v>
      </c>
      <c r="H14" s="28">
        <v>0</v>
      </c>
      <c r="I14" s="30">
        <f>ROUND(G14*H14,P4)</f>
        <v>0</v>
      </c>
      <c r="L14" s="30">
        <v>0</v>
      </c>
      <c r="M14" s="24">
        <f>ROUND(G14*L14,P4)</f>
        <v>0</v>
      </c>
      <c r="N14" s="25" t="s">
        <v>1028</v>
      </c>
      <c r="O14" s="31">
        <f>M14*AA14</f>
        <v>0</v>
      </c>
      <c r="P14" s="1">
        <v>3</v>
      </c>
      <c r="AA14" s="1">
        <f>IF(P14=1,$O$3,IF(P14=2,$O$4,$O$5))</f>
        <v>0</v>
      </c>
    </row>
    <row r="15">
      <c r="A15" s="1" t="s">
        <v>339</v>
      </c>
      <c r="E15" s="27" t="s">
        <v>6965</v>
      </c>
    </row>
    <row r="16">
      <c r="A16" s="1" t="s">
        <v>341</v>
      </c>
      <c r="E16" s="32" t="s">
        <v>6595</v>
      </c>
    </row>
    <row r="17">
      <c r="A17" s="1" t="s">
        <v>342</v>
      </c>
      <c r="E17" s="27" t="s">
        <v>6596</v>
      </c>
    </row>
    <row r="18">
      <c r="A18" s="1" t="s">
        <v>333</v>
      </c>
      <c r="B18" s="1">
        <v>3</v>
      </c>
      <c r="C18" s="26" t="s">
        <v>6981</v>
      </c>
      <c r="D18" t="s">
        <v>345</v>
      </c>
      <c r="E18" s="27" t="s">
        <v>6966</v>
      </c>
      <c r="F18" s="28" t="s">
        <v>6593</v>
      </c>
      <c r="G18" s="29">
        <v>1</v>
      </c>
      <c r="H18" s="28">
        <v>0</v>
      </c>
      <c r="I18" s="30">
        <f>ROUND(G18*H18,P4)</f>
        <v>0</v>
      </c>
      <c r="L18" s="30">
        <v>0</v>
      </c>
      <c r="M18" s="24">
        <f>ROUND(G18*L18,P4)</f>
        <v>0</v>
      </c>
      <c r="N18" s="25" t="s">
        <v>1028</v>
      </c>
      <c r="O18" s="31">
        <f>M18*AA18</f>
        <v>0</v>
      </c>
      <c r="P18" s="1">
        <v>3</v>
      </c>
      <c r="AA18" s="1">
        <f>IF(P18=1,$O$3,IF(P18=2,$O$4,$O$5))</f>
        <v>0</v>
      </c>
    </row>
    <row r="19">
      <c r="A19" s="1" t="s">
        <v>339</v>
      </c>
      <c r="E19" s="27" t="s">
        <v>6967</v>
      </c>
    </row>
    <row r="20">
      <c r="A20" s="1" t="s">
        <v>341</v>
      </c>
      <c r="E20" s="32" t="s">
        <v>6595</v>
      </c>
    </row>
    <row r="21">
      <c r="A21" s="1" t="s">
        <v>342</v>
      </c>
      <c r="E21" s="27" t="s">
        <v>6596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COUNTIFS(L8:L111,"=0",A8:A111,"P")+COUNTIFS(L8:L111,"",A8:A111,"P")+SUM(Q8:Q111)</f>
        <v>0</v>
      </c>
    </row>
    <row r="8">
      <c r="A8" s="1" t="s">
        <v>328</v>
      </c>
      <c r="C8" s="22" t="s">
        <v>6982</v>
      </c>
      <c r="E8" s="23" t="s">
        <v>213</v>
      </c>
      <c r="L8" s="24">
        <f>L9+L46</f>
        <v>0</v>
      </c>
      <c r="M8" s="24">
        <f>M9+M46</f>
        <v>0</v>
      </c>
      <c r="N8" s="25"/>
    </row>
    <row r="9">
      <c r="A9" s="1" t="s">
        <v>330</v>
      </c>
      <c r="C9" s="22" t="s">
        <v>331</v>
      </c>
      <c r="E9" s="23" t="s">
        <v>3885</v>
      </c>
      <c r="L9" s="24">
        <f>SUMIFS(L10:L45,A10:A45,"P")</f>
        <v>0</v>
      </c>
      <c r="M9" s="24">
        <f>SUMIFS(M10:M45,A10:A45,"P")</f>
        <v>0</v>
      </c>
      <c r="N9" s="25"/>
    </row>
    <row r="10">
      <c r="A10" s="1" t="s">
        <v>333</v>
      </c>
      <c r="B10" s="1">
        <v>1</v>
      </c>
      <c r="C10" s="26" t="s">
        <v>6983</v>
      </c>
      <c r="D10" t="s">
        <v>345</v>
      </c>
      <c r="E10" s="27" t="s">
        <v>6984</v>
      </c>
      <c r="F10" s="28" t="s">
        <v>483</v>
      </c>
      <c r="G10" s="29">
        <v>25.283999999999999</v>
      </c>
      <c r="H10" s="28">
        <v>0</v>
      </c>
      <c r="I10" s="30">
        <f>ROUND(G10*H10,P4)</f>
        <v>0</v>
      </c>
      <c r="L10" s="30">
        <v>0</v>
      </c>
      <c r="M10" s="24">
        <f>ROUND(G10*L10,P4)</f>
        <v>0</v>
      </c>
      <c r="N10" s="25" t="s">
        <v>348</v>
      </c>
      <c r="O10" s="31">
        <f>M10*AA10</f>
        <v>0</v>
      </c>
      <c r="P10" s="1">
        <v>3</v>
      </c>
      <c r="AA10" s="1">
        <f>IF(P10=1,$O$3,IF(P10=2,$O$4,$O$5))</f>
        <v>0</v>
      </c>
    </row>
    <row r="11">
      <c r="A11" s="1" t="s">
        <v>339</v>
      </c>
      <c r="E11" s="27" t="s">
        <v>6985</v>
      </c>
    </row>
    <row r="12">
      <c r="A12" s="1" t="s">
        <v>341</v>
      </c>
      <c r="E12" s="32" t="s">
        <v>6986</v>
      </c>
    </row>
    <row r="13" ht="356.4">
      <c r="A13" s="1" t="s">
        <v>342</v>
      </c>
      <c r="E13" s="27" t="s">
        <v>487</v>
      </c>
    </row>
    <row r="14">
      <c r="A14" s="1" t="s">
        <v>333</v>
      </c>
      <c r="B14" s="1">
        <v>2</v>
      </c>
      <c r="C14" s="26" t="s">
        <v>6987</v>
      </c>
      <c r="D14" t="s">
        <v>345</v>
      </c>
      <c r="E14" s="27" t="s">
        <v>6988</v>
      </c>
      <c r="F14" s="28" t="s">
        <v>483</v>
      </c>
      <c r="G14" s="29">
        <v>2.1869999999999998</v>
      </c>
      <c r="H14" s="28">
        <v>0</v>
      </c>
      <c r="I14" s="30">
        <f>ROUND(G14*H14,P4)</f>
        <v>0</v>
      </c>
      <c r="L14" s="30">
        <v>0</v>
      </c>
      <c r="M14" s="24">
        <f>ROUND(G14*L14,P4)</f>
        <v>0</v>
      </c>
      <c r="N14" s="25" t="s">
        <v>348</v>
      </c>
      <c r="O14" s="31">
        <f>M14*AA14</f>
        <v>0</v>
      </c>
      <c r="P14" s="1">
        <v>3</v>
      </c>
      <c r="AA14" s="1">
        <f>IF(P14=1,$O$3,IF(P14=2,$O$4,$O$5))</f>
        <v>0</v>
      </c>
    </row>
    <row r="15">
      <c r="A15" s="1" t="s">
        <v>339</v>
      </c>
      <c r="E15" s="27" t="s">
        <v>6989</v>
      </c>
    </row>
    <row r="16">
      <c r="A16" s="1" t="s">
        <v>341</v>
      </c>
      <c r="E16" s="32" t="s">
        <v>6990</v>
      </c>
    </row>
    <row r="17" ht="409.5">
      <c r="A17" s="1" t="s">
        <v>342</v>
      </c>
      <c r="E17" s="27" t="s">
        <v>6991</v>
      </c>
    </row>
    <row r="18">
      <c r="A18" s="1" t="s">
        <v>333</v>
      </c>
      <c r="B18" s="1">
        <v>3</v>
      </c>
      <c r="C18" s="26" t="s">
        <v>6370</v>
      </c>
      <c r="D18" t="s">
        <v>345</v>
      </c>
      <c r="E18" s="27" t="s">
        <v>6371</v>
      </c>
      <c r="F18" s="28" t="s">
        <v>483</v>
      </c>
      <c r="G18" s="29">
        <v>3.8570000000000002</v>
      </c>
      <c r="H18" s="28">
        <v>0</v>
      </c>
      <c r="I18" s="30">
        <f>ROUND(G18*H18,P4)</f>
        <v>0</v>
      </c>
      <c r="L18" s="30">
        <v>0</v>
      </c>
      <c r="M18" s="24">
        <f>ROUND(G18*L18,P4)</f>
        <v>0</v>
      </c>
      <c r="N18" s="25" t="s">
        <v>348</v>
      </c>
      <c r="O18" s="31">
        <f>M18*AA18</f>
        <v>0</v>
      </c>
      <c r="P18" s="1">
        <v>3</v>
      </c>
      <c r="AA18" s="1">
        <f>IF(P18=1,$O$3,IF(P18=2,$O$4,$O$5))</f>
        <v>0</v>
      </c>
    </row>
    <row r="19">
      <c r="A19" s="1" t="s">
        <v>339</v>
      </c>
      <c r="E19" s="27" t="s">
        <v>6992</v>
      </c>
    </row>
    <row r="20" ht="26.4">
      <c r="A20" s="1" t="s">
        <v>341</v>
      </c>
      <c r="E20" s="32" t="s">
        <v>6993</v>
      </c>
    </row>
    <row r="21" ht="382.8">
      <c r="A21" s="1" t="s">
        <v>342</v>
      </c>
      <c r="E21" s="27" t="s">
        <v>2376</v>
      </c>
    </row>
    <row r="22">
      <c r="A22" s="1" t="s">
        <v>333</v>
      </c>
      <c r="B22" s="1">
        <v>4</v>
      </c>
      <c r="C22" s="26" t="s">
        <v>5464</v>
      </c>
      <c r="D22" t="s">
        <v>345</v>
      </c>
      <c r="E22" s="27" t="s">
        <v>5465</v>
      </c>
      <c r="F22" s="28" t="s">
        <v>483</v>
      </c>
      <c r="G22" s="29">
        <v>10.01</v>
      </c>
      <c r="H22" s="28">
        <v>0</v>
      </c>
      <c r="I22" s="30">
        <f>ROUND(G22*H22,P4)</f>
        <v>0</v>
      </c>
      <c r="L22" s="30">
        <v>0</v>
      </c>
      <c r="M22" s="24">
        <f>ROUND(G22*L22,P4)</f>
        <v>0</v>
      </c>
      <c r="N22" s="25" t="s">
        <v>348</v>
      </c>
      <c r="O22" s="31">
        <f>M22*AA22</f>
        <v>0</v>
      </c>
      <c r="P22" s="1">
        <v>3</v>
      </c>
      <c r="AA22" s="1">
        <f>IF(P22=1,$O$3,IF(P22=2,$O$4,$O$5))</f>
        <v>0</v>
      </c>
    </row>
    <row r="23">
      <c r="A23" s="1" t="s">
        <v>339</v>
      </c>
      <c r="E23" s="27" t="s">
        <v>6994</v>
      </c>
    </row>
    <row r="24">
      <c r="A24" s="1" t="s">
        <v>341</v>
      </c>
      <c r="E24" s="32" t="s">
        <v>6995</v>
      </c>
    </row>
    <row r="25" ht="382.8">
      <c r="A25" s="1" t="s">
        <v>342</v>
      </c>
      <c r="E25" s="27" t="s">
        <v>3901</v>
      </c>
    </row>
    <row r="26">
      <c r="A26" s="1" t="s">
        <v>333</v>
      </c>
      <c r="B26" s="1">
        <v>5</v>
      </c>
      <c r="C26" s="26" t="s">
        <v>5468</v>
      </c>
      <c r="D26" t="s">
        <v>345</v>
      </c>
      <c r="E26" s="27" t="s">
        <v>5469</v>
      </c>
      <c r="F26" s="28" t="s">
        <v>337</v>
      </c>
      <c r="G26" s="29">
        <v>0.77200000000000002</v>
      </c>
      <c r="H26" s="28">
        <v>0</v>
      </c>
      <c r="I26" s="30">
        <f>ROUND(G26*H26,P4)</f>
        <v>0</v>
      </c>
      <c r="L26" s="30">
        <v>0</v>
      </c>
      <c r="M26" s="24">
        <f>ROUND(G26*L26,P4)</f>
        <v>0</v>
      </c>
      <c r="N26" s="25" t="s">
        <v>348</v>
      </c>
      <c r="O26" s="31">
        <f>M26*AA26</f>
        <v>0</v>
      </c>
      <c r="P26" s="1">
        <v>3</v>
      </c>
      <c r="AA26" s="1">
        <f>IF(P26=1,$O$3,IF(P26=2,$O$4,$O$5))</f>
        <v>0</v>
      </c>
    </row>
    <row r="27">
      <c r="A27" s="1" t="s">
        <v>339</v>
      </c>
      <c r="E27" s="27" t="s">
        <v>6996</v>
      </c>
    </row>
    <row r="28">
      <c r="A28" s="1" t="s">
        <v>341</v>
      </c>
      <c r="E28" s="32" t="s">
        <v>6997</v>
      </c>
    </row>
    <row r="29" ht="316.8">
      <c r="A29" s="1" t="s">
        <v>342</v>
      </c>
      <c r="E29" s="27" t="s">
        <v>5471</v>
      </c>
    </row>
    <row r="30">
      <c r="A30" s="1" t="s">
        <v>333</v>
      </c>
      <c r="B30" s="1">
        <v>6</v>
      </c>
      <c r="C30" s="26" t="s">
        <v>6998</v>
      </c>
      <c r="D30" t="s">
        <v>345</v>
      </c>
      <c r="E30" s="27" t="s">
        <v>6999</v>
      </c>
      <c r="F30" s="28" t="s">
        <v>483</v>
      </c>
      <c r="G30" s="29">
        <v>0.27000000000000002</v>
      </c>
      <c r="H30" s="28">
        <v>0</v>
      </c>
      <c r="I30" s="30">
        <f>ROUND(G30*H30,P4)</f>
        <v>0</v>
      </c>
      <c r="L30" s="30">
        <v>0</v>
      </c>
      <c r="M30" s="24">
        <f>ROUND(G30*L30,P4)</f>
        <v>0</v>
      </c>
      <c r="N30" s="25" t="s">
        <v>348</v>
      </c>
      <c r="O30" s="31">
        <f>M30*AA30</f>
        <v>0</v>
      </c>
      <c r="P30" s="1">
        <v>3</v>
      </c>
      <c r="AA30" s="1">
        <f>IF(P30=1,$O$3,IF(P30=2,$O$4,$O$5))</f>
        <v>0</v>
      </c>
    </row>
    <row r="31">
      <c r="A31" s="1" t="s">
        <v>339</v>
      </c>
      <c r="E31" s="27" t="s">
        <v>7000</v>
      </c>
    </row>
    <row r="32">
      <c r="A32" s="1" t="s">
        <v>341</v>
      </c>
      <c r="E32" s="32" t="s">
        <v>7001</v>
      </c>
    </row>
    <row r="33" ht="382.8">
      <c r="A33" s="1" t="s">
        <v>342</v>
      </c>
      <c r="E33" s="27" t="s">
        <v>2376</v>
      </c>
    </row>
    <row r="34">
      <c r="A34" s="1" t="s">
        <v>333</v>
      </c>
      <c r="B34" s="1">
        <v>7</v>
      </c>
      <c r="C34" s="26" t="s">
        <v>7002</v>
      </c>
      <c r="D34" t="s">
        <v>345</v>
      </c>
      <c r="E34" s="27" t="s">
        <v>7003</v>
      </c>
      <c r="F34" s="28" t="s">
        <v>361</v>
      </c>
      <c r="G34" s="29">
        <v>17.399999999999999</v>
      </c>
      <c r="H34" s="28">
        <v>0</v>
      </c>
      <c r="I34" s="30">
        <f>ROUND(G34*H34,P4)</f>
        <v>0</v>
      </c>
      <c r="L34" s="30">
        <v>0</v>
      </c>
      <c r="M34" s="24">
        <f>ROUND(G34*L34,P4)</f>
        <v>0</v>
      </c>
      <c r="N34" s="25" t="s">
        <v>348</v>
      </c>
      <c r="O34" s="31">
        <f>M34*AA34</f>
        <v>0</v>
      </c>
      <c r="P34" s="1">
        <v>3</v>
      </c>
      <c r="AA34" s="1">
        <f>IF(P34=1,$O$3,IF(P34=2,$O$4,$O$5))</f>
        <v>0</v>
      </c>
    </row>
    <row r="35">
      <c r="A35" s="1" t="s">
        <v>339</v>
      </c>
      <c r="E35" s="27" t="s">
        <v>7004</v>
      </c>
    </row>
    <row r="36" ht="39.6">
      <c r="A36" s="1" t="s">
        <v>341</v>
      </c>
      <c r="E36" s="32" t="s">
        <v>7005</v>
      </c>
    </row>
    <row r="37" ht="92.4">
      <c r="A37" s="1" t="s">
        <v>342</v>
      </c>
      <c r="E37" s="27" t="s">
        <v>5463</v>
      </c>
    </row>
    <row r="38">
      <c r="A38" s="1" t="s">
        <v>333</v>
      </c>
      <c r="B38" s="1">
        <v>8</v>
      </c>
      <c r="C38" s="26" t="s">
        <v>7006</v>
      </c>
      <c r="D38" t="s">
        <v>345</v>
      </c>
      <c r="E38" s="27" t="s">
        <v>7007</v>
      </c>
      <c r="F38" s="28" t="s">
        <v>355</v>
      </c>
      <c r="G38" s="29">
        <v>80</v>
      </c>
      <c r="H38" s="28">
        <v>0</v>
      </c>
      <c r="I38" s="30">
        <f>ROUND(G38*H38,P4)</f>
        <v>0</v>
      </c>
      <c r="L38" s="30">
        <v>0</v>
      </c>
      <c r="M38" s="24">
        <f>ROUND(G38*L38,P4)</f>
        <v>0</v>
      </c>
      <c r="N38" s="25" t="s">
        <v>348</v>
      </c>
      <c r="O38" s="31">
        <f>M38*AA38</f>
        <v>0</v>
      </c>
      <c r="P38" s="1">
        <v>3</v>
      </c>
      <c r="AA38" s="1">
        <f>IF(P38=1,$O$3,IF(P38=2,$O$4,$O$5))</f>
        <v>0</v>
      </c>
    </row>
    <row r="39">
      <c r="A39" s="1" t="s">
        <v>339</v>
      </c>
      <c r="E39" s="27" t="s">
        <v>7008</v>
      </c>
    </row>
    <row r="40">
      <c r="A40" s="1" t="s">
        <v>341</v>
      </c>
      <c r="E40" s="32" t="s">
        <v>7009</v>
      </c>
    </row>
    <row r="41" ht="92.4">
      <c r="A41" s="1" t="s">
        <v>342</v>
      </c>
      <c r="E41" s="27" t="s">
        <v>5262</v>
      </c>
    </row>
    <row r="42">
      <c r="A42" s="1" t="s">
        <v>333</v>
      </c>
      <c r="B42" s="1">
        <v>9</v>
      </c>
      <c r="C42" s="26" t="s">
        <v>7010</v>
      </c>
      <c r="D42" t="s">
        <v>345</v>
      </c>
      <c r="E42" s="27" t="s">
        <v>7011</v>
      </c>
      <c r="F42" s="28" t="s">
        <v>483</v>
      </c>
      <c r="G42" s="29">
        <v>0.035999999999999997</v>
      </c>
      <c r="H42" s="28">
        <v>0</v>
      </c>
      <c r="I42" s="30">
        <f>ROUND(G42*H42,P4)</f>
        <v>0</v>
      </c>
      <c r="L42" s="30">
        <v>0</v>
      </c>
      <c r="M42" s="24">
        <f>ROUND(G42*L42,P4)</f>
        <v>0</v>
      </c>
      <c r="N42" s="25" t="s">
        <v>348</v>
      </c>
      <c r="O42" s="31">
        <f>M42*AA42</f>
        <v>0</v>
      </c>
      <c r="P42" s="1">
        <v>3</v>
      </c>
      <c r="AA42" s="1">
        <f>IF(P42=1,$O$3,IF(P42=2,$O$4,$O$5))</f>
        <v>0</v>
      </c>
    </row>
    <row r="43">
      <c r="A43" s="1" t="s">
        <v>339</v>
      </c>
      <c r="E43" s="27" t="s">
        <v>7012</v>
      </c>
    </row>
    <row r="44">
      <c r="A44" s="1" t="s">
        <v>341</v>
      </c>
      <c r="E44" s="32" t="s">
        <v>7013</v>
      </c>
    </row>
    <row r="45" ht="79.2">
      <c r="A45" s="1" t="s">
        <v>342</v>
      </c>
      <c r="E45" s="27" t="s">
        <v>4208</v>
      </c>
    </row>
    <row r="46">
      <c r="A46" s="1" t="s">
        <v>330</v>
      </c>
      <c r="C46" s="22" t="s">
        <v>351</v>
      </c>
      <c r="E46" s="23" t="s">
        <v>3894</v>
      </c>
      <c r="L46" s="24">
        <f>SUMIFS(L47:L110,A47:A110,"P")</f>
        <v>0</v>
      </c>
      <c r="M46" s="24">
        <f>SUMIFS(M47:M110,A47:A110,"P")</f>
        <v>0</v>
      </c>
      <c r="N46" s="25"/>
    </row>
    <row r="47" ht="26.4">
      <c r="A47" s="1" t="s">
        <v>333</v>
      </c>
      <c r="B47" s="1">
        <v>10</v>
      </c>
      <c r="C47" s="26" t="s">
        <v>7014</v>
      </c>
      <c r="D47" t="s">
        <v>345</v>
      </c>
      <c r="E47" s="27" t="s">
        <v>7015</v>
      </c>
      <c r="F47" s="28" t="s">
        <v>337</v>
      </c>
      <c r="G47" s="29">
        <v>4.1740000000000004</v>
      </c>
      <c r="H47" s="28">
        <v>0</v>
      </c>
      <c r="I47" s="30">
        <f>ROUND(G47*H47,P4)</f>
        <v>0</v>
      </c>
      <c r="L47" s="30">
        <v>0</v>
      </c>
      <c r="M47" s="24">
        <f>ROUND(G47*L47,P4)</f>
        <v>0</v>
      </c>
      <c r="N47" s="25" t="s">
        <v>1028</v>
      </c>
      <c r="O47" s="31">
        <f>M47*AA47</f>
        <v>0</v>
      </c>
      <c r="P47" s="1">
        <v>3</v>
      </c>
      <c r="AA47" s="1">
        <f>IF(P47=1,$O$3,IF(P47=2,$O$4,$O$5))</f>
        <v>0</v>
      </c>
    </row>
    <row r="48">
      <c r="A48" s="1" t="s">
        <v>339</v>
      </c>
      <c r="E48" s="27" t="s">
        <v>7016</v>
      </c>
    </row>
    <row r="49">
      <c r="A49" s="1" t="s">
        <v>341</v>
      </c>
      <c r="E49" s="32" t="s">
        <v>7017</v>
      </c>
    </row>
    <row r="50" ht="290.4">
      <c r="A50" s="1" t="s">
        <v>342</v>
      </c>
      <c r="E50" s="27" t="s">
        <v>7018</v>
      </c>
    </row>
    <row r="51">
      <c r="A51" s="1" t="s">
        <v>333</v>
      </c>
      <c r="B51" s="1">
        <v>11</v>
      </c>
      <c r="C51" s="26" t="s">
        <v>7019</v>
      </c>
      <c r="D51" t="s">
        <v>345</v>
      </c>
      <c r="E51" s="27" t="s">
        <v>7020</v>
      </c>
      <c r="F51" s="28" t="s">
        <v>478</v>
      </c>
      <c r="G51" s="29">
        <v>192.30000000000001</v>
      </c>
      <c r="H51" s="28">
        <v>0</v>
      </c>
      <c r="I51" s="30">
        <f>ROUND(G51*H51,P4)</f>
        <v>0</v>
      </c>
      <c r="L51" s="30">
        <v>0</v>
      </c>
      <c r="M51" s="24">
        <f>ROUND(G51*L51,P4)</f>
        <v>0</v>
      </c>
      <c r="N51" s="25" t="s">
        <v>348</v>
      </c>
      <c r="O51" s="31">
        <f>M51*AA51</f>
        <v>0</v>
      </c>
      <c r="P51" s="1">
        <v>3</v>
      </c>
      <c r="AA51" s="1">
        <f>IF(P51=1,$O$3,IF(P51=2,$O$4,$O$5))</f>
        <v>0</v>
      </c>
    </row>
    <row r="52">
      <c r="A52" s="1" t="s">
        <v>339</v>
      </c>
      <c r="E52" s="27" t="s">
        <v>7021</v>
      </c>
    </row>
    <row r="53">
      <c r="A53" s="1" t="s">
        <v>341</v>
      </c>
      <c r="E53" s="32" t="s">
        <v>7022</v>
      </c>
    </row>
    <row r="54" ht="105.6">
      <c r="A54" s="1" t="s">
        <v>342</v>
      </c>
      <c r="E54" s="27" t="s">
        <v>5348</v>
      </c>
    </row>
    <row r="55">
      <c r="A55" s="1" t="s">
        <v>333</v>
      </c>
      <c r="B55" s="1">
        <v>12</v>
      </c>
      <c r="C55" s="26" t="s">
        <v>7023</v>
      </c>
      <c r="D55" t="s">
        <v>345</v>
      </c>
      <c r="E55" s="27" t="s">
        <v>7024</v>
      </c>
      <c r="F55" s="28" t="s">
        <v>478</v>
      </c>
      <c r="G55" s="29">
        <v>122.71599999999999</v>
      </c>
      <c r="H55" s="28">
        <v>0</v>
      </c>
      <c r="I55" s="30">
        <f>ROUND(G55*H55,P4)</f>
        <v>0</v>
      </c>
      <c r="L55" s="30">
        <v>0</v>
      </c>
      <c r="M55" s="24">
        <f>ROUND(G55*L55,P4)</f>
        <v>0</v>
      </c>
      <c r="N55" s="25" t="s">
        <v>348</v>
      </c>
      <c r="O55" s="31">
        <f>M55*AA55</f>
        <v>0</v>
      </c>
      <c r="P55" s="1">
        <v>3</v>
      </c>
      <c r="AA55" s="1">
        <f>IF(P55=1,$O$3,IF(P55=2,$O$4,$O$5))</f>
        <v>0</v>
      </c>
    </row>
    <row r="56" ht="26.4">
      <c r="A56" s="1" t="s">
        <v>339</v>
      </c>
      <c r="E56" s="27" t="s">
        <v>7025</v>
      </c>
    </row>
    <row r="57">
      <c r="A57" s="1" t="s">
        <v>341</v>
      </c>
      <c r="E57" s="32" t="s">
        <v>7026</v>
      </c>
    </row>
    <row r="58" ht="105.6">
      <c r="A58" s="1" t="s">
        <v>342</v>
      </c>
      <c r="E58" s="27" t="s">
        <v>5348</v>
      </c>
    </row>
    <row r="59">
      <c r="A59" s="1" t="s">
        <v>333</v>
      </c>
      <c r="B59" s="1">
        <v>13</v>
      </c>
      <c r="C59" s="26" t="s">
        <v>7027</v>
      </c>
      <c r="D59" t="s">
        <v>345</v>
      </c>
      <c r="E59" s="27" t="s">
        <v>7028</v>
      </c>
      <c r="F59" s="28" t="s">
        <v>1488</v>
      </c>
      <c r="G59" s="29">
        <v>54</v>
      </c>
      <c r="H59" s="28">
        <v>0</v>
      </c>
      <c r="I59" s="30">
        <f>ROUND(G59*H59,P4)</f>
        <v>0</v>
      </c>
      <c r="L59" s="30">
        <v>0</v>
      </c>
      <c r="M59" s="24">
        <f>ROUND(G59*L59,P4)</f>
        <v>0</v>
      </c>
      <c r="N59" s="25" t="s">
        <v>348</v>
      </c>
      <c r="O59" s="31">
        <f>M59*AA59</f>
        <v>0</v>
      </c>
      <c r="P59" s="1">
        <v>3</v>
      </c>
      <c r="AA59" s="1">
        <f>IF(P59=1,$O$3,IF(P59=2,$O$4,$O$5))</f>
        <v>0</v>
      </c>
    </row>
    <row r="60">
      <c r="A60" s="1" t="s">
        <v>339</v>
      </c>
      <c r="E60" s="27" t="s">
        <v>7029</v>
      </c>
    </row>
    <row r="61">
      <c r="A61" s="1" t="s">
        <v>341</v>
      </c>
      <c r="E61" s="32" t="s">
        <v>7030</v>
      </c>
    </row>
    <row r="62" ht="396">
      <c r="A62" s="1" t="s">
        <v>342</v>
      </c>
      <c r="E62" s="27" t="s">
        <v>6157</v>
      </c>
    </row>
    <row r="63">
      <c r="A63" s="1" t="s">
        <v>333</v>
      </c>
      <c r="B63" s="1">
        <v>14</v>
      </c>
      <c r="C63" s="26" t="s">
        <v>7031</v>
      </c>
      <c r="D63" t="s">
        <v>345</v>
      </c>
      <c r="E63" s="27" t="s">
        <v>7032</v>
      </c>
      <c r="F63" s="28" t="s">
        <v>337</v>
      </c>
      <c r="G63" s="29">
        <v>0.375</v>
      </c>
      <c r="H63" s="28">
        <v>0</v>
      </c>
      <c r="I63" s="30">
        <f>ROUND(G63*H63,P4)</f>
        <v>0</v>
      </c>
      <c r="L63" s="30">
        <v>0</v>
      </c>
      <c r="M63" s="24">
        <f>ROUND(G63*L63,P4)</f>
        <v>0</v>
      </c>
      <c r="N63" s="25" t="s">
        <v>348</v>
      </c>
      <c r="O63" s="31">
        <f>M63*AA63</f>
        <v>0</v>
      </c>
      <c r="P63" s="1">
        <v>3</v>
      </c>
      <c r="AA63" s="1">
        <f>IF(P63=1,$O$3,IF(P63=2,$O$4,$O$5))</f>
        <v>0</v>
      </c>
    </row>
    <row r="64">
      <c r="A64" s="1" t="s">
        <v>339</v>
      </c>
      <c r="E64" s="27" t="s">
        <v>7033</v>
      </c>
    </row>
    <row r="65">
      <c r="A65" s="1" t="s">
        <v>341</v>
      </c>
      <c r="E65" s="32" t="s">
        <v>7034</v>
      </c>
    </row>
    <row r="66" ht="409.5">
      <c r="A66" s="1" t="s">
        <v>342</v>
      </c>
      <c r="E66" s="27" t="s">
        <v>7035</v>
      </c>
    </row>
    <row r="67">
      <c r="A67" s="1" t="s">
        <v>333</v>
      </c>
      <c r="B67" s="1">
        <v>15</v>
      </c>
      <c r="C67" s="26" t="s">
        <v>6153</v>
      </c>
      <c r="D67" t="s">
        <v>345</v>
      </c>
      <c r="E67" s="27" t="s">
        <v>6154</v>
      </c>
      <c r="F67" s="28" t="s">
        <v>1488</v>
      </c>
      <c r="G67" s="29">
        <v>1927.1279999999999</v>
      </c>
      <c r="H67" s="28">
        <v>0</v>
      </c>
      <c r="I67" s="30">
        <f>ROUND(G67*H67,P4)</f>
        <v>0</v>
      </c>
      <c r="L67" s="30">
        <v>0</v>
      </c>
      <c r="M67" s="24">
        <f>ROUND(G67*L67,P4)</f>
        <v>0</v>
      </c>
      <c r="N67" s="25" t="s">
        <v>348</v>
      </c>
      <c r="O67" s="31">
        <f>M67*AA67</f>
        <v>0</v>
      </c>
      <c r="P67" s="1">
        <v>3</v>
      </c>
      <c r="AA67" s="1">
        <f>IF(P67=1,$O$3,IF(P67=2,$O$4,$O$5))</f>
        <v>0</v>
      </c>
    </row>
    <row r="68">
      <c r="A68" s="1" t="s">
        <v>339</v>
      </c>
      <c r="E68" s="27" t="s">
        <v>7036</v>
      </c>
    </row>
    <row r="69">
      <c r="A69" s="1" t="s">
        <v>341</v>
      </c>
      <c r="E69" s="32" t="s">
        <v>7037</v>
      </c>
    </row>
    <row r="70" ht="396">
      <c r="A70" s="1" t="s">
        <v>342</v>
      </c>
      <c r="E70" s="27" t="s">
        <v>6157</v>
      </c>
    </row>
    <row r="71">
      <c r="A71" s="1" t="s">
        <v>333</v>
      </c>
      <c r="B71" s="1">
        <v>16</v>
      </c>
      <c r="C71" s="26" t="s">
        <v>7038</v>
      </c>
      <c r="D71" t="s">
        <v>345</v>
      </c>
      <c r="E71" s="27" t="s">
        <v>7039</v>
      </c>
      <c r="F71" s="28" t="s">
        <v>478</v>
      </c>
      <c r="G71" s="29">
        <v>41.600000000000001</v>
      </c>
      <c r="H71" s="28">
        <v>0</v>
      </c>
      <c r="I71" s="30">
        <f>ROUND(G71*H71,P4)</f>
        <v>0</v>
      </c>
      <c r="L71" s="30">
        <v>0</v>
      </c>
      <c r="M71" s="24">
        <f>ROUND(G71*L71,P4)</f>
        <v>0</v>
      </c>
      <c r="N71" s="25" t="s">
        <v>1028</v>
      </c>
      <c r="O71" s="31">
        <f>M71*AA71</f>
        <v>0</v>
      </c>
      <c r="P71" s="1">
        <v>3</v>
      </c>
      <c r="AA71" s="1">
        <f>IF(P71=1,$O$3,IF(P71=2,$O$4,$O$5))</f>
        <v>0</v>
      </c>
    </row>
    <row r="72">
      <c r="A72" s="1" t="s">
        <v>339</v>
      </c>
      <c r="E72" s="27" t="s">
        <v>7040</v>
      </c>
    </row>
    <row r="73">
      <c r="A73" s="1" t="s">
        <v>341</v>
      </c>
      <c r="E73" s="32" t="s">
        <v>7041</v>
      </c>
    </row>
    <row r="74" ht="211.2">
      <c r="A74" s="1" t="s">
        <v>342</v>
      </c>
      <c r="E74" s="27" t="s">
        <v>7042</v>
      </c>
    </row>
    <row r="75">
      <c r="A75" s="1" t="s">
        <v>333</v>
      </c>
      <c r="B75" s="1">
        <v>17</v>
      </c>
      <c r="C75" s="26" t="s">
        <v>3386</v>
      </c>
      <c r="D75" t="s">
        <v>345</v>
      </c>
      <c r="E75" s="27" t="s">
        <v>7043</v>
      </c>
      <c r="F75" s="28" t="s">
        <v>478</v>
      </c>
      <c r="G75" s="29">
        <v>68.825999999999993</v>
      </c>
      <c r="H75" s="28">
        <v>0</v>
      </c>
      <c r="I75" s="30">
        <f>ROUND(G75*H75,P4)</f>
        <v>0</v>
      </c>
      <c r="L75" s="30">
        <v>0</v>
      </c>
      <c r="M75" s="24">
        <f>ROUND(G75*L75,P4)</f>
        <v>0</v>
      </c>
      <c r="N75" s="25" t="s">
        <v>1028</v>
      </c>
      <c r="O75" s="31">
        <f>M75*AA75</f>
        <v>0</v>
      </c>
      <c r="P75" s="1">
        <v>3</v>
      </c>
      <c r="AA75" s="1">
        <f>IF(P75=1,$O$3,IF(P75=2,$O$4,$O$5))</f>
        <v>0</v>
      </c>
    </row>
    <row r="76" ht="26.4">
      <c r="A76" s="1" t="s">
        <v>339</v>
      </c>
      <c r="E76" s="27" t="s">
        <v>7044</v>
      </c>
    </row>
    <row r="77">
      <c r="A77" s="1" t="s">
        <v>341</v>
      </c>
      <c r="E77" s="32" t="s">
        <v>7045</v>
      </c>
    </row>
    <row r="78" ht="52.8">
      <c r="A78" s="1" t="s">
        <v>342</v>
      </c>
      <c r="E78" s="27" t="s">
        <v>7046</v>
      </c>
    </row>
    <row r="79">
      <c r="A79" s="1" t="s">
        <v>333</v>
      </c>
      <c r="B79" s="1">
        <v>18</v>
      </c>
      <c r="C79" s="26" t="s">
        <v>7047</v>
      </c>
      <c r="D79" t="s">
        <v>345</v>
      </c>
      <c r="E79" s="27" t="s">
        <v>7048</v>
      </c>
      <c r="F79" s="28" t="s">
        <v>478</v>
      </c>
      <c r="G79" s="29">
        <v>15.6</v>
      </c>
      <c r="H79" s="28">
        <v>0</v>
      </c>
      <c r="I79" s="30">
        <f>ROUND(G79*H79,P4)</f>
        <v>0</v>
      </c>
      <c r="L79" s="30">
        <v>0</v>
      </c>
      <c r="M79" s="24">
        <f>ROUND(G79*L79,P4)</f>
        <v>0</v>
      </c>
      <c r="N79" s="25" t="s">
        <v>348</v>
      </c>
      <c r="O79" s="31">
        <f>M79*AA79</f>
        <v>0</v>
      </c>
      <c r="P79" s="1">
        <v>3</v>
      </c>
      <c r="AA79" s="1">
        <f>IF(P79=1,$O$3,IF(P79=2,$O$4,$O$5))</f>
        <v>0</v>
      </c>
    </row>
    <row r="80" ht="26.4">
      <c r="A80" s="1" t="s">
        <v>339</v>
      </c>
      <c r="E80" s="27" t="s">
        <v>7049</v>
      </c>
    </row>
    <row r="81">
      <c r="A81" s="1" t="s">
        <v>341</v>
      </c>
      <c r="E81" s="32" t="s">
        <v>7050</v>
      </c>
    </row>
    <row r="82" ht="250.8">
      <c r="A82" s="1" t="s">
        <v>342</v>
      </c>
      <c r="E82" s="27" t="s">
        <v>7051</v>
      </c>
    </row>
    <row r="83">
      <c r="A83" s="1" t="s">
        <v>333</v>
      </c>
      <c r="B83" s="1">
        <v>19</v>
      </c>
      <c r="C83" s="26" t="s">
        <v>7052</v>
      </c>
      <c r="D83" t="s">
        <v>345</v>
      </c>
      <c r="E83" s="27" t="s">
        <v>7053</v>
      </c>
      <c r="F83" s="28" t="s">
        <v>347</v>
      </c>
      <c r="G83" s="29">
        <v>1</v>
      </c>
      <c r="H83" s="28">
        <v>0</v>
      </c>
      <c r="I83" s="30">
        <f>ROUND(G83*H83,P4)</f>
        <v>0</v>
      </c>
      <c r="L83" s="30">
        <v>0</v>
      </c>
      <c r="M83" s="24">
        <f>ROUND(G83*L83,P4)</f>
        <v>0</v>
      </c>
      <c r="N83" s="25" t="s">
        <v>1028</v>
      </c>
      <c r="O83" s="31">
        <f>M83*AA83</f>
        <v>0</v>
      </c>
      <c r="P83" s="1">
        <v>3</v>
      </c>
      <c r="AA83" s="1">
        <f>IF(P83=1,$O$3,IF(P83=2,$O$4,$O$5))</f>
        <v>0</v>
      </c>
    </row>
    <row r="84" ht="26.4">
      <c r="A84" s="1" t="s">
        <v>339</v>
      </c>
      <c r="E84" s="27" t="s">
        <v>7054</v>
      </c>
    </row>
    <row r="85">
      <c r="A85" s="1" t="s">
        <v>341</v>
      </c>
      <c r="E85" s="32" t="s">
        <v>7055</v>
      </c>
    </row>
    <row r="86" ht="132">
      <c r="A86" s="1" t="s">
        <v>342</v>
      </c>
      <c r="E86" s="27" t="s">
        <v>3265</v>
      </c>
    </row>
    <row r="87">
      <c r="A87" s="1" t="s">
        <v>333</v>
      </c>
      <c r="B87" s="1">
        <v>20</v>
      </c>
      <c r="C87" s="26" t="s">
        <v>7056</v>
      </c>
      <c r="D87" t="s">
        <v>345</v>
      </c>
      <c r="E87" s="27" t="s">
        <v>7057</v>
      </c>
      <c r="F87" s="28" t="s">
        <v>347</v>
      </c>
      <c r="G87" s="29">
        <v>2</v>
      </c>
      <c r="H87" s="28">
        <v>0</v>
      </c>
      <c r="I87" s="30">
        <f>ROUND(G87*H87,P4)</f>
        <v>0</v>
      </c>
      <c r="L87" s="30">
        <v>0</v>
      </c>
      <c r="M87" s="24">
        <f>ROUND(G87*L87,P4)</f>
        <v>0</v>
      </c>
      <c r="N87" s="25" t="s">
        <v>1028</v>
      </c>
      <c r="O87" s="31">
        <f>M87*AA87</f>
        <v>0</v>
      </c>
      <c r="P87" s="1">
        <v>3</v>
      </c>
      <c r="AA87" s="1">
        <f>IF(P87=1,$O$3,IF(P87=2,$O$4,$O$5))</f>
        <v>0</v>
      </c>
    </row>
    <row r="88">
      <c r="A88" s="1" t="s">
        <v>339</v>
      </c>
      <c r="E88" s="27" t="s">
        <v>7058</v>
      </c>
    </row>
    <row r="89">
      <c r="A89" s="1" t="s">
        <v>341</v>
      </c>
      <c r="E89" s="32" t="s">
        <v>7059</v>
      </c>
    </row>
    <row r="90" ht="132">
      <c r="A90" s="1" t="s">
        <v>342</v>
      </c>
      <c r="E90" s="27" t="s">
        <v>3265</v>
      </c>
    </row>
    <row r="91">
      <c r="A91" s="1" t="s">
        <v>333</v>
      </c>
      <c r="B91" s="1">
        <v>21</v>
      </c>
      <c r="C91" s="26" t="s">
        <v>7060</v>
      </c>
      <c r="D91" t="s">
        <v>345</v>
      </c>
      <c r="E91" s="27" t="s">
        <v>7061</v>
      </c>
      <c r="F91" s="28" t="s">
        <v>347</v>
      </c>
      <c r="G91" s="29">
        <v>2</v>
      </c>
      <c r="H91" s="28">
        <v>0</v>
      </c>
      <c r="I91" s="30">
        <f>ROUND(G91*H91,P4)</f>
        <v>0</v>
      </c>
      <c r="L91" s="30">
        <v>0</v>
      </c>
      <c r="M91" s="24">
        <f>ROUND(G91*L91,P4)</f>
        <v>0</v>
      </c>
      <c r="N91" s="25" t="s">
        <v>1028</v>
      </c>
      <c r="O91" s="31">
        <f>M91*AA91</f>
        <v>0</v>
      </c>
      <c r="P91" s="1">
        <v>3</v>
      </c>
      <c r="AA91" s="1">
        <f>IF(P91=1,$O$3,IF(P91=2,$O$4,$O$5))</f>
        <v>0</v>
      </c>
    </row>
    <row r="92">
      <c r="A92" s="1" t="s">
        <v>339</v>
      </c>
      <c r="E92" s="27" t="s">
        <v>7062</v>
      </c>
    </row>
    <row r="93">
      <c r="A93" s="1" t="s">
        <v>341</v>
      </c>
      <c r="E93" s="32" t="s">
        <v>7059</v>
      </c>
    </row>
    <row r="94" ht="132">
      <c r="A94" s="1" t="s">
        <v>342</v>
      </c>
      <c r="E94" s="27" t="s">
        <v>3265</v>
      </c>
    </row>
    <row r="95">
      <c r="A95" s="1" t="s">
        <v>333</v>
      </c>
      <c r="B95" s="1">
        <v>22</v>
      </c>
      <c r="C95" s="26" t="s">
        <v>7063</v>
      </c>
      <c r="D95" t="s">
        <v>345</v>
      </c>
      <c r="E95" s="27" t="s">
        <v>7064</v>
      </c>
      <c r="F95" s="28" t="s">
        <v>478</v>
      </c>
      <c r="G95" s="29">
        <v>10.050000000000001</v>
      </c>
      <c r="H95" s="28">
        <v>0</v>
      </c>
      <c r="I95" s="30">
        <f>ROUND(G95*H95,P4)</f>
        <v>0</v>
      </c>
      <c r="L95" s="30">
        <v>0</v>
      </c>
      <c r="M95" s="24">
        <f>ROUND(G95*L95,P4)</f>
        <v>0</v>
      </c>
      <c r="N95" s="25" t="s">
        <v>348</v>
      </c>
      <c r="O95" s="31">
        <f>M95*AA95</f>
        <v>0</v>
      </c>
      <c r="P95" s="1">
        <v>3</v>
      </c>
      <c r="AA95" s="1">
        <f>IF(P95=1,$O$3,IF(P95=2,$O$4,$O$5))</f>
        <v>0</v>
      </c>
    </row>
    <row r="96">
      <c r="A96" s="1" t="s">
        <v>339</v>
      </c>
      <c r="E96" s="27" t="s">
        <v>7065</v>
      </c>
    </row>
    <row r="97">
      <c r="A97" s="1" t="s">
        <v>341</v>
      </c>
      <c r="E97" s="32" t="s">
        <v>7066</v>
      </c>
    </row>
    <row r="98" ht="145.2">
      <c r="A98" s="1" t="s">
        <v>342</v>
      </c>
      <c r="E98" s="27" t="s">
        <v>7067</v>
      </c>
    </row>
    <row r="99">
      <c r="A99" s="1" t="s">
        <v>333</v>
      </c>
      <c r="B99" s="1">
        <v>23</v>
      </c>
      <c r="C99" s="26" t="s">
        <v>7068</v>
      </c>
      <c r="D99" t="s">
        <v>345</v>
      </c>
      <c r="E99" s="27" t="s">
        <v>7069</v>
      </c>
      <c r="F99" s="28" t="s">
        <v>6593</v>
      </c>
      <c r="G99" s="29">
        <v>5</v>
      </c>
      <c r="H99" s="28">
        <v>0</v>
      </c>
      <c r="I99" s="30">
        <f>ROUND(G99*H99,P4)</f>
        <v>0</v>
      </c>
      <c r="L99" s="30">
        <v>0</v>
      </c>
      <c r="M99" s="24">
        <f>ROUND(G99*L99,P4)</f>
        <v>0</v>
      </c>
      <c r="N99" s="25" t="s">
        <v>349</v>
      </c>
      <c r="O99" s="31">
        <f>M99*AA99</f>
        <v>0</v>
      </c>
      <c r="P99" s="1">
        <v>3</v>
      </c>
      <c r="AA99" s="1">
        <f>IF(P99=1,$O$3,IF(P99=2,$O$4,$O$5))</f>
        <v>0</v>
      </c>
    </row>
    <row r="100">
      <c r="A100" s="1" t="s">
        <v>339</v>
      </c>
      <c r="E100" s="27" t="s">
        <v>7070</v>
      </c>
    </row>
    <row r="101">
      <c r="A101" s="1" t="s">
        <v>341</v>
      </c>
      <c r="E101" s="32" t="s">
        <v>7071</v>
      </c>
    </row>
    <row r="102" ht="198">
      <c r="A102" s="1" t="s">
        <v>342</v>
      </c>
      <c r="E102" s="27" t="s">
        <v>6409</v>
      </c>
    </row>
    <row r="103">
      <c r="A103" s="1" t="s">
        <v>333</v>
      </c>
      <c r="B103" s="1">
        <v>24</v>
      </c>
      <c r="C103" s="26" t="s">
        <v>7072</v>
      </c>
      <c r="D103" t="s">
        <v>345</v>
      </c>
      <c r="E103" s="27" t="s">
        <v>7073</v>
      </c>
      <c r="F103" s="28" t="s">
        <v>361</v>
      </c>
      <c r="G103" s="29">
        <v>15</v>
      </c>
      <c r="H103" s="28">
        <v>0</v>
      </c>
      <c r="I103" s="30">
        <f>ROUND(G103*H103,P4)</f>
        <v>0</v>
      </c>
      <c r="L103" s="30">
        <v>0</v>
      </c>
      <c r="M103" s="24">
        <f>ROUND(G103*L103,P4)</f>
        <v>0</v>
      </c>
      <c r="N103" s="25" t="s">
        <v>348</v>
      </c>
      <c r="O103" s="31">
        <f>M103*AA103</f>
        <v>0</v>
      </c>
      <c r="P103" s="1">
        <v>3</v>
      </c>
      <c r="AA103" s="1">
        <f>IF(P103=1,$O$3,IF(P103=2,$O$4,$O$5))</f>
        <v>0</v>
      </c>
    </row>
    <row r="104">
      <c r="A104" s="1" t="s">
        <v>339</v>
      </c>
      <c r="E104" s="27" t="s">
        <v>7070</v>
      </c>
    </row>
    <row r="105">
      <c r="A105" s="1" t="s">
        <v>341</v>
      </c>
      <c r="E105" s="32" t="s">
        <v>7074</v>
      </c>
    </row>
    <row r="106" ht="237.6">
      <c r="A106" s="1" t="s">
        <v>342</v>
      </c>
      <c r="E106" s="27" t="s">
        <v>7075</v>
      </c>
    </row>
    <row r="107">
      <c r="A107" s="1" t="s">
        <v>333</v>
      </c>
      <c r="B107" s="1">
        <v>25</v>
      </c>
      <c r="C107" s="26" t="s">
        <v>7076</v>
      </c>
      <c r="D107" t="s">
        <v>345</v>
      </c>
      <c r="E107" s="27" t="s">
        <v>7077</v>
      </c>
      <c r="F107" s="28" t="s">
        <v>6593</v>
      </c>
      <c r="G107" s="29">
        <v>4</v>
      </c>
      <c r="H107" s="28">
        <v>0</v>
      </c>
      <c r="I107" s="30">
        <f>ROUND(G107*H107,P4)</f>
        <v>0</v>
      </c>
      <c r="L107" s="30">
        <v>0</v>
      </c>
      <c r="M107" s="24">
        <f>ROUND(G107*L107,P4)</f>
        <v>0</v>
      </c>
      <c r="N107" s="25" t="s">
        <v>349</v>
      </c>
      <c r="O107" s="31">
        <f>M107*AA107</f>
        <v>0</v>
      </c>
      <c r="P107" s="1">
        <v>3</v>
      </c>
      <c r="AA107" s="1">
        <f>IF(P107=1,$O$3,IF(P107=2,$O$4,$O$5))</f>
        <v>0</v>
      </c>
    </row>
    <row r="108">
      <c r="A108" s="1" t="s">
        <v>339</v>
      </c>
      <c r="E108" s="27" t="s">
        <v>7078</v>
      </c>
    </row>
    <row r="109">
      <c r="A109" s="1" t="s">
        <v>341</v>
      </c>
      <c r="E109" s="32" t="s">
        <v>7079</v>
      </c>
    </row>
    <row r="110" ht="79.2">
      <c r="A110" s="1" t="s">
        <v>342</v>
      </c>
      <c r="E110" s="27" t="s">
        <v>7080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COUNTIFS(L8:L95,"=0",A8:A95,"P")+COUNTIFS(L8:L95,"",A8:A95,"P")+SUM(Q8:Q95)</f>
        <v>0</v>
      </c>
    </row>
    <row r="8">
      <c r="A8" s="1" t="s">
        <v>328</v>
      </c>
      <c r="C8" s="22" t="s">
        <v>7081</v>
      </c>
      <c r="E8" s="23" t="s">
        <v>215</v>
      </c>
      <c r="L8" s="24">
        <f>L9+L46</f>
        <v>0</v>
      </c>
      <c r="M8" s="24">
        <f>M9+M46</f>
        <v>0</v>
      </c>
      <c r="N8" s="25"/>
    </row>
    <row r="9">
      <c r="A9" s="1" t="s">
        <v>330</v>
      </c>
      <c r="C9" s="22" t="s">
        <v>331</v>
      </c>
      <c r="E9" s="23" t="s">
        <v>3885</v>
      </c>
      <c r="L9" s="24">
        <f>SUMIFS(L10:L45,A10:A45,"P")</f>
        <v>0</v>
      </c>
      <c r="M9" s="24">
        <f>SUMIFS(M10:M45,A10:A45,"P")</f>
        <v>0</v>
      </c>
      <c r="N9" s="25"/>
    </row>
    <row r="10">
      <c r="A10" s="1" t="s">
        <v>333</v>
      </c>
      <c r="B10" s="1">
        <v>1</v>
      </c>
      <c r="C10" s="26" t="s">
        <v>6983</v>
      </c>
      <c r="D10" t="s">
        <v>345</v>
      </c>
      <c r="E10" s="27" t="s">
        <v>6984</v>
      </c>
      <c r="F10" s="28" t="s">
        <v>483</v>
      </c>
      <c r="G10" s="29">
        <v>12.032</v>
      </c>
      <c r="H10" s="28">
        <v>0</v>
      </c>
      <c r="I10" s="30">
        <f>ROUND(G10*H10,P4)</f>
        <v>0</v>
      </c>
      <c r="L10" s="30">
        <v>0</v>
      </c>
      <c r="M10" s="24">
        <f>ROUND(G10*L10,P4)</f>
        <v>0</v>
      </c>
      <c r="N10" s="25" t="s">
        <v>348</v>
      </c>
      <c r="O10" s="31">
        <f>M10*AA10</f>
        <v>0</v>
      </c>
      <c r="P10" s="1">
        <v>3</v>
      </c>
      <c r="AA10" s="1">
        <f>IF(P10=1,$O$3,IF(P10=2,$O$4,$O$5))</f>
        <v>0</v>
      </c>
    </row>
    <row r="11">
      <c r="A11" s="1" t="s">
        <v>339</v>
      </c>
      <c r="E11" s="27" t="s">
        <v>7082</v>
      </c>
    </row>
    <row r="12" ht="39.6">
      <c r="A12" s="1" t="s">
        <v>341</v>
      </c>
      <c r="E12" s="32" t="s">
        <v>7083</v>
      </c>
    </row>
    <row r="13" ht="356.4">
      <c r="A13" s="1" t="s">
        <v>342</v>
      </c>
      <c r="E13" s="27" t="s">
        <v>487</v>
      </c>
    </row>
    <row r="14">
      <c r="A14" s="1" t="s">
        <v>333</v>
      </c>
      <c r="B14" s="1">
        <v>2</v>
      </c>
      <c r="C14" s="26" t="s">
        <v>6987</v>
      </c>
      <c r="D14" t="s">
        <v>345</v>
      </c>
      <c r="E14" s="27" t="s">
        <v>6988</v>
      </c>
      <c r="F14" s="28" t="s">
        <v>483</v>
      </c>
      <c r="G14" s="29">
        <v>4.0220000000000002</v>
      </c>
      <c r="H14" s="28">
        <v>0</v>
      </c>
      <c r="I14" s="30">
        <f>ROUND(G14*H14,P4)</f>
        <v>0</v>
      </c>
      <c r="L14" s="30">
        <v>0</v>
      </c>
      <c r="M14" s="24">
        <f>ROUND(G14*L14,P4)</f>
        <v>0</v>
      </c>
      <c r="N14" s="25" t="s">
        <v>348</v>
      </c>
      <c r="O14" s="31">
        <f>M14*AA14</f>
        <v>0</v>
      </c>
      <c r="P14" s="1">
        <v>3</v>
      </c>
      <c r="AA14" s="1">
        <f>IF(P14=1,$O$3,IF(P14=2,$O$4,$O$5))</f>
        <v>0</v>
      </c>
    </row>
    <row r="15">
      <c r="A15" s="1" t="s">
        <v>339</v>
      </c>
      <c r="E15" s="27" t="s">
        <v>6989</v>
      </c>
    </row>
    <row r="16">
      <c r="A16" s="1" t="s">
        <v>341</v>
      </c>
      <c r="E16" s="32" t="s">
        <v>7084</v>
      </c>
    </row>
    <row r="17" ht="409.5">
      <c r="A17" s="1" t="s">
        <v>342</v>
      </c>
      <c r="E17" s="27" t="s">
        <v>6991</v>
      </c>
    </row>
    <row r="18">
      <c r="A18" s="1" t="s">
        <v>333</v>
      </c>
      <c r="B18" s="1">
        <v>3</v>
      </c>
      <c r="C18" s="26" t="s">
        <v>6370</v>
      </c>
      <c r="D18" t="s">
        <v>345</v>
      </c>
      <c r="E18" s="27" t="s">
        <v>6371</v>
      </c>
      <c r="F18" s="28" t="s">
        <v>483</v>
      </c>
      <c r="G18" s="29">
        <v>1.556</v>
      </c>
      <c r="H18" s="28">
        <v>0</v>
      </c>
      <c r="I18" s="30">
        <f>ROUND(G18*H18,P4)</f>
        <v>0</v>
      </c>
      <c r="L18" s="30">
        <v>0</v>
      </c>
      <c r="M18" s="24">
        <f>ROUND(G18*L18,P4)</f>
        <v>0</v>
      </c>
      <c r="N18" s="25" t="s">
        <v>348</v>
      </c>
      <c r="O18" s="31">
        <f>M18*AA18</f>
        <v>0</v>
      </c>
      <c r="P18" s="1">
        <v>3</v>
      </c>
      <c r="AA18" s="1">
        <f>IF(P18=1,$O$3,IF(P18=2,$O$4,$O$5))</f>
        <v>0</v>
      </c>
    </row>
    <row r="19">
      <c r="A19" s="1" t="s">
        <v>339</v>
      </c>
      <c r="E19" s="27" t="s">
        <v>6992</v>
      </c>
    </row>
    <row r="20" ht="39.6">
      <c r="A20" s="1" t="s">
        <v>341</v>
      </c>
      <c r="E20" s="32" t="s">
        <v>7085</v>
      </c>
    </row>
    <row r="21" ht="382.8">
      <c r="A21" s="1" t="s">
        <v>342</v>
      </c>
      <c r="E21" s="27" t="s">
        <v>2376</v>
      </c>
    </row>
    <row r="22">
      <c r="A22" s="1" t="s">
        <v>333</v>
      </c>
      <c r="B22" s="1">
        <v>4</v>
      </c>
      <c r="C22" s="26" t="s">
        <v>5464</v>
      </c>
      <c r="D22" t="s">
        <v>345</v>
      </c>
      <c r="E22" s="27" t="s">
        <v>5465</v>
      </c>
      <c r="F22" s="28" t="s">
        <v>483</v>
      </c>
      <c r="G22" s="29">
        <v>7.8159999999999998</v>
      </c>
      <c r="H22" s="28">
        <v>0</v>
      </c>
      <c r="I22" s="30">
        <f>ROUND(G22*H22,P4)</f>
        <v>0</v>
      </c>
      <c r="L22" s="30">
        <v>0</v>
      </c>
      <c r="M22" s="24">
        <f>ROUND(G22*L22,P4)</f>
        <v>0</v>
      </c>
      <c r="N22" s="25" t="s">
        <v>348</v>
      </c>
      <c r="O22" s="31">
        <f>M22*AA22</f>
        <v>0</v>
      </c>
      <c r="P22" s="1">
        <v>3</v>
      </c>
      <c r="AA22" s="1">
        <f>IF(P22=1,$O$3,IF(P22=2,$O$4,$O$5))</f>
        <v>0</v>
      </c>
    </row>
    <row r="23">
      <c r="A23" s="1" t="s">
        <v>339</v>
      </c>
      <c r="E23" s="27" t="s">
        <v>7086</v>
      </c>
    </row>
    <row r="24" ht="39.6">
      <c r="A24" s="1" t="s">
        <v>341</v>
      </c>
      <c r="E24" s="32" t="s">
        <v>7087</v>
      </c>
    </row>
    <row r="25" ht="382.8">
      <c r="A25" s="1" t="s">
        <v>342</v>
      </c>
      <c r="E25" s="27" t="s">
        <v>3901</v>
      </c>
    </row>
    <row r="26">
      <c r="A26" s="1" t="s">
        <v>333</v>
      </c>
      <c r="B26" s="1">
        <v>5</v>
      </c>
      <c r="C26" s="26" t="s">
        <v>5468</v>
      </c>
      <c r="D26" t="s">
        <v>345</v>
      </c>
      <c r="E26" s="27" t="s">
        <v>5469</v>
      </c>
      <c r="F26" s="28" t="s">
        <v>337</v>
      </c>
      <c r="G26" s="29">
        <v>0.73799999999999999</v>
      </c>
      <c r="H26" s="28">
        <v>0</v>
      </c>
      <c r="I26" s="30">
        <f>ROUND(G26*H26,P4)</f>
        <v>0</v>
      </c>
      <c r="L26" s="30">
        <v>0</v>
      </c>
      <c r="M26" s="24">
        <f>ROUND(G26*L26,P4)</f>
        <v>0</v>
      </c>
      <c r="N26" s="25" t="s">
        <v>348</v>
      </c>
      <c r="O26" s="31">
        <f>M26*AA26</f>
        <v>0</v>
      </c>
      <c r="P26" s="1">
        <v>3</v>
      </c>
      <c r="AA26" s="1">
        <f>IF(P26=1,$O$3,IF(P26=2,$O$4,$O$5))</f>
        <v>0</v>
      </c>
    </row>
    <row r="27">
      <c r="A27" s="1" t="s">
        <v>339</v>
      </c>
      <c r="E27" s="27" t="s">
        <v>7088</v>
      </c>
    </row>
    <row r="28">
      <c r="A28" s="1" t="s">
        <v>341</v>
      </c>
      <c r="E28" s="32" t="s">
        <v>7089</v>
      </c>
    </row>
    <row r="29" ht="316.8">
      <c r="A29" s="1" t="s">
        <v>342</v>
      </c>
      <c r="E29" s="27" t="s">
        <v>5471</v>
      </c>
    </row>
    <row r="30">
      <c r="A30" s="1" t="s">
        <v>333</v>
      </c>
      <c r="B30" s="1">
        <v>6</v>
      </c>
      <c r="C30" s="26" t="s">
        <v>6998</v>
      </c>
      <c r="D30" t="s">
        <v>345</v>
      </c>
      <c r="E30" s="27" t="s">
        <v>6999</v>
      </c>
      <c r="F30" s="28" t="s">
        <v>483</v>
      </c>
      <c r="G30" s="29">
        <v>0.59999999999999998</v>
      </c>
      <c r="H30" s="28">
        <v>0</v>
      </c>
      <c r="I30" s="30">
        <f>ROUND(G30*H30,P4)</f>
        <v>0</v>
      </c>
      <c r="L30" s="30">
        <v>0</v>
      </c>
      <c r="M30" s="24">
        <f>ROUND(G30*L30,P4)</f>
        <v>0</v>
      </c>
      <c r="N30" s="25" t="s">
        <v>348</v>
      </c>
      <c r="O30" s="31">
        <f>M30*AA30</f>
        <v>0</v>
      </c>
      <c r="P30" s="1">
        <v>3</v>
      </c>
      <c r="AA30" s="1">
        <f>IF(P30=1,$O$3,IF(P30=2,$O$4,$O$5))</f>
        <v>0</v>
      </c>
    </row>
    <row r="31">
      <c r="A31" s="1" t="s">
        <v>339</v>
      </c>
      <c r="E31" s="27" t="s">
        <v>7090</v>
      </c>
    </row>
    <row r="32">
      <c r="A32" s="1" t="s">
        <v>341</v>
      </c>
      <c r="E32" s="32" t="s">
        <v>7091</v>
      </c>
    </row>
    <row r="33" ht="382.8">
      <c r="A33" s="1" t="s">
        <v>342</v>
      </c>
      <c r="E33" s="27" t="s">
        <v>2376</v>
      </c>
    </row>
    <row r="34">
      <c r="A34" s="1" t="s">
        <v>333</v>
      </c>
      <c r="B34" s="1">
        <v>7</v>
      </c>
      <c r="C34" s="26" t="s">
        <v>7002</v>
      </c>
      <c r="D34" t="s">
        <v>345</v>
      </c>
      <c r="E34" s="27" t="s">
        <v>7003</v>
      </c>
      <c r="F34" s="28" t="s">
        <v>361</v>
      </c>
      <c r="G34" s="29">
        <v>24.579999999999998</v>
      </c>
      <c r="H34" s="28">
        <v>0</v>
      </c>
      <c r="I34" s="30">
        <f>ROUND(G34*H34,P4)</f>
        <v>0</v>
      </c>
      <c r="L34" s="30">
        <v>0</v>
      </c>
      <c r="M34" s="24">
        <f>ROUND(G34*L34,P4)</f>
        <v>0</v>
      </c>
      <c r="N34" s="25" t="s">
        <v>348</v>
      </c>
      <c r="O34" s="31">
        <f>M34*AA34</f>
        <v>0</v>
      </c>
      <c r="P34" s="1">
        <v>3</v>
      </c>
      <c r="AA34" s="1">
        <f>IF(P34=1,$O$3,IF(P34=2,$O$4,$O$5))</f>
        <v>0</v>
      </c>
    </row>
    <row r="35">
      <c r="A35" s="1" t="s">
        <v>339</v>
      </c>
      <c r="E35" s="27" t="s">
        <v>7092</v>
      </c>
    </row>
    <row r="36" ht="39.6">
      <c r="A36" s="1" t="s">
        <v>341</v>
      </c>
      <c r="E36" s="32" t="s">
        <v>7093</v>
      </c>
    </row>
    <row r="37" ht="92.4">
      <c r="A37" s="1" t="s">
        <v>342</v>
      </c>
      <c r="E37" s="27" t="s">
        <v>5463</v>
      </c>
    </row>
    <row r="38">
      <c r="A38" s="1" t="s">
        <v>333</v>
      </c>
      <c r="B38" s="1">
        <v>8</v>
      </c>
      <c r="C38" s="26" t="s">
        <v>7006</v>
      </c>
      <c r="D38" t="s">
        <v>345</v>
      </c>
      <c r="E38" s="27" t="s">
        <v>7007</v>
      </c>
      <c r="F38" s="28" t="s">
        <v>355</v>
      </c>
      <c r="G38" s="29">
        <v>160</v>
      </c>
      <c r="H38" s="28">
        <v>0</v>
      </c>
      <c r="I38" s="30">
        <f>ROUND(G38*H38,P4)</f>
        <v>0</v>
      </c>
      <c r="L38" s="30">
        <v>0</v>
      </c>
      <c r="M38" s="24">
        <f>ROUND(G38*L38,P4)</f>
        <v>0</v>
      </c>
      <c r="N38" s="25" t="s">
        <v>348</v>
      </c>
      <c r="O38" s="31">
        <f>M38*AA38</f>
        <v>0</v>
      </c>
      <c r="P38" s="1">
        <v>3</v>
      </c>
      <c r="AA38" s="1">
        <f>IF(P38=1,$O$3,IF(P38=2,$O$4,$O$5))</f>
        <v>0</v>
      </c>
    </row>
    <row r="39">
      <c r="A39" s="1" t="s">
        <v>339</v>
      </c>
      <c r="E39" s="27" t="s">
        <v>7092</v>
      </c>
    </row>
    <row r="40">
      <c r="A40" s="1" t="s">
        <v>341</v>
      </c>
      <c r="E40" s="32" t="s">
        <v>7094</v>
      </c>
    </row>
    <row r="41" ht="92.4">
      <c r="A41" s="1" t="s">
        <v>342</v>
      </c>
      <c r="E41" s="27" t="s">
        <v>5262</v>
      </c>
    </row>
    <row r="42">
      <c r="A42" s="1" t="s">
        <v>333</v>
      </c>
      <c r="B42" s="1">
        <v>9</v>
      </c>
      <c r="C42" s="26" t="s">
        <v>7010</v>
      </c>
      <c r="D42" t="s">
        <v>345</v>
      </c>
      <c r="E42" s="27" t="s">
        <v>7011</v>
      </c>
      <c r="F42" s="28" t="s">
        <v>483</v>
      </c>
      <c r="G42" s="29">
        <v>0.11899999999999999</v>
      </c>
      <c r="H42" s="28">
        <v>0</v>
      </c>
      <c r="I42" s="30">
        <f>ROUND(G42*H42,P4)</f>
        <v>0</v>
      </c>
      <c r="L42" s="30">
        <v>0</v>
      </c>
      <c r="M42" s="24">
        <f>ROUND(G42*L42,P4)</f>
        <v>0</v>
      </c>
      <c r="N42" s="25" t="s">
        <v>348</v>
      </c>
      <c r="O42" s="31">
        <f>M42*AA42</f>
        <v>0</v>
      </c>
      <c r="P42" s="1">
        <v>3</v>
      </c>
      <c r="AA42" s="1">
        <f>IF(P42=1,$O$3,IF(P42=2,$O$4,$O$5))</f>
        <v>0</v>
      </c>
    </row>
    <row r="43">
      <c r="A43" s="1" t="s">
        <v>339</v>
      </c>
      <c r="E43" s="27" t="s">
        <v>7095</v>
      </c>
    </row>
    <row r="44" ht="52.8">
      <c r="A44" s="1" t="s">
        <v>341</v>
      </c>
      <c r="E44" s="32" t="s">
        <v>7096</v>
      </c>
    </row>
    <row r="45" ht="79.2">
      <c r="A45" s="1" t="s">
        <v>342</v>
      </c>
      <c r="E45" s="27" t="s">
        <v>4208</v>
      </c>
    </row>
    <row r="46">
      <c r="A46" s="1" t="s">
        <v>330</v>
      </c>
      <c r="C46" s="22" t="s">
        <v>351</v>
      </c>
      <c r="E46" s="23" t="s">
        <v>3894</v>
      </c>
      <c r="L46" s="24">
        <f>SUMIFS(L47:L94,A47:A94,"P")</f>
        <v>0</v>
      </c>
      <c r="M46" s="24">
        <f>SUMIFS(M47:M94,A47:A94,"P")</f>
        <v>0</v>
      </c>
      <c r="N46" s="25"/>
    </row>
    <row r="47">
      <c r="A47" s="1" t="s">
        <v>333</v>
      </c>
      <c r="B47" s="1">
        <v>10</v>
      </c>
      <c r="C47" s="26" t="s">
        <v>7014</v>
      </c>
      <c r="D47" t="s">
        <v>345</v>
      </c>
      <c r="E47" s="27" t="s">
        <v>7097</v>
      </c>
      <c r="F47" s="28" t="s">
        <v>337</v>
      </c>
      <c r="G47" s="29">
        <v>25.039000000000001</v>
      </c>
      <c r="H47" s="28">
        <v>0</v>
      </c>
      <c r="I47" s="30">
        <f>ROUND(G47*H47,P4)</f>
        <v>0</v>
      </c>
      <c r="L47" s="30">
        <v>0</v>
      </c>
      <c r="M47" s="24">
        <f>ROUND(G47*L47,P4)</f>
        <v>0</v>
      </c>
      <c r="N47" s="25" t="s">
        <v>1028</v>
      </c>
      <c r="O47" s="31">
        <f>M47*AA47</f>
        <v>0</v>
      </c>
      <c r="P47" s="1">
        <v>3</v>
      </c>
      <c r="AA47" s="1">
        <f>IF(P47=1,$O$3,IF(P47=2,$O$4,$O$5))</f>
        <v>0</v>
      </c>
    </row>
    <row r="48">
      <c r="A48" s="1" t="s">
        <v>339</v>
      </c>
      <c r="E48" s="27" t="s">
        <v>7098</v>
      </c>
    </row>
    <row r="49" ht="52.8">
      <c r="A49" s="1" t="s">
        <v>341</v>
      </c>
      <c r="E49" s="32" t="s">
        <v>7099</v>
      </c>
    </row>
    <row r="50" ht="290.4">
      <c r="A50" s="1" t="s">
        <v>342</v>
      </c>
      <c r="E50" s="27" t="s">
        <v>7018</v>
      </c>
    </row>
    <row r="51">
      <c r="A51" s="1" t="s">
        <v>333</v>
      </c>
      <c r="B51" s="1">
        <v>11</v>
      </c>
      <c r="C51" s="26" t="s">
        <v>7019</v>
      </c>
      <c r="D51" t="s">
        <v>345</v>
      </c>
      <c r="E51" s="27" t="s">
        <v>7020</v>
      </c>
      <c r="F51" s="28" t="s">
        <v>478</v>
      </c>
      <c r="G51" s="29">
        <v>714.88900000000001</v>
      </c>
      <c r="H51" s="28">
        <v>0</v>
      </c>
      <c r="I51" s="30">
        <f>ROUND(G51*H51,P4)</f>
        <v>0</v>
      </c>
      <c r="L51" s="30">
        <v>0</v>
      </c>
      <c r="M51" s="24">
        <f>ROUND(G51*L51,P4)</f>
        <v>0</v>
      </c>
      <c r="N51" s="25" t="s">
        <v>348</v>
      </c>
      <c r="O51" s="31">
        <f>M51*AA51</f>
        <v>0</v>
      </c>
      <c r="P51" s="1">
        <v>3</v>
      </c>
      <c r="AA51" s="1">
        <f>IF(P51=1,$O$3,IF(P51=2,$O$4,$O$5))</f>
        <v>0</v>
      </c>
    </row>
    <row r="52">
      <c r="A52" s="1" t="s">
        <v>339</v>
      </c>
      <c r="E52" s="27" t="s">
        <v>7100</v>
      </c>
    </row>
    <row r="53" ht="52.8">
      <c r="A53" s="1" t="s">
        <v>341</v>
      </c>
      <c r="E53" s="32" t="s">
        <v>7101</v>
      </c>
    </row>
    <row r="54" ht="105.6">
      <c r="A54" s="1" t="s">
        <v>342</v>
      </c>
      <c r="E54" s="27" t="s">
        <v>5348</v>
      </c>
    </row>
    <row r="55">
      <c r="A55" s="1" t="s">
        <v>333</v>
      </c>
      <c r="B55" s="1">
        <v>12</v>
      </c>
      <c r="C55" s="26" t="s">
        <v>7102</v>
      </c>
      <c r="D55" t="s">
        <v>345</v>
      </c>
      <c r="E55" s="27" t="s">
        <v>7103</v>
      </c>
      <c r="F55" s="28" t="s">
        <v>478</v>
      </c>
      <c r="G55" s="29">
        <v>224.572</v>
      </c>
      <c r="H55" s="28">
        <v>0</v>
      </c>
      <c r="I55" s="30">
        <f>ROUND(G55*H55,P4)</f>
        <v>0</v>
      </c>
      <c r="L55" s="30">
        <v>0</v>
      </c>
      <c r="M55" s="24">
        <f>ROUND(G55*L55,P4)</f>
        <v>0</v>
      </c>
      <c r="N55" s="25" t="s">
        <v>348</v>
      </c>
      <c r="O55" s="31">
        <f>M55*AA55</f>
        <v>0</v>
      </c>
      <c r="P55" s="1">
        <v>3</v>
      </c>
      <c r="AA55" s="1">
        <f>IF(P55=1,$O$3,IF(P55=2,$O$4,$O$5))</f>
        <v>0</v>
      </c>
    </row>
    <row r="56" ht="26.4">
      <c r="A56" s="1" t="s">
        <v>339</v>
      </c>
      <c r="E56" s="27" t="s">
        <v>7104</v>
      </c>
    </row>
    <row r="57">
      <c r="A57" s="1" t="s">
        <v>341</v>
      </c>
      <c r="E57" s="32" t="s">
        <v>7105</v>
      </c>
    </row>
    <row r="58" ht="250.8">
      <c r="A58" s="1" t="s">
        <v>342</v>
      </c>
      <c r="E58" s="27" t="s">
        <v>7106</v>
      </c>
    </row>
    <row r="59">
      <c r="A59" s="1" t="s">
        <v>333</v>
      </c>
      <c r="B59" s="1">
        <v>13</v>
      </c>
      <c r="C59" s="26" t="s">
        <v>7107</v>
      </c>
      <c r="D59" t="s">
        <v>345</v>
      </c>
      <c r="E59" s="27" t="s">
        <v>7108</v>
      </c>
      <c r="F59" s="28" t="s">
        <v>478</v>
      </c>
      <c r="G59" s="29">
        <v>240.02600000000001</v>
      </c>
      <c r="H59" s="28">
        <v>0</v>
      </c>
      <c r="I59" s="30">
        <f>ROUND(G59*H59,P4)</f>
        <v>0</v>
      </c>
      <c r="L59" s="30">
        <v>0</v>
      </c>
      <c r="M59" s="24">
        <f>ROUND(G59*L59,P4)</f>
        <v>0</v>
      </c>
      <c r="N59" s="25" t="s">
        <v>1028</v>
      </c>
      <c r="O59" s="31">
        <f>M59*AA59</f>
        <v>0</v>
      </c>
      <c r="P59" s="1">
        <v>3</v>
      </c>
      <c r="AA59" s="1">
        <f>IF(P59=1,$O$3,IF(P59=2,$O$4,$O$5))</f>
        <v>0</v>
      </c>
    </row>
    <row r="60">
      <c r="A60" s="1" t="s">
        <v>339</v>
      </c>
      <c r="E60" s="27" t="s">
        <v>7109</v>
      </c>
    </row>
    <row r="61">
      <c r="A61" s="1" t="s">
        <v>341</v>
      </c>
      <c r="E61" s="32" t="s">
        <v>7110</v>
      </c>
    </row>
    <row r="62" ht="52.8">
      <c r="A62" s="1" t="s">
        <v>342</v>
      </c>
      <c r="E62" s="27" t="s">
        <v>7111</v>
      </c>
    </row>
    <row r="63">
      <c r="A63" s="1" t="s">
        <v>333</v>
      </c>
      <c r="B63" s="1">
        <v>14</v>
      </c>
      <c r="C63" s="26" t="s">
        <v>3386</v>
      </c>
      <c r="D63" t="s">
        <v>345</v>
      </c>
      <c r="E63" s="27" t="s">
        <v>7112</v>
      </c>
      <c r="F63" s="28" t="s">
        <v>478</v>
      </c>
      <c r="G63" s="29">
        <v>240.02600000000001</v>
      </c>
      <c r="H63" s="28">
        <v>0</v>
      </c>
      <c r="I63" s="30">
        <f>ROUND(G63*H63,P4)</f>
        <v>0</v>
      </c>
      <c r="L63" s="30">
        <v>0</v>
      </c>
      <c r="M63" s="24">
        <f>ROUND(G63*L63,P4)</f>
        <v>0</v>
      </c>
      <c r="N63" s="25" t="s">
        <v>1028</v>
      </c>
      <c r="O63" s="31">
        <f>M63*AA63</f>
        <v>0</v>
      </c>
      <c r="P63" s="1">
        <v>3</v>
      </c>
      <c r="AA63" s="1">
        <f>IF(P63=1,$O$3,IF(P63=2,$O$4,$O$5))</f>
        <v>0</v>
      </c>
    </row>
    <row r="64">
      <c r="A64" s="1" t="s">
        <v>339</v>
      </c>
      <c r="E64" s="27" t="s">
        <v>7113</v>
      </c>
    </row>
    <row r="65">
      <c r="A65" s="1" t="s">
        <v>341</v>
      </c>
      <c r="E65" s="32" t="s">
        <v>7110</v>
      </c>
    </row>
    <row r="66" ht="52.8">
      <c r="A66" s="1" t="s">
        <v>342</v>
      </c>
      <c r="E66" s="27" t="s">
        <v>7046</v>
      </c>
    </row>
    <row r="67">
      <c r="A67" s="1" t="s">
        <v>333</v>
      </c>
      <c r="B67" s="1">
        <v>15</v>
      </c>
      <c r="C67" s="26" t="s">
        <v>7114</v>
      </c>
      <c r="D67" t="s">
        <v>345</v>
      </c>
      <c r="E67" s="27" t="s">
        <v>7115</v>
      </c>
      <c r="F67" s="28" t="s">
        <v>361</v>
      </c>
      <c r="G67" s="29">
        <v>48.295000000000002</v>
      </c>
      <c r="H67" s="28">
        <v>0</v>
      </c>
      <c r="I67" s="30">
        <f>ROUND(G67*H67,P4)</f>
        <v>0</v>
      </c>
      <c r="L67" s="30">
        <v>0</v>
      </c>
      <c r="M67" s="24">
        <f>ROUND(G67*L67,P4)</f>
        <v>0</v>
      </c>
      <c r="N67" s="25" t="s">
        <v>1028</v>
      </c>
      <c r="O67" s="31">
        <f>M67*AA67</f>
        <v>0</v>
      </c>
      <c r="P67" s="1">
        <v>3</v>
      </c>
      <c r="AA67" s="1">
        <f>IF(P67=1,$O$3,IF(P67=2,$O$4,$O$5))</f>
        <v>0</v>
      </c>
    </row>
    <row r="68">
      <c r="A68" s="1" t="s">
        <v>339</v>
      </c>
      <c r="E68" s="27" t="s">
        <v>7116</v>
      </c>
    </row>
    <row r="69">
      <c r="A69" s="1" t="s">
        <v>341</v>
      </c>
      <c r="E69" s="32" t="s">
        <v>7117</v>
      </c>
    </row>
    <row r="70" ht="132">
      <c r="A70" s="1" t="s">
        <v>342</v>
      </c>
      <c r="E70" s="27" t="s">
        <v>7118</v>
      </c>
    </row>
    <row r="71">
      <c r="A71" s="1" t="s">
        <v>333</v>
      </c>
      <c r="B71" s="1">
        <v>16</v>
      </c>
      <c r="C71" s="26" t="s">
        <v>7119</v>
      </c>
      <c r="D71" t="s">
        <v>345</v>
      </c>
      <c r="E71" s="27" t="s">
        <v>7120</v>
      </c>
      <c r="F71" s="28" t="s">
        <v>478</v>
      </c>
      <c r="G71" s="29">
        <v>223.67400000000001</v>
      </c>
      <c r="H71" s="28">
        <v>0</v>
      </c>
      <c r="I71" s="30">
        <f>ROUND(G71*H71,P4)</f>
        <v>0</v>
      </c>
      <c r="L71" s="30">
        <v>0</v>
      </c>
      <c r="M71" s="24">
        <f>ROUND(G71*L71,P4)</f>
        <v>0</v>
      </c>
      <c r="N71" s="25" t="s">
        <v>1028</v>
      </c>
      <c r="O71" s="31">
        <f>M71*AA71</f>
        <v>0</v>
      </c>
      <c r="P71" s="1">
        <v>3</v>
      </c>
      <c r="AA71" s="1">
        <f>IF(P71=1,$O$3,IF(P71=2,$O$4,$O$5))</f>
        <v>0</v>
      </c>
    </row>
    <row r="72">
      <c r="A72" s="1" t="s">
        <v>339</v>
      </c>
      <c r="E72" s="27" t="s">
        <v>3769</v>
      </c>
    </row>
    <row r="73" ht="66">
      <c r="A73" s="1" t="s">
        <v>341</v>
      </c>
      <c r="E73" s="32" t="s">
        <v>7121</v>
      </c>
    </row>
    <row r="74" ht="132">
      <c r="A74" s="1" t="s">
        <v>342</v>
      </c>
      <c r="E74" s="27" t="s">
        <v>7122</v>
      </c>
    </row>
    <row r="75" ht="26.4">
      <c r="A75" s="1" t="s">
        <v>333</v>
      </c>
      <c r="B75" s="1">
        <v>17</v>
      </c>
      <c r="C75" s="26" t="s">
        <v>7123</v>
      </c>
      <c r="D75" t="s">
        <v>345</v>
      </c>
      <c r="E75" s="27" t="s">
        <v>7124</v>
      </c>
      <c r="F75" s="28" t="s">
        <v>1488</v>
      </c>
      <c r="G75" s="29">
        <v>2556.7199999999998</v>
      </c>
      <c r="H75" s="28">
        <v>0</v>
      </c>
      <c r="I75" s="30">
        <f>ROUND(G75*H75,P4)</f>
        <v>0</v>
      </c>
      <c r="L75" s="30">
        <v>0</v>
      </c>
      <c r="M75" s="24">
        <f>ROUND(G75*L75,P4)</f>
        <v>0</v>
      </c>
      <c r="N75" s="25" t="s">
        <v>348</v>
      </c>
      <c r="O75" s="31">
        <f>M75*AA75</f>
        <v>0</v>
      </c>
      <c r="P75" s="1">
        <v>3</v>
      </c>
      <c r="AA75" s="1">
        <f>IF(P75=1,$O$3,IF(P75=2,$O$4,$O$5))</f>
        <v>0</v>
      </c>
    </row>
    <row r="76">
      <c r="A76" s="1" t="s">
        <v>339</v>
      </c>
      <c r="E76" s="27" t="s">
        <v>7125</v>
      </c>
    </row>
    <row r="77">
      <c r="A77" s="1" t="s">
        <v>341</v>
      </c>
      <c r="E77" s="32" t="s">
        <v>7126</v>
      </c>
    </row>
    <row r="78" ht="105.6">
      <c r="A78" s="1" t="s">
        <v>342</v>
      </c>
      <c r="E78" s="27" t="s">
        <v>7127</v>
      </c>
    </row>
    <row r="79">
      <c r="A79" s="1" t="s">
        <v>333</v>
      </c>
      <c r="B79" s="1">
        <v>18</v>
      </c>
      <c r="C79" s="26" t="s">
        <v>7063</v>
      </c>
      <c r="D79" t="s">
        <v>345</v>
      </c>
      <c r="E79" s="27" t="s">
        <v>7064</v>
      </c>
      <c r="F79" s="28" t="s">
        <v>478</v>
      </c>
      <c r="G79" s="29">
        <v>67.647000000000006</v>
      </c>
      <c r="H79" s="28">
        <v>0</v>
      </c>
      <c r="I79" s="30">
        <f>ROUND(G79*H79,P4)</f>
        <v>0</v>
      </c>
      <c r="L79" s="30">
        <v>0</v>
      </c>
      <c r="M79" s="24">
        <f>ROUND(G79*L79,P4)</f>
        <v>0</v>
      </c>
      <c r="N79" s="25" t="s">
        <v>348</v>
      </c>
      <c r="O79" s="31">
        <f>M79*AA79</f>
        <v>0</v>
      </c>
      <c r="P79" s="1">
        <v>3</v>
      </c>
      <c r="AA79" s="1">
        <f>IF(P79=1,$O$3,IF(P79=2,$O$4,$O$5))</f>
        <v>0</v>
      </c>
    </row>
    <row r="80">
      <c r="A80" s="1" t="s">
        <v>339</v>
      </c>
      <c r="E80" s="27" t="s">
        <v>7128</v>
      </c>
    </row>
    <row r="81">
      <c r="A81" s="1" t="s">
        <v>341</v>
      </c>
      <c r="E81" s="32" t="s">
        <v>7129</v>
      </c>
    </row>
    <row r="82" ht="145.2">
      <c r="A82" s="1" t="s">
        <v>342</v>
      </c>
      <c r="E82" s="27" t="s">
        <v>7067</v>
      </c>
    </row>
    <row r="83">
      <c r="A83" s="1" t="s">
        <v>333</v>
      </c>
      <c r="B83" s="1">
        <v>19</v>
      </c>
      <c r="C83" s="26" t="s">
        <v>7068</v>
      </c>
      <c r="D83" t="s">
        <v>345</v>
      </c>
      <c r="E83" s="27" t="s">
        <v>7069</v>
      </c>
      <c r="F83" s="28" t="s">
        <v>6593</v>
      </c>
      <c r="G83" s="29">
        <v>5</v>
      </c>
      <c r="H83" s="28">
        <v>0</v>
      </c>
      <c r="I83" s="30">
        <f>ROUND(G83*H83,P4)</f>
        <v>0</v>
      </c>
      <c r="L83" s="30">
        <v>0</v>
      </c>
      <c r="M83" s="24">
        <f>ROUND(G83*L83,P4)</f>
        <v>0</v>
      </c>
      <c r="N83" s="25" t="s">
        <v>349</v>
      </c>
      <c r="O83" s="31">
        <f>M83*AA83</f>
        <v>0</v>
      </c>
      <c r="P83" s="1">
        <v>3</v>
      </c>
      <c r="AA83" s="1">
        <f>IF(P83=1,$O$3,IF(P83=2,$O$4,$O$5))</f>
        <v>0</v>
      </c>
    </row>
    <row r="84">
      <c r="A84" s="1" t="s">
        <v>339</v>
      </c>
      <c r="E84" s="27" t="s">
        <v>7130</v>
      </c>
    </row>
    <row r="85">
      <c r="A85" s="1" t="s">
        <v>341</v>
      </c>
      <c r="E85" s="32" t="s">
        <v>7131</v>
      </c>
    </row>
    <row r="86" ht="198">
      <c r="A86" s="1" t="s">
        <v>342</v>
      </c>
      <c r="E86" s="27" t="s">
        <v>6409</v>
      </c>
    </row>
    <row r="87">
      <c r="A87" s="1" t="s">
        <v>333</v>
      </c>
      <c r="B87" s="1">
        <v>20</v>
      </c>
      <c r="C87" s="26" t="s">
        <v>7072</v>
      </c>
      <c r="D87" t="s">
        <v>345</v>
      </c>
      <c r="E87" s="27" t="s">
        <v>7073</v>
      </c>
      <c r="F87" s="28" t="s">
        <v>361</v>
      </c>
      <c r="G87" s="29">
        <v>17</v>
      </c>
      <c r="H87" s="28">
        <v>0</v>
      </c>
      <c r="I87" s="30">
        <f>ROUND(G87*H87,P4)</f>
        <v>0</v>
      </c>
      <c r="L87" s="30">
        <v>0</v>
      </c>
      <c r="M87" s="24">
        <f>ROUND(G87*L87,P4)</f>
        <v>0</v>
      </c>
      <c r="N87" s="25" t="s">
        <v>348</v>
      </c>
      <c r="O87" s="31">
        <f>M87*AA87</f>
        <v>0</v>
      </c>
      <c r="P87" s="1">
        <v>3</v>
      </c>
      <c r="AA87" s="1">
        <f>IF(P87=1,$O$3,IF(P87=2,$O$4,$O$5))</f>
        <v>0</v>
      </c>
    </row>
    <row r="88">
      <c r="A88" s="1" t="s">
        <v>339</v>
      </c>
      <c r="E88" s="27" t="s">
        <v>7130</v>
      </c>
    </row>
    <row r="89">
      <c r="A89" s="1" t="s">
        <v>341</v>
      </c>
      <c r="E89" s="32" t="s">
        <v>7132</v>
      </c>
    </row>
    <row r="90" ht="237.6">
      <c r="A90" s="1" t="s">
        <v>342</v>
      </c>
      <c r="E90" s="27" t="s">
        <v>7075</v>
      </c>
    </row>
    <row r="91">
      <c r="A91" s="1" t="s">
        <v>333</v>
      </c>
      <c r="B91" s="1">
        <v>21</v>
      </c>
      <c r="C91" s="26" t="s">
        <v>7133</v>
      </c>
      <c r="D91" t="s">
        <v>345</v>
      </c>
      <c r="E91" s="27" t="s">
        <v>7134</v>
      </c>
      <c r="F91" s="28" t="s">
        <v>478</v>
      </c>
      <c r="G91" s="29">
        <v>47.353999999999999</v>
      </c>
      <c r="H91" s="28">
        <v>0</v>
      </c>
      <c r="I91" s="30">
        <f>ROUND(G91*H91,P4)</f>
        <v>0</v>
      </c>
      <c r="L91" s="30">
        <v>0</v>
      </c>
      <c r="M91" s="24">
        <f>ROUND(G91*L91,P4)</f>
        <v>0</v>
      </c>
      <c r="N91" s="25" t="s">
        <v>1028</v>
      </c>
      <c r="O91" s="31">
        <f>M91*AA91</f>
        <v>0</v>
      </c>
      <c r="P91" s="1">
        <v>3</v>
      </c>
      <c r="AA91" s="1">
        <f>IF(P91=1,$O$3,IF(P91=2,$O$4,$O$5))</f>
        <v>0</v>
      </c>
    </row>
    <row r="92">
      <c r="A92" s="1" t="s">
        <v>339</v>
      </c>
      <c r="E92" s="27" t="s">
        <v>7135</v>
      </c>
    </row>
    <row r="93">
      <c r="A93" s="1" t="s">
        <v>341</v>
      </c>
      <c r="E93" s="32" t="s">
        <v>7136</v>
      </c>
    </row>
    <row r="94" ht="132">
      <c r="A94" s="1" t="s">
        <v>342</v>
      </c>
      <c r="E94" s="27" t="s">
        <v>7122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7137</v>
      </c>
      <c r="E8" s="23" t="s">
        <v>217</v>
      </c>
      <c r="L8" s="24">
        <f>L9</f>
        <v>0</v>
      </c>
      <c r="M8" s="24">
        <f>M9</f>
        <v>0</v>
      </c>
      <c r="N8" s="25"/>
    </row>
    <row r="9">
      <c r="A9" s="1" t="s">
        <v>330</v>
      </c>
      <c r="C9" s="22" t="s">
        <v>331</v>
      </c>
      <c r="E9" s="23" t="s">
        <v>7137</v>
      </c>
      <c r="L9" s="24">
        <f>SUMIFS(L10:L13,A10:A13,"P")</f>
        <v>0</v>
      </c>
      <c r="M9" s="24">
        <f>SUMIFS(M10:M13,A10:A13,"P")</f>
        <v>0</v>
      </c>
      <c r="N9" s="25"/>
    </row>
    <row r="10">
      <c r="A10" s="1" t="s">
        <v>333</v>
      </c>
      <c r="B10" s="1">
        <v>1</v>
      </c>
      <c r="C10" s="26" t="s">
        <v>6642</v>
      </c>
      <c r="D10" t="s">
        <v>345</v>
      </c>
      <c r="E10" s="27" t="s">
        <v>7138</v>
      </c>
      <c r="F10" s="28" t="s">
        <v>6593</v>
      </c>
      <c r="G10" s="29">
        <v>1</v>
      </c>
      <c r="H10" s="28">
        <v>0</v>
      </c>
      <c r="I10" s="30">
        <f>ROUND(G10*H10,P4)</f>
        <v>0</v>
      </c>
      <c r="L10" s="30">
        <v>0</v>
      </c>
      <c r="M10" s="24">
        <f>ROUND(G10*L10,P4)</f>
        <v>0</v>
      </c>
      <c r="N10" s="25" t="s">
        <v>1028</v>
      </c>
      <c r="O10" s="31">
        <f>M10*AA10</f>
        <v>0</v>
      </c>
      <c r="P10" s="1">
        <v>3</v>
      </c>
      <c r="AA10" s="1">
        <f>IF(P10=1,$O$3,IF(P10=2,$O$4,$O$5))</f>
        <v>0</v>
      </c>
    </row>
    <row r="11">
      <c r="A11" s="1" t="s">
        <v>339</v>
      </c>
      <c r="E11" s="27" t="s">
        <v>7139</v>
      </c>
    </row>
    <row r="12">
      <c r="A12" s="1" t="s">
        <v>341</v>
      </c>
      <c r="E12" s="32" t="s">
        <v>6645</v>
      </c>
    </row>
    <row r="13">
      <c r="A13" s="1" t="s">
        <v>342</v>
      </c>
      <c r="E13" s="27" t="s">
        <v>6646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COUNTIFS(L8:L123,"=0",A8:A123,"P")+COUNTIFS(L8:L123,"",A8:A123,"P")+SUM(Q8:Q123)</f>
        <v>0</v>
      </c>
    </row>
    <row r="8">
      <c r="A8" s="1" t="s">
        <v>328</v>
      </c>
      <c r="C8" s="22" t="s">
        <v>7140</v>
      </c>
      <c r="E8" s="23" t="s">
        <v>219</v>
      </c>
      <c r="L8" s="24">
        <f>L9+L46</f>
        <v>0</v>
      </c>
      <c r="M8" s="24">
        <f>M9+M46</f>
        <v>0</v>
      </c>
      <c r="N8" s="25"/>
    </row>
    <row r="9">
      <c r="A9" s="1" t="s">
        <v>330</v>
      </c>
      <c r="C9" s="22" t="s">
        <v>331</v>
      </c>
      <c r="E9" s="23" t="s">
        <v>3885</v>
      </c>
      <c r="L9" s="24">
        <f>SUMIFS(L10:L45,A10:A45,"P")</f>
        <v>0</v>
      </c>
      <c r="M9" s="24">
        <f>SUMIFS(M10:M45,A10:A45,"P")</f>
        <v>0</v>
      </c>
      <c r="N9" s="25"/>
    </row>
    <row r="10">
      <c r="A10" s="1" t="s">
        <v>333</v>
      </c>
      <c r="B10" s="1">
        <v>1</v>
      </c>
      <c r="C10" s="26" t="s">
        <v>6983</v>
      </c>
      <c r="D10" t="s">
        <v>345</v>
      </c>
      <c r="E10" s="27" t="s">
        <v>6984</v>
      </c>
      <c r="F10" s="28" t="s">
        <v>483</v>
      </c>
      <c r="G10" s="29">
        <v>125.76300000000001</v>
      </c>
      <c r="H10" s="28">
        <v>0</v>
      </c>
      <c r="I10" s="30">
        <f>ROUND(G10*H10,P4)</f>
        <v>0</v>
      </c>
      <c r="L10" s="30">
        <v>0</v>
      </c>
      <c r="M10" s="24">
        <f>ROUND(G10*L10,P4)</f>
        <v>0</v>
      </c>
      <c r="N10" s="25" t="s">
        <v>348</v>
      </c>
      <c r="O10" s="31">
        <f>M10*AA10</f>
        <v>0</v>
      </c>
      <c r="P10" s="1">
        <v>3</v>
      </c>
      <c r="AA10" s="1">
        <f>IF(P10=1,$O$3,IF(P10=2,$O$4,$O$5))</f>
        <v>0</v>
      </c>
    </row>
    <row r="11">
      <c r="A11" s="1" t="s">
        <v>339</v>
      </c>
      <c r="E11" s="27" t="s">
        <v>7141</v>
      </c>
    </row>
    <row r="12" ht="52.8">
      <c r="A12" s="1" t="s">
        <v>341</v>
      </c>
      <c r="E12" s="32" t="s">
        <v>7142</v>
      </c>
    </row>
    <row r="13" ht="356.4">
      <c r="A13" s="1" t="s">
        <v>342</v>
      </c>
      <c r="E13" s="27" t="s">
        <v>487</v>
      </c>
    </row>
    <row r="14">
      <c r="A14" s="1" t="s">
        <v>333</v>
      </c>
      <c r="B14" s="1">
        <v>2</v>
      </c>
      <c r="C14" s="26" t="s">
        <v>6987</v>
      </c>
      <c r="D14" t="s">
        <v>345</v>
      </c>
      <c r="E14" s="27" t="s">
        <v>6988</v>
      </c>
      <c r="F14" s="28" t="s">
        <v>483</v>
      </c>
      <c r="G14" s="29">
        <v>1.956</v>
      </c>
      <c r="H14" s="28">
        <v>0</v>
      </c>
      <c r="I14" s="30">
        <f>ROUND(G14*H14,P4)</f>
        <v>0</v>
      </c>
      <c r="L14" s="30">
        <v>0</v>
      </c>
      <c r="M14" s="24">
        <f>ROUND(G14*L14,P4)</f>
        <v>0</v>
      </c>
      <c r="N14" s="25" t="s">
        <v>348</v>
      </c>
      <c r="O14" s="31">
        <f>M14*AA14</f>
        <v>0</v>
      </c>
      <c r="P14" s="1">
        <v>3</v>
      </c>
      <c r="AA14" s="1">
        <f>IF(P14=1,$O$3,IF(P14=2,$O$4,$O$5))</f>
        <v>0</v>
      </c>
    </row>
    <row r="15">
      <c r="A15" s="1" t="s">
        <v>339</v>
      </c>
      <c r="E15" s="27" t="s">
        <v>6989</v>
      </c>
    </row>
    <row r="16">
      <c r="A16" s="1" t="s">
        <v>341</v>
      </c>
      <c r="E16" s="32" t="s">
        <v>7143</v>
      </c>
    </row>
    <row r="17" ht="409.5">
      <c r="A17" s="1" t="s">
        <v>342</v>
      </c>
      <c r="E17" s="27" t="s">
        <v>6991</v>
      </c>
    </row>
    <row r="18">
      <c r="A18" s="1" t="s">
        <v>333</v>
      </c>
      <c r="B18" s="1">
        <v>3</v>
      </c>
      <c r="C18" s="26" t="s">
        <v>6370</v>
      </c>
      <c r="D18" t="s">
        <v>345</v>
      </c>
      <c r="E18" s="27" t="s">
        <v>6371</v>
      </c>
      <c r="F18" s="28" t="s">
        <v>483</v>
      </c>
      <c r="G18" s="29">
        <v>12.411</v>
      </c>
      <c r="H18" s="28">
        <v>0</v>
      </c>
      <c r="I18" s="30">
        <f>ROUND(G18*H18,P4)</f>
        <v>0</v>
      </c>
      <c r="L18" s="30">
        <v>0</v>
      </c>
      <c r="M18" s="24">
        <f>ROUND(G18*L18,P4)</f>
        <v>0</v>
      </c>
      <c r="N18" s="25" t="s">
        <v>348</v>
      </c>
      <c r="O18" s="31">
        <f>M18*AA18</f>
        <v>0</v>
      </c>
      <c r="P18" s="1">
        <v>3</v>
      </c>
      <c r="AA18" s="1">
        <f>IF(P18=1,$O$3,IF(P18=2,$O$4,$O$5))</f>
        <v>0</v>
      </c>
    </row>
    <row r="19">
      <c r="A19" s="1" t="s">
        <v>339</v>
      </c>
      <c r="E19" s="27" t="s">
        <v>6992</v>
      </c>
    </row>
    <row r="20" ht="66">
      <c r="A20" s="1" t="s">
        <v>341</v>
      </c>
      <c r="E20" s="32" t="s">
        <v>7144</v>
      </c>
    </row>
    <row r="21" ht="382.8">
      <c r="A21" s="1" t="s">
        <v>342</v>
      </c>
      <c r="E21" s="27" t="s">
        <v>2376</v>
      </c>
    </row>
    <row r="22">
      <c r="A22" s="1" t="s">
        <v>333</v>
      </c>
      <c r="B22" s="1">
        <v>4</v>
      </c>
      <c r="C22" s="26" t="s">
        <v>5464</v>
      </c>
      <c r="D22" t="s">
        <v>345</v>
      </c>
      <c r="E22" s="27" t="s">
        <v>5465</v>
      </c>
      <c r="F22" s="28" t="s">
        <v>483</v>
      </c>
      <c r="G22" s="29">
        <v>105.196</v>
      </c>
      <c r="H22" s="28">
        <v>0</v>
      </c>
      <c r="I22" s="30">
        <f>ROUND(G22*H22,P4)</f>
        <v>0</v>
      </c>
      <c r="L22" s="30">
        <v>0</v>
      </c>
      <c r="M22" s="24">
        <f>ROUND(G22*L22,P4)</f>
        <v>0</v>
      </c>
      <c r="N22" s="25" t="s">
        <v>348</v>
      </c>
      <c r="O22" s="31">
        <f>M22*AA22</f>
        <v>0</v>
      </c>
      <c r="P22" s="1">
        <v>3</v>
      </c>
      <c r="AA22" s="1">
        <f>IF(P22=1,$O$3,IF(P22=2,$O$4,$O$5))</f>
        <v>0</v>
      </c>
    </row>
    <row r="23">
      <c r="A23" s="1" t="s">
        <v>339</v>
      </c>
      <c r="E23" s="27" t="s">
        <v>7145</v>
      </c>
    </row>
    <row r="24" ht="39.6">
      <c r="A24" s="1" t="s">
        <v>341</v>
      </c>
      <c r="E24" s="32" t="s">
        <v>7146</v>
      </c>
    </row>
    <row r="25" ht="382.8">
      <c r="A25" s="1" t="s">
        <v>342</v>
      </c>
      <c r="E25" s="27" t="s">
        <v>3901</v>
      </c>
    </row>
    <row r="26">
      <c r="A26" s="1" t="s">
        <v>333</v>
      </c>
      <c r="B26" s="1">
        <v>5</v>
      </c>
      <c r="C26" s="26" t="s">
        <v>5468</v>
      </c>
      <c r="D26" t="s">
        <v>345</v>
      </c>
      <c r="E26" s="27" t="s">
        <v>5469</v>
      </c>
      <c r="F26" s="28" t="s">
        <v>337</v>
      </c>
      <c r="G26" s="29">
        <v>9.8520000000000003</v>
      </c>
      <c r="H26" s="28">
        <v>0</v>
      </c>
      <c r="I26" s="30">
        <f>ROUND(G26*H26,P4)</f>
        <v>0</v>
      </c>
      <c r="L26" s="30">
        <v>0</v>
      </c>
      <c r="M26" s="24">
        <f>ROUND(G26*L26,P4)</f>
        <v>0</v>
      </c>
      <c r="N26" s="25" t="s">
        <v>348</v>
      </c>
      <c r="O26" s="31">
        <f>M26*AA26</f>
        <v>0</v>
      </c>
      <c r="P26" s="1">
        <v>3</v>
      </c>
      <c r="AA26" s="1">
        <f>IF(P26=1,$O$3,IF(P26=2,$O$4,$O$5))</f>
        <v>0</v>
      </c>
    </row>
    <row r="27">
      <c r="A27" s="1" t="s">
        <v>339</v>
      </c>
      <c r="E27" s="27" t="s">
        <v>7147</v>
      </c>
    </row>
    <row r="28">
      <c r="A28" s="1" t="s">
        <v>341</v>
      </c>
      <c r="E28" s="32" t="s">
        <v>7148</v>
      </c>
    </row>
    <row r="29" ht="316.8">
      <c r="A29" s="1" t="s">
        <v>342</v>
      </c>
      <c r="E29" s="27" t="s">
        <v>5471</v>
      </c>
    </row>
    <row r="30">
      <c r="A30" s="1" t="s">
        <v>333</v>
      </c>
      <c r="B30" s="1">
        <v>6</v>
      </c>
      <c r="C30" s="26" t="s">
        <v>6998</v>
      </c>
      <c r="D30" t="s">
        <v>345</v>
      </c>
      <c r="E30" s="27" t="s">
        <v>6999</v>
      </c>
      <c r="F30" s="28" t="s">
        <v>483</v>
      </c>
      <c r="G30" s="29">
        <v>10.257999999999999</v>
      </c>
      <c r="H30" s="28">
        <v>0</v>
      </c>
      <c r="I30" s="30">
        <f>ROUND(G30*H30,P4)</f>
        <v>0</v>
      </c>
      <c r="L30" s="30">
        <v>0</v>
      </c>
      <c r="M30" s="24">
        <f>ROUND(G30*L30,P4)</f>
        <v>0</v>
      </c>
      <c r="N30" s="25" t="s">
        <v>348</v>
      </c>
      <c r="O30" s="31">
        <f>M30*AA30</f>
        <v>0</v>
      </c>
      <c r="P30" s="1">
        <v>3</v>
      </c>
      <c r="AA30" s="1">
        <f>IF(P30=1,$O$3,IF(P30=2,$O$4,$O$5))</f>
        <v>0</v>
      </c>
    </row>
    <row r="31">
      <c r="A31" s="1" t="s">
        <v>339</v>
      </c>
      <c r="E31" s="27" t="s">
        <v>7090</v>
      </c>
    </row>
    <row r="32">
      <c r="A32" s="1" t="s">
        <v>341</v>
      </c>
      <c r="E32" s="32" t="s">
        <v>7149</v>
      </c>
    </row>
    <row r="33" ht="382.8">
      <c r="A33" s="1" t="s">
        <v>342</v>
      </c>
      <c r="E33" s="27" t="s">
        <v>2376</v>
      </c>
    </row>
    <row r="34">
      <c r="A34" s="1" t="s">
        <v>333</v>
      </c>
      <c r="B34" s="1">
        <v>7</v>
      </c>
      <c r="C34" s="26" t="s">
        <v>7002</v>
      </c>
      <c r="D34" t="s">
        <v>345</v>
      </c>
      <c r="E34" s="27" t="s">
        <v>7003</v>
      </c>
      <c r="F34" s="28" t="s">
        <v>361</v>
      </c>
      <c r="G34" s="29">
        <v>112.16</v>
      </c>
      <c r="H34" s="28">
        <v>0</v>
      </c>
      <c r="I34" s="30">
        <f>ROUND(G34*H34,P4)</f>
        <v>0</v>
      </c>
      <c r="L34" s="30">
        <v>0</v>
      </c>
      <c r="M34" s="24">
        <f>ROUND(G34*L34,P4)</f>
        <v>0</v>
      </c>
      <c r="N34" s="25" t="s">
        <v>348</v>
      </c>
      <c r="O34" s="31">
        <f>M34*AA34</f>
        <v>0</v>
      </c>
      <c r="P34" s="1">
        <v>3</v>
      </c>
      <c r="AA34" s="1">
        <f>IF(P34=1,$O$3,IF(P34=2,$O$4,$O$5))</f>
        <v>0</v>
      </c>
    </row>
    <row r="35">
      <c r="A35" s="1" t="s">
        <v>339</v>
      </c>
      <c r="E35" s="27" t="s">
        <v>7150</v>
      </c>
    </row>
    <row r="36">
      <c r="A36" s="1" t="s">
        <v>341</v>
      </c>
      <c r="E36" s="32" t="s">
        <v>7151</v>
      </c>
    </row>
    <row r="37" ht="92.4">
      <c r="A37" s="1" t="s">
        <v>342</v>
      </c>
      <c r="E37" s="27" t="s">
        <v>5463</v>
      </c>
    </row>
    <row r="38">
      <c r="A38" s="1" t="s">
        <v>333</v>
      </c>
      <c r="B38" s="1">
        <v>8</v>
      </c>
      <c r="C38" s="26" t="s">
        <v>7006</v>
      </c>
      <c r="D38" t="s">
        <v>345</v>
      </c>
      <c r="E38" s="27" t="s">
        <v>7007</v>
      </c>
      <c r="F38" s="28" t="s">
        <v>355</v>
      </c>
      <c r="G38" s="29">
        <v>264</v>
      </c>
      <c r="H38" s="28">
        <v>0</v>
      </c>
      <c r="I38" s="30">
        <f>ROUND(G38*H38,P4)</f>
        <v>0</v>
      </c>
      <c r="L38" s="30">
        <v>0</v>
      </c>
      <c r="M38" s="24">
        <f>ROUND(G38*L38,P4)</f>
        <v>0</v>
      </c>
      <c r="N38" s="25" t="s">
        <v>348</v>
      </c>
      <c r="O38" s="31">
        <f>M38*AA38</f>
        <v>0</v>
      </c>
      <c r="P38" s="1">
        <v>3</v>
      </c>
      <c r="AA38" s="1">
        <f>IF(P38=1,$O$3,IF(P38=2,$O$4,$O$5))</f>
        <v>0</v>
      </c>
    </row>
    <row r="39">
      <c r="A39" s="1" t="s">
        <v>339</v>
      </c>
      <c r="E39" s="27" t="s">
        <v>7008</v>
      </c>
    </row>
    <row r="40">
      <c r="A40" s="1" t="s">
        <v>341</v>
      </c>
      <c r="E40" s="32" t="s">
        <v>7152</v>
      </c>
    </row>
    <row r="41" ht="92.4">
      <c r="A41" s="1" t="s">
        <v>342</v>
      </c>
      <c r="E41" s="27" t="s">
        <v>5262</v>
      </c>
    </row>
    <row r="42">
      <c r="A42" s="1" t="s">
        <v>333</v>
      </c>
      <c r="B42" s="1">
        <v>9</v>
      </c>
      <c r="C42" s="26" t="s">
        <v>7010</v>
      </c>
      <c r="D42" t="s">
        <v>345</v>
      </c>
      <c r="E42" s="27" t="s">
        <v>7011</v>
      </c>
      <c r="F42" s="28" t="s">
        <v>483</v>
      </c>
      <c r="G42" s="29">
        <v>0.45900000000000002</v>
      </c>
      <c r="H42" s="28">
        <v>0</v>
      </c>
      <c r="I42" s="30">
        <f>ROUND(G42*H42,P4)</f>
        <v>0</v>
      </c>
      <c r="L42" s="30">
        <v>0</v>
      </c>
      <c r="M42" s="24">
        <f>ROUND(G42*L42,P4)</f>
        <v>0</v>
      </c>
      <c r="N42" s="25" t="s">
        <v>348</v>
      </c>
      <c r="O42" s="31">
        <f>M42*AA42</f>
        <v>0</v>
      </c>
      <c r="P42" s="1">
        <v>3</v>
      </c>
      <c r="AA42" s="1">
        <f>IF(P42=1,$O$3,IF(P42=2,$O$4,$O$5))</f>
        <v>0</v>
      </c>
    </row>
    <row r="43">
      <c r="A43" s="1" t="s">
        <v>339</v>
      </c>
      <c r="E43" s="27" t="s">
        <v>7153</v>
      </c>
    </row>
    <row r="44" ht="26.4">
      <c r="A44" s="1" t="s">
        <v>341</v>
      </c>
      <c r="E44" s="32" t="s">
        <v>7154</v>
      </c>
    </row>
    <row r="45" ht="79.2">
      <c r="A45" s="1" t="s">
        <v>342</v>
      </c>
      <c r="E45" s="27" t="s">
        <v>4208</v>
      </c>
    </row>
    <row r="46">
      <c r="A46" s="1" t="s">
        <v>330</v>
      </c>
      <c r="C46" s="22" t="s">
        <v>351</v>
      </c>
      <c r="E46" s="23" t="s">
        <v>3894</v>
      </c>
      <c r="L46" s="24">
        <f>SUMIFS(L47:L122,A47:A122,"P")</f>
        <v>0</v>
      </c>
      <c r="M46" s="24">
        <f>SUMIFS(M47:M122,A47:A122,"P")</f>
        <v>0</v>
      </c>
      <c r="N46" s="25"/>
    </row>
    <row r="47">
      <c r="A47" s="1" t="s">
        <v>333</v>
      </c>
      <c r="B47" s="1">
        <v>10</v>
      </c>
      <c r="C47" s="26" t="s">
        <v>7014</v>
      </c>
      <c r="D47" t="s">
        <v>345</v>
      </c>
      <c r="E47" s="27" t="s">
        <v>7097</v>
      </c>
      <c r="F47" s="28" t="s">
        <v>337</v>
      </c>
      <c r="G47" s="29">
        <v>136.38399999999999</v>
      </c>
      <c r="H47" s="28">
        <v>0</v>
      </c>
      <c r="I47" s="30">
        <f>ROUND(G47*H47,P4)</f>
        <v>0</v>
      </c>
      <c r="L47" s="30">
        <v>0</v>
      </c>
      <c r="M47" s="24">
        <f>ROUND(G47*L47,P4)</f>
        <v>0</v>
      </c>
      <c r="N47" s="25" t="s">
        <v>1028</v>
      </c>
      <c r="O47" s="31">
        <f>M47*AA47</f>
        <v>0</v>
      </c>
      <c r="P47" s="1">
        <v>3</v>
      </c>
      <c r="AA47" s="1">
        <f>IF(P47=1,$O$3,IF(P47=2,$O$4,$O$5))</f>
        <v>0</v>
      </c>
    </row>
    <row r="48">
      <c r="A48" s="1" t="s">
        <v>339</v>
      </c>
      <c r="E48" s="27" t="s">
        <v>7098</v>
      </c>
    </row>
    <row r="49" ht="52.8">
      <c r="A49" s="1" t="s">
        <v>341</v>
      </c>
      <c r="E49" s="32" t="s">
        <v>7155</v>
      </c>
    </row>
    <row r="50" ht="290.4">
      <c r="A50" s="1" t="s">
        <v>342</v>
      </c>
      <c r="E50" s="27" t="s">
        <v>7018</v>
      </c>
    </row>
    <row r="51">
      <c r="A51" s="1" t="s">
        <v>333</v>
      </c>
      <c r="B51" s="1">
        <v>11</v>
      </c>
      <c r="C51" s="26" t="s">
        <v>7019</v>
      </c>
      <c r="D51" t="s">
        <v>345</v>
      </c>
      <c r="E51" s="27" t="s">
        <v>7020</v>
      </c>
      <c r="F51" s="28" t="s">
        <v>478</v>
      </c>
      <c r="G51" s="29">
        <v>2934.4000000000001</v>
      </c>
      <c r="H51" s="28">
        <v>0</v>
      </c>
      <c r="I51" s="30">
        <f>ROUND(G51*H51,P4)</f>
        <v>0</v>
      </c>
      <c r="L51" s="30">
        <v>0</v>
      </c>
      <c r="M51" s="24">
        <f>ROUND(G51*L51,P4)</f>
        <v>0</v>
      </c>
      <c r="N51" s="25" t="s">
        <v>348</v>
      </c>
      <c r="O51" s="31">
        <f>M51*AA51</f>
        <v>0</v>
      </c>
      <c r="P51" s="1">
        <v>3</v>
      </c>
      <c r="AA51" s="1">
        <f>IF(P51=1,$O$3,IF(P51=2,$O$4,$O$5))</f>
        <v>0</v>
      </c>
    </row>
    <row r="52">
      <c r="A52" s="1" t="s">
        <v>339</v>
      </c>
      <c r="E52" s="27" t="s">
        <v>7156</v>
      </c>
    </row>
    <row r="53" ht="52.8">
      <c r="A53" s="1" t="s">
        <v>341</v>
      </c>
      <c r="E53" s="32" t="s">
        <v>7157</v>
      </c>
    </row>
    <row r="54" ht="105.6">
      <c r="A54" s="1" t="s">
        <v>342</v>
      </c>
      <c r="E54" s="27" t="s">
        <v>5348</v>
      </c>
    </row>
    <row r="55">
      <c r="A55" s="1" t="s">
        <v>333</v>
      </c>
      <c r="B55" s="1">
        <v>12</v>
      </c>
      <c r="C55" s="26" t="s">
        <v>7102</v>
      </c>
      <c r="D55" t="s">
        <v>345</v>
      </c>
      <c r="E55" s="27" t="s">
        <v>7103</v>
      </c>
      <c r="F55" s="28" t="s">
        <v>478</v>
      </c>
      <c r="G55" s="29">
        <v>1462.8</v>
      </c>
      <c r="H55" s="28">
        <v>0</v>
      </c>
      <c r="I55" s="30">
        <f>ROUND(G55*H55,P4)</f>
        <v>0</v>
      </c>
      <c r="L55" s="30">
        <v>0</v>
      </c>
      <c r="M55" s="24">
        <f>ROUND(G55*L55,P4)</f>
        <v>0</v>
      </c>
      <c r="N55" s="25" t="s">
        <v>348</v>
      </c>
      <c r="O55" s="31">
        <f>M55*AA55</f>
        <v>0</v>
      </c>
      <c r="P55" s="1">
        <v>3</v>
      </c>
      <c r="AA55" s="1">
        <f>IF(P55=1,$O$3,IF(P55=2,$O$4,$O$5))</f>
        <v>0</v>
      </c>
    </row>
    <row r="56" ht="26.4">
      <c r="A56" s="1" t="s">
        <v>339</v>
      </c>
      <c r="E56" s="27" t="s">
        <v>7104</v>
      </c>
    </row>
    <row r="57">
      <c r="A57" s="1" t="s">
        <v>341</v>
      </c>
      <c r="E57" s="32" t="s">
        <v>7158</v>
      </c>
    </row>
    <row r="58" ht="250.8">
      <c r="A58" s="1" t="s">
        <v>342</v>
      </c>
      <c r="E58" s="27" t="s">
        <v>7106</v>
      </c>
    </row>
    <row r="59">
      <c r="A59" s="1" t="s">
        <v>333</v>
      </c>
      <c r="B59" s="1">
        <v>13</v>
      </c>
      <c r="C59" s="26" t="s">
        <v>7107</v>
      </c>
      <c r="D59" t="s">
        <v>345</v>
      </c>
      <c r="E59" s="27" t="s">
        <v>7108</v>
      </c>
      <c r="F59" s="28" t="s">
        <v>478</v>
      </c>
      <c r="G59" s="29">
        <v>765.32000000000005</v>
      </c>
      <c r="H59" s="28">
        <v>0</v>
      </c>
      <c r="I59" s="30">
        <f>ROUND(G59*H59,P4)</f>
        <v>0</v>
      </c>
      <c r="L59" s="30">
        <v>0</v>
      </c>
      <c r="M59" s="24">
        <f>ROUND(G59*L59,P4)</f>
        <v>0</v>
      </c>
      <c r="N59" s="25" t="s">
        <v>1028</v>
      </c>
      <c r="O59" s="31">
        <f>M59*AA59</f>
        <v>0</v>
      </c>
      <c r="P59" s="1">
        <v>3</v>
      </c>
      <c r="AA59" s="1">
        <f>IF(P59=1,$O$3,IF(P59=2,$O$4,$O$5))</f>
        <v>0</v>
      </c>
    </row>
    <row r="60">
      <c r="A60" s="1" t="s">
        <v>339</v>
      </c>
      <c r="E60" s="27" t="s">
        <v>7109</v>
      </c>
    </row>
    <row r="61">
      <c r="A61" s="1" t="s">
        <v>341</v>
      </c>
      <c r="E61" s="32" t="s">
        <v>7159</v>
      </c>
    </row>
    <row r="62" ht="52.8">
      <c r="A62" s="1" t="s">
        <v>342</v>
      </c>
      <c r="E62" s="27" t="s">
        <v>7111</v>
      </c>
    </row>
    <row r="63">
      <c r="A63" s="1" t="s">
        <v>333</v>
      </c>
      <c r="B63" s="1">
        <v>14</v>
      </c>
      <c r="C63" s="26" t="s">
        <v>3386</v>
      </c>
      <c r="D63" t="s">
        <v>345</v>
      </c>
      <c r="E63" s="27" t="s">
        <v>7112</v>
      </c>
      <c r="F63" s="28" t="s">
        <v>478</v>
      </c>
      <c r="G63" s="29">
        <v>765.32000000000005</v>
      </c>
      <c r="H63" s="28">
        <v>0</v>
      </c>
      <c r="I63" s="30">
        <f>ROUND(G63*H63,P4)</f>
        <v>0</v>
      </c>
      <c r="L63" s="30">
        <v>0</v>
      </c>
      <c r="M63" s="24">
        <f>ROUND(G63*L63,P4)</f>
        <v>0</v>
      </c>
      <c r="N63" s="25" t="s">
        <v>1028</v>
      </c>
      <c r="O63" s="31">
        <f>M63*AA63</f>
        <v>0</v>
      </c>
      <c r="P63" s="1">
        <v>3</v>
      </c>
      <c r="AA63" s="1">
        <f>IF(P63=1,$O$3,IF(P63=2,$O$4,$O$5))</f>
        <v>0</v>
      </c>
    </row>
    <row r="64">
      <c r="A64" s="1" t="s">
        <v>339</v>
      </c>
      <c r="E64" s="27" t="s">
        <v>7113</v>
      </c>
    </row>
    <row r="65">
      <c r="A65" s="1" t="s">
        <v>341</v>
      </c>
      <c r="E65" s="32" t="s">
        <v>7159</v>
      </c>
    </row>
    <row r="66" ht="52.8">
      <c r="A66" s="1" t="s">
        <v>342</v>
      </c>
      <c r="E66" s="27" t="s">
        <v>7046</v>
      </c>
    </row>
    <row r="67">
      <c r="A67" s="1" t="s">
        <v>333</v>
      </c>
      <c r="B67" s="1">
        <v>15</v>
      </c>
      <c r="C67" s="26" t="s">
        <v>7114</v>
      </c>
      <c r="D67" t="s">
        <v>345</v>
      </c>
      <c r="E67" s="27" t="s">
        <v>7115</v>
      </c>
      <c r="F67" s="28" t="s">
        <v>361</v>
      </c>
      <c r="G67" s="29">
        <v>212</v>
      </c>
      <c r="H67" s="28">
        <v>0</v>
      </c>
      <c r="I67" s="30">
        <f>ROUND(G67*H67,P4)</f>
        <v>0</v>
      </c>
      <c r="L67" s="30">
        <v>0</v>
      </c>
      <c r="M67" s="24">
        <f>ROUND(G67*L67,P4)</f>
        <v>0</v>
      </c>
      <c r="N67" s="25" t="s">
        <v>1028</v>
      </c>
      <c r="O67" s="31">
        <f>M67*AA67</f>
        <v>0</v>
      </c>
      <c r="P67" s="1">
        <v>3</v>
      </c>
      <c r="AA67" s="1">
        <f>IF(P67=1,$O$3,IF(P67=2,$O$4,$O$5))</f>
        <v>0</v>
      </c>
    </row>
    <row r="68">
      <c r="A68" s="1" t="s">
        <v>339</v>
      </c>
      <c r="E68" s="27" t="s">
        <v>7116</v>
      </c>
    </row>
    <row r="69">
      <c r="A69" s="1" t="s">
        <v>341</v>
      </c>
      <c r="E69" s="32" t="s">
        <v>7160</v>
      </c>
    </row>
    <row r="70" ht="132">
      <c r="A70" s="1" t="s">
        <v>342</v>
      </c>
      <c r="E70" s="27" t="s">
        <v>7118</v>
      </c>
    </row>
    <row r="71">
      <c r="A71" s="1" t="s">
        <v>333</v>
      </c>
      <c r="B71" s="1">
        <v>16</v>
      </c>
      <c r="C71" s="26" t="s">
        <v>7161</v>
      </c>
      <c r="D71" t="s">
        <v>345</v>
      </c>
      <c r="E71" s="27" t="s">
        <v>7162</v>
      </c>
      <c r="F71" s="28" t="s">
        <v>478</v>
      </c>
      <c r="G71" s="29">
        <v>127.2</v>
      </c>
      <c r="H71" s="28">
        <v>0</v>
      </c>
      <c r="I71" s="30">
        <f>ROUND(G71*H71,P4)</f>
        <v>0</v>
      </c>
      <c r="L71" s="30">
        <v>0</v>
      </c>
      <c r="M71" s="24">
        <f>ROUND(G71*L71,P4)</f>
        <v>0</v>
      </c>
      <c r="N71" s="25" t="s">
        <v>348</v>
      </c>
      <c r="O71" s="31">
        <f>M71*AA71</f>
        <v>0</v>
      </c>
      <c r="P71" s="1">
        <v>3</v>
      </c>
      <c r="AA71" s="1">
        <f>IF(P71=1,$O$3,IF(P71=2,$O$4,$O$5))</f>
        <v>0</v>
      </c>
    </row>
    <row r="72">
      <c r="A72" s="1" t="s">
        <v>339</v>
      </c>
      <c r="E72" s="27" t="s">
        <v>7163</v>
      </c>
    </row>
    <row r="73">
      <c r="A73" s="1" t="s">
        <v>341</v>
      </c>
      <c r="E73" s="32" t="s">
        <v>7164</v>
      </c>
    </row>
    <row r="74" ht="92.4">
      <c r="A74" s="1" t="s">
        <v>342</v>
      </c>
      <c r="E74" s="27" t="s">
        <v>7165</v>
      </c>
    </row>
    <row r="75">
      <c r="A75" s="1" t="s">
        <v>333</v>
      </c>
      <c r="B75" s="1">
        <v>17</v>
      </c>
      <c r="C75" s="26" t="s">
        <v>7166</v>
      </c>
      <c r="D75" t="s">
        <v>345</v>
      </c>
      <c r="E75" s="27" t="s">
        <v>7167</v>
      </c>
      <c r="F75" s="28" t="s">
        <v>6593</v>
      </c>
      <c r="G75" s="29">
        <v>26</v>
      </c>
      <c r="H75" s="28">
        <v>0</v>
      </c>
      <c r="I75" s="30">
        <f>ROUND(G75*H75,P4)</f>
        <v>0</v>
      </c>
      <c r="L75" s="30">
        <v>0</v>
      </c>
      <c r="M75" s="24">
        <f>ROUND(G75*L75,P4)</f>
        <v>0</v>
      </c>
      <c r="N75" s="25" t="s">
        <v>1028</v>
      </c>
      <c r="O75" s="31">
        <f>M75*AA75</f>
        <v>0</v>
      </c>
      <c r="P75" s="1">
        <v>3</v>
      </c>
      <c r="AA75" s="1">
        <f>IF(P75=1,$O$3,IF(P75=2,$O$4,$O$5))</f>
        <v>0</v>
      </c>
    </row>
    <row r="76">
      <c r="A76" s="1" t="s">
        <v>339</v>
      </c>
      <c r="E76" s="27" t="s">
        <v>7168</v>
      </c>
    </row>
    <row r="77">
      <c r="A77" s="1" t="s">
        <v>341</v>
      </c>
      <c r="E77" s="32" t="s">
        <v>7169</v>
      </c>
    </row>
    <row r="78">
      <c r="A78" s="1" t="s">
        <v>342</v>
      </c>
      <c r="E78" s="27" t="s">
        <v>7170</v>
      </c>
    </row>
    <row r="79" ht="26.4">
      <c r="A79" s="1" t="s">
        <v>333</v>
      </c>
      <c r="B79" s="1">
        <v>18</v>
      </c>
      <c r="C79" s="26" t="s">
        <v>7123</v>
      </c>
      <c r="D79" t="s">
        <v>345</v>
      </c>
      <c r="E79" s="27" t="s">
        <v>7124</v>
      </c>
      <c r="F79" s="28" t="s">
        <v>1488</v>
      </c>
      <c r="G79" s="29">
        <v>3465.2159999999999</v>
      </c>
      <c r="H79" s="28">
        <v>0</v>
      </c>
      <c r="I79" s="30">
        <f>ROUND(G79*H79,P4)</f>
        <v>0</v>
      </c>
      <c r="L79" s="30">
        <v>0</v>
      </c>
      <c r="M79" s="24">
        <f>ROUND(G79*L79,P4)</f>
        <v>0</v>
      </c>
      <c r="N79" s="25" t="s">
        <v>348</v>
      </c>
      <c r="O79" s="31">
        <f>M79*AA79</f>
        <v>0</v>
      </c>
      <c r="P79" s="1">
        <v>3</v>
      </c>
      <c r="AA79" s="1">
        <f>IF(P79=1,$O$3,IF(P79=2,$O$4,$O$5))</f>
        <v>0</v>
      </c>
    </row>
    <row r="80">
      <c r="A80" s="1" t="s">
        <v>339</v>
      </c>
      <c r="E80" s="27" t="s">
        <v>7171</v>
      </c>
    </row>
    <row r="81">
      <c r="A81" s="1" t="s">
        <v>341</v>
      </c>
      <c r="E81" s="32" t="s">
        <v>7172</v>
      </c>
    </row>
    <row r="82" ht="105.6">
      <c r="A82" s="1" t="s">
        <v>342</v>
      </c>
      <c r="E82" s="27" t="s">
        <v>7127</v>
      </c>
    </row>
    <row r="83">
      <c r="A83" s="1" t="s">
        <v>333</v>
      </c>
      <c r="B83" s="1">
        <v>19</v>
      </c>
      <c r="C83" s="26" t="s">
        <v>7063</v>
      </c>
      <c r="D83" t="s">
        <v>331</v>
      </c>
      <c r="E83" s="27" t="s">
        <v>7064</v>
      </c>
      <c r="F83" s="28" t="s">
        <v>478</v>
      </c>
      <c r="G83" s="29">
        <v>99.263999999999996</v>
      </c>
      <c r="H83" s="28">
        <v>0</v>
      </c>
      <c r="I83" s="30">
        <f>ROUND(G83*H83,P4)</f>
        <v>0</v>
      </c>
      <c r="L83" s="30">
        <v>0</v>
      </c>
      <c r="M83" s="24">
        <f>ROUND(G83*L83,P4)</f>
        <v>0</v>
      </c>
      <c r="N83" s="25" t="s">
        <v>348</v>
      </c>
      <c r="O83" s="31">
        <f>M83*AA83</f>
        <v>0</v>
      </c>
      <c r="P83" s="1">
        <v>3</v>
      </c>
      <c r="AA83" s="1">
        <f>IF(P83=1,$O$3,IF(P83=2,$O$4,$O$5))</f>
        <v>0</v>
      </c>
    </row>
    <row r="84">
      <c r="A84" s="1" t="s">
        <v>339</v>
      </c>
      <c r="E84" s="27" t="s">
        <v>7128</v>
      </c>
    </row>
    <row r="85">
      <c r="A85" s="1" t="s">
        <v>341</v>
      </c>
      <c r="E85" s="32" t="s">
        <v>7173</v>
      </c>
    </row>
    <row r="86" ht="145.2">
      <c r="A86" s="1" t="s">
        <v>342</v>
      </c>
      <c r="E86" s="27" t="s">
        <v>7067</v>
      </c>
    </row>
    <row r="87">
      <c r="A87" s="1" t="s">
        <v>333</v>
      </c>
      <c r="B87" s="1">
        <v>20</v>
      </c>
      <c r="C87" s="26" t="s">
        <v>7174</v>
      </c>
      <c r="D87" t="s">
        <v>351</v>
      </c>
      <c r="E87" s="27" t="s">
        <v>7064</v>
      </c>
      <c r="F87" s="28" t="s">
        <v>361</v>
      </c>
      <c r="G87" s="29">
        <v>424</v>
      </c>
      <c r="H87" s="28">
        <v>0</v>
      </c>
      <c r="I87" s="30">
        <f>ROUND(G87*H87,P4)</f>
        <v>0</v>
      </c>
      <c r="L87" s="30">
        <v>0</v>
      </c>
      <c r="M87" s="24">
        <f>ROUND(G87*L87,P4)</f>
        <v>0</v>
      </c>
      <c r="N87" s="25" t="s">
        <v>349</v>
      </c>
      <c r="O87" s="31">
        <f>M87*AA87</f>
        <v>0</v>
      </c>
      <c r="P87" s="1">
        <v>3</v>
      </c>
      <c r="AA87" s="1">
        <f>IF(P87=1,$O$3,IF(P87=2,$O$4,$O$5))</f>
        <v>0</v>
      </c>
    </row>
    <row r="88">
      <c r="A88" s="1" t="s">
        <v>339</v>
      </c>
      <c r="E88" s="27" t="s">
        <v>7128</v>
      </c>
    </row>
    <row r="89">
      <c r="A89" s="1" t="s">
        <v>341</v>
      </c>
      <c r="E89" s="32" t="s">
        <v>7175</v>
      </c>
    </row>
    <row r="90" ht="145.2">
      <c r="A90" s="1" t="s">
        <v>342</v>
      </c>
      <c r="E90" s="27" t="s">
        <v>7067</v>
      </c>
    </row>
    <row r="91" ht="26.4">
      <c r="A91" s="1" t="s">
        <v>333</v>
      </c>
      <c r="B91" s="1">
        <v>21</v>
      </c>
      <c r="C91" s="26" t="s">
        <v>7176</v>
      </c>
      <c r="D91" t="s">
        <v>345</v>
      </c>
      <c r="E91" s="27" t="s">
        <v>7177</v>
      </c>
      <c r="F91" s="28" t="s">
        <v>6593</v>
      </c>
      <c r="G91" s="29">
        <v>12</v>
      </c>
      <c r="H91" s="28">
        <v>0</v>
      </c>
      <c r="I91" s="30">
        <f>ROUND(G91*H91,P4)</f>
        <v>0</v>
      </c>
      <c r="L91" s="30">
        <v>0</v>
      </c>
      <c r="M91" s="24">
        <f>ROUND(G91*L91,P4)</f>
        <v>0</v>
      </c>
      <c r="N91" s="25" t="s">
        <v>349</v>
      </c>
      <c r="O91" s="31">
        <f>M91*AA91</f>
        <v>0</v>
      </c>
      <c r="P91" s="1">
        <v>3</v>
      </c>
      <c r="AA91" s="1">
        <f>IF(P91=1,$O$3,IF(P91=2,$O$4,$O$5))</f>
        <v>0</v>
      </c>
    </row>
    <row r="92">
      <c r="A92" s="1" t="s">
        <v>339</v>
      </c>
      <c r="E92" s="27" t="s">
        <v>7130</v>
      </c>
    </row>
    <row r="93">
      <c r="A93" s="1" t="s">
        <v>341</v>
      </c>
      <c r="E93" s="32" t="s">
        <v>7178</v>
      </c>
    </row>
    <row r="94" ht="105.6">
      <c r="A94" s="1" t="s">
        <v>342</v>
      </c>
      <c r="E94" s="27" t="s">
        <v>1469</v>
      </c>
    </row>
    <row r="95">
      <c r="A95" s="1" t="s">
        <v>333</v>
      </c>
      <c r="B95" s="1">
        <v>22</v>
      </c>
      <c r="C95" s="26" t="s">
        <v>7072</v>
      </c>
      <c r="D95" t="s">
        <v>345</v>
      </c>
      <c r="E95" s="27" t="s">
        <v>7073</v>
      </c>
      <c r="F95" s="28" t="s">
        <v>361</v>
      </c>
      <c r="G95" s="29">
        <v>48</v>
      </c>
      <c r="H95" s="28">
        <v>0</v>
      </c>
      <c r="I95" s="30">
        <f>ROUND(G95*H95,P4)</f>
        <v>0</v>
      </c>
      <c r="L95" s="30">
        <v>0</v>
      </c>
      <c r="M95" s="24">
        <f>ROUND(G95*L95,P4)</f>
        <v>0</v>
      </c>
      <c r="N95" s="25" t="s">
        <v>348</v>
      </c>
      <c r="O95" s="31">
        <f>M95*AA95</f>
        <v>0</v>
      </c>
      <c r="P95" s="1">
        <v>3</v>
      </c>
      <c r="AA95" s="1">
        <f>IF(P95=1,$O$3,IF(P95=2,$O$4,$O$5))</f>
        <v>0</v>
      </c>
    </row>
    <row r="96">
      <c r="A96" s="1" t="s">
        <v>339</v>
      </c>
      <c r="E96" s="27" t="s">
        <v>7130</v>
      </c>
    </row>
    <row r="97">
      <c r="A97" s="1" t="s">
        <v>341</v>
      </c>
      <c r="E97" s="32" t="s">
        <v>7179</v>
      </c>
    </row>
    <row r="98" ht="237.6">
      <c r="A98" s="1" t="s">
        <v>342</v>
      </c>
      <c r="E98" s="27" t="s">
        <v>7075</v>
      </c>
    </row>
    <row r="99">
      <c r="A99" s="1" t="s">
        <v>333</v>
      </c>
      <c r="B99" s="1">
        <v>23</v>
      </c>
      <c r="C99" s="26" t="s">
        <v>7052</v>
      </c>
      <c r="D99" t="s">
        <v>345</v>
      </c>
      <c r="E99" s="27" t="s">
        <v>7180</v>
      </c>
      <c r="F99" s="28" t="s">
        <v>347</v>
      </c>
      <c r="G99" s="29">
        <v>1</v>
      </c>
      <c r="H99" s="28">
        <v>0</v>
      </c>
      <c r="I99" s="30">
        <f>ROUND(G99*H99,P4)</f>
        <v>0</v>
      </c>
      <c r="L99" s="30">
        <v>0</v>
      </c>
      <c r="M99" s="24">
        <f>ROUND(G99*L99,P4)</f>
        <v>0</v>
      </c>
      <c r="N99" s="25" t="s">
        <v>1028</v>
      </c>
      <c r="O99" s="31">
        <f>M99*AA99</f>
        <v>0</v>
      </c>
      <c r="P99" s="1">
        <v>3</v>
      </c>
      <c r="AA99" s="1">
        <f>IF(P99=1,$O$3,IF(P99=2,$O$4,$O$5))</f>
        <v>0</v>
      </c>
    </row>
    <row r="100">
      <c r="A100" s="1" t="s">
        <v>339</v>
      </c>
      <c r="E100" s="27" t="s">
        <v>7181</v>
      </c>
    </row>
    <row r="101">
      <c r="A101" s="1" t="s">
        <v>341</v>
      </c>
      <c r="E101" s="32" t="s">
        <v>7055</v>
      </c>
    </row>
    <row r="102" ht="132">
      <c r="A102" s="1" t="s">
        <v>342</v>
      </c>
      <c r="E102" s="27" t="s">
        <v>3265</v>
      </c>
    </row>
    <row r="103">
      <c r="A103" s="1" t="s">
        <v>333</v>
      </c>
      <c r="B103" s="1">
        <v>24</v>
      </c>
      <c r="C103" s="26" t="s">
        <v>7182</v>
      </c>
      <c r="D103" t="s">
        <v>345</v>
      </c>
      <c r="E103" s="27" t="s">
        <v>7183</v>
      </c>
      <c r="F103" s="28" t="s">
        <v>1488</v>
      </c>
      <c r="G103" s="29">
        <v>1939.924</v>
      </c>
      <c r="H103" s="28">
        <v>0</v>
      </c>
      <c r="I103" s="30">
        <f>ROUND(G103*H103,P4)</f>
        <v>0</v>
      </c>
      <c r="L103" s="30">
        <v>0</v>
      </c>
      <c r="M103" s="24">
        <f>ROUND(G103*L103,P4)</f>
        <v>0</v>
      </c>
      <c r="N103" s="25" t="s">
        <v>1028</v>
      </c>
      <c r="O103" s="31">
        <f>M103*AA103</f>
        <v>0</v>
      </c>
      <c r="P103" s="1">
        <v>3</v>
      </c>
      <c r="AA103" s="1">
        <f>IF(P103=1,$O$3,IF(P103=2,$O$4,$O$5))</f>
        <v>0</v>
      </c>
    </row>
    <row r="104" ht="26.4">
      <c r="A104" s="1" t="s">
        <v>339</v>
      </c>
      <c r="E104" s="27" t="s">
        <v>7184</v>
      </c>
    </row>
    <row r="105" ht="26.4">
      <c r="A105" s="1" t="s">
        <v>341</v>
      </c>
      <c r="E105" s="32" t="s">
        <v>7185</v>
      </c>
    </row>
    <row r="106" ht="105.6">
      <c r="A106" s="1" t="s">
        <v>342</v>
      </c>
      <c r="E106" s="27" t="s">
        <v>1490</v>
      </c>
    </row>
    <row r="107">
      <c r="A107" s="1" t="s">
        <v>333</v>
      </c>
      <c r="B107" s="1">
        <v>25</v>
      </c>
      <c r="C107" s="26" t="s">
        <v>7047</v>
      </c>
      <c r="D107" t="s">
        <v>345</v>
      </c>
      <c r="E107" s="27" t="s">
        <v>7048</v>
      </c>
      <c r="F107" s="28" t="s">
        <v>478</v>
      </c>
      <c r="G107" s="29">
        <v>103.14</v>
      </c>
      <c r="H107" s="28">
        <v>0</v>
      </c>
      <c r="I107" s="30">
        <f>ROUND(G107*H107,P4)</f>
        <v>0</v>
      </c>
      <c r="L107" s="30">
        <v>0</v>
      </c>
      <c r="M107" s="24">
        <f>ROUND(G107*L107,P4)</f>
        <v>0</v>
      </c>
      <c r="N107" s="25" t="s">
        <v>348</v>
      </c>
      <c r="O107" s="31">
        <f>M107*AA107</f>
        <v>0</v>
      </c>
      <c r="P107" s="1">
        <v>3</v>
      </c>
      <c r="AA107" s="1">
        <f>IF(P107=1,$O$3,IF(P107=2,$O$4,$O$5))</f>
        <v>0</v>
      </c>
    </row>
    <row r="108">
      <c r="A108" s="1" t="s">
        <v>339</v>
      </c>
      <c r="E108" s="27" t="s">
        <v>7186</v>
      </c>
    </row>
    <row r="109">
      <c r="A109" s="1" t="s">
        <v>341</v>
      </c>
      <c r="E109" s="32" t="s">
        <v>7187</v>
      </c>
    </row>
    <row r="110" ht="250.8">
      <c r="A110" s="1" t="s">
        <v>342</v>
      </c>
      <c r="E110" s="27" t="s">
        <v>7051</v>
      </c>
    </row>
    <row r="111">
      <c r="A111" s="1" t="s">
        <v>333</v>
      </c>
      <c r="B111" s="1">
        <v>26</v>
      </c>
      <c r="C111" s="26" t="s">
        <v>7188</v>
      </c>
      <c r="D111" t="s">
        <v>345</v>
      </c>
      <c r="E111" s="27" t="s">
        <v>7189</v>
      </c>
      <c r="F111" s="28" t="s">
        <v>478</v>
      </c>
      <c r="G111" s="29">
        <v>34.32</v>
      </c>
      <c r="H111" s="28">
        <v>0</v>
      </c>
      <c r="I111" s="30">
        <f>ROUND(G111*H111,P4)</f>
        <v>0</v>
      </c>
      <c r="L111" s="30">
        <v>0</v>
      </c>
      <c r="M111" s="24">
        <f>ROUND(G111*L111,P4)</f>
        <v>0</v>
      </c>
      <c r="N111" s="25" t="s">
        <v>1028</v>
      </c>
      <c r="O111" s="31">
        <f>M111*AA111</f>
        <v>0</v>
      </c>
      <c r="P111" s="1">
        <v>3</v>
      </c>
      <c r="AA111" s="1">
        <f>IF(P111=1,$O$3,IF(P111=2,$O$4,$O$5))</f>
        <v>0</v>
      </c>
    </row>
    <row r="112">
      <c r="A112" s="1" t="s">
        <v>339</v>
      </c>
      <c r="E112" s="27" t="s">
        <v>7190</v>
      </c>
    </row>
    <row r="113">
      <c r="A113" s="1" t="s">
        <v>341</v>
      </c>
      <c r="E113" s="32" t="s">
        <v>7191</v>
      </c>
    </row>
    <row r="114" ht="39.6">
      <c r="A114" s="1" t="s">
        <v>342</v>
      </c>
      <c r="E114" s="27" t="s">
        <v>7192</v>
      </c>
    </row>
    <row r="115" ht="26.4">
      <c r="A115" s="1" t="s">
        <v>333</v>
      </c>
      <c r="B115" s="1">
        <v>27</v>
      </c>
      <c r="C115" s="26" t="s">
        <v>7193</v>
      </c>
      <c r="D115" t="s">
        <v>345</v>
      </c>
      <c r="E115" s="27" t="s">
        <v>7194</v>
      </c>
      <c r="F115" s="28" t="s">
        <v>361</v>
      </c>
      <c r="G115" s="29">
        <v>424</v>
      </c>
      <c r="H115" s="28">
        <v>0</v>
      </c>
      <c r="I115" s="30">
        <f>ROUND(G115*H115,P4)</f>
        <v>0</v>
      </c>
      <c r="L115" s="30">
        <v>0</v>
      </c>
      <c r="M115" s="24">
        <f>ROUND(G115*L115,P4)</f>
        <v>0</v>
      </c>
      <c r="N115" s="25" t="s">
        <v>348</v>
      </c>
      <c r="O115" s="31">
        <f>M115*AA115</f>
        <v>0</v>
      </c>
      <c r="P115" s="1">
        <v>3</v>
      </c>
      <c r="AA115" s="1">
        <f>IF(P115=1,$O$3,IF(P115=2,$O$4,$O$5))</f>
        <v>0</v>
      </c>
    </row>
    <row r="116">
      <c r="A116" s="1" t="s">
        <v>339</v>
      </c>
      <c r="E116" s="27" t="s">
        <v>7195</v>
      </c>
    </row>
    <row r="117">
      <c r="A117" s="1" t="s">
        <v>341</v>
      </c>
      <c r="E117" s="32" t="s">
        <v>7175</v>
      </c>
    </row>
    <row r="118" ht="105.6">
      <c r="A118" s="1" t="s">
        <v>342</v>
      </c>
      <c r="E118" s="27" t="s">
        <v>2441</v>
      </c>
    </row>
    <row r="119" ht="26.4">
      <c r="A119" s="1" t="s">
        <v>333</v>
      </c>
      <c r="B119" s="1">
        <v>28</v>
      </c>
      <c r="C119" s="26" t="s">
        <v>7196</v>
      </c>
      <c r="D119" t="s">
        <v>345</v>
      </c>
      <c r="E119" s="27" t="s">
        <v>7197</v>
      </c>
      <c r="F119" s="28" t="s">
        <v>361</v>
      </c>
      <c r="G119" s="29">
        <v>424</v>
      </c>
      <c r="H119" s="28">
        <v>0</v>
      </c>
      <c r="I119" s="30">
        <f>ROUND(G119*H119,P4)</f>
        <v>0</v>
      </c>
      <c r="L119" s="30">
        <v>0</v>
      </c>
      <c r="M119" s="24">
        <f>ROUND(G119*L119,P4)</f>
        <v>0</v>
      </c>
      <c r="N119" s="25" t="s">
        <v>348</v>
      </c>
      <c r="O119" s="31">
        <f>M119*AA119</f>
        <v>0</v>
      </c>
      <c r="P119" s="1">
        <v>3</v>
      </c>
      <c r="AA119" s="1">
        <f>IF(P119=1,$O$3,IF(P119=2,$O$4,$O$5))</f>
        <v>0</v>
      </c>
    </row>
    <row r="120">
      <c r="A120" s="1" t="s">
        <v>339</v>
      </c>
      <c r="E120" s="27" t="s">
        <v>7195</v>
      </c>
    </row>
    <row r="121">
      <c r="A121" s="1" t="s">
        <v>341</v>
      </c>
      <c r="E121" s="32" t="s">
        <v>7175</v>
      </c>
    </row>
    <row r="122" ht="105.6">
      <c r="A122" s="1" t="s">
        <v>342</v>
      </c>
      <c r="E122" s="27" t="s">
        <v>2441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COUNTIFS(L8:L73,"=0",A8:A73,"P")+COUNTIFS(L8:L73,"",A8:A73,"P")+SUM(Q8:Q73)</f>
        <v>0</v>
      </c>
    </row>
    <row r="8">
      <c r="A8" s="1" t="s">
        <v>328</v>
      </c>
      <c r="C8" s="22" t="s">
        <v>7198</v>
      </c>
      <c r="E8" s="23" t="s">
        <v>223</v>
      </c>
      <c r="L8" s="24">
        <f>L9+L18+L23+L32</f>
        <v>0</v>
      </c>
      <c r="M8" s="24">
        <f>M9+M18+M23+M32</f>
        <v>0</v>
      </c>
      <c r="N8" s="25"/>
    </row>
    <row r="9">
      <c r="A9" s="1" t="s">
        <v>330</v>
      </c>
      <c r="C9" s="22" t="s">
        <v>331</v>
      </c>
      <c r="E9" s="23" t="s">
        <v>1382</v>
      </c>
      <c r="L9" s="24">
        <f>SUMIFS(L10:L17,A10:A17,"P")</f>
        <v>0</v>
      </c>
      <c r="M9" s="24">
        <f>SUMIFS(M10:M17,A10:A17,"P")</f>
        <v>0</v>
      </c>
      <c r="N9" s="25"/>
    </row>
    <row r="10">
      <c r="A10" s="1" t="s">
        <v>333</v>
      </c>
      <c r="B10" s="1">
        <v>1</v>
      </c>
      <c r="C10" s="26" t="s">
        <v>1402</v>
      </c>
      <c r="D10" t="s">
        <v>345</v>
      </c>
      <c r="E10" s="27" t="s">
        <v>1403</v>
      </c>
      <c r="F10" s="28" t="s">
        <v>483</v>
      </c>
      <c r="G10" s="29">
        <v>5.1020000000000003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7199</v>
      </c>
    </row>
    <row r="13" ht="356.4">
      <c r="A13" s="1" t="s">
        <v>342</v>
      </c>
      <c r="E13" s="27" t="s">
        <v>487</v>
      </c>
    </row>
    <row r="14">
      <c r="A14" s="1" t="s">
        <v>333</v>
      </c>
      <c r="B14" s="1">
        <v>2</v>
      </c>
      <c r="C14" s="26" t="s">
        <v>490</v>
      </c>
      <c r="D14" t="s">
        <v>345</v>
      </c>
      <c r="E14" s="27" t="s">
        <v>491</v>
      </c>
      <c r="F14" s="28" t="s">
        <v>483</v>
      </c>
      <c r="G14" s="29">
        <v>1.181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7200</v>
      </c>
    </row>
    <row r="17" ht="264">
      <c r="A17" s="1" t="s">
        <v>342</v>
      </c>
      <c r="E17" s="27" t="s">
        <v>492</v>
      </c>
    </row>
    <row r="18">
      <c r="A18" s="1" t="s">
        <v>330</v>
      </c>
      <c r="C18" s="22" t="s">
        <v>2063</v>
      </c>
      <c r="E18" s="23" t="s">
        <v>3909</v>
      </c>
      <c r="L18" s="24">
        <f>SUMIFS(L19:L22,A19:A22,"P")</f>
        <v>0</v>
      </c>
      <c r="M18" s="24">
        <f>SUMIFS(M19:M22,A19:A22,"P")</f>
        <v>0</v>
      </c>
      <c r="N18" s="25"/>
    </row>
    <row r="19">
      <c r="A19" s="1" t="s">
        <v>333</v>
      </c>
      <c r="B19" s="1">
        <v>3</v>
      </c>
      <c r="C19" s="26" t="s">
        <v>7201</v>
      </c>
      <c r="D19" t="s">
        <v>345</v>
      </c>
      <c r="E19" s="27" t="s">
        <v>7202</v>
      </c>
      <c r="F19" s="28" t="s">
        <v>483</v>
      </c>
      <c r="G19" s="29">
        <v>3.9209999999999998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7203</v>
      </c>
    </row>
    <row r="22" ht="316.8">
      <c r="A22" s="1" t="s">
        <v>342</v>
      </c>
      <c r="E22" s="27" t="s">
        <v>7204</v>
      </c>
    </row>
    <row r="23">
      <c r="A23" s="1" t="s">
        <v>330</v>
      </c>
      <c r="C23" s="22" t="s">
        <v>525</v>
      </c>
      <c r="E23" s="23" t="s">
        <v>7205</v>
      </c>
      <c r="L23" s="24">
        <f>SUMIFS(L24:L31,A24:A31,"P")</f>
        <v>0</v>
      </c>
      <c r="M23" s="24">
        <f>SUMIFS(M24:M31,A24:A31,"P")</f>
        <v>0</v>
      </c>
      <c r="N23" s="25"/>
    </row>
    <row r="24">
      <c r="A24" s="1" t="s">
        <v>333</v>
      </c>
      <c r="B24" s="1">
        <v>14</v>
      </c>
      <c r="C24" s="26" t="s">
        <v>5495</v>
      </c>
      <c r="D24" t="s">
        <v>345</v>
      </c>
      <c r="E24" s="27" t="s">
        <v>5496</v>
      </c>
      <c r="F24" s="28" t="s">
        <v>337</v>
      </c>
      <c r="G24" s="29">
        <v>0.998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7206</v>
      </c>
    </row>
    <row r="27" ht="118.8">
      <c r="A27" s="1" t="s">
        <v>342</v>
      </c>
      <c r="E27" s="27" t="s">
        <v>5499</v>
      </c>
    </row>
    <row r="28">
      <c r="A28" s="1" t="s">
        <v>333</v>
      </c>
      <c r="B28" s="1">
        <v>15</v>
      </c>
      <c r="C28" s="26" t="s">
        <v>7207</v>
      </c>
      <c r="D28" t="s">
        <v>345</v>
      </c>
      <c r="E28" s="27" t="s">
        <v>7208</v>
      </c>
      <c r="F28" s="28" t="s">
        <v>478</v>
      </c>
      <c r="G28" s="29">
        <v>23.399999999999999</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7209</v>
      </c>
    </row>
    <row r="31" ht="105.6">
      <c r="A31" s="1" t="s">
        <v>342</v>
      </c>
      <c r="E31" s="27" t="s">
        <v>5348</v>
      </c>
    </row>
    <row r="32">
      <c r="A32" s="1" t="s">
        <v>330</v>
      </c>
      <c r="C32" s="22" t="s">
        <v>3742</v>
      </c>
      <c r="E32" s="23" t="s">
        <v>7210</v>
      </c>
      <c r="L32" s="24">
        <f>SUMIFS(L33:L72,A33:A72,"P")</f>
        <v>0</v>
      </c>
      <c r="M32" s="24">
        <f>SUMIFS(M33:M72,A33:A72,"P")</f>
        <v>0</v>
      </c>
      <c r="N32" s="25"/>
    </row>
    <row r="33">
      <c r="A33" s="1" t="s">
        <v>333</v>
      </c>
      <c r="B33" s="1">
        <v>4</v>
      </c>
      <c r="C33" s="26" t="s">
        <v>7211</v>
      </c>
      <c r="D33" t="s">
        <v>345</v>
      </c>
      <c r="E33" s="27" t="s">
        <v>7212</v>
      </c>
      <c r="F33" s="28" t="s">
        <v>478</v>
      </c>
      <c r="G33" s="29">
        <v>6.8399999999999999</v>
      </c>
      <c r="H33" s="28">
        <v>0</v>
      </c>
      <c r="I33" s="30">
        <f>ROUND(G33*H33,P4)</f>
        <v>0</v>
      </c>
      <c r="L33" s="30">
        <v>0</v>
      </c>
      <c r="M33" s="24">
        <f>ROUND(G33*L33,P4)</f>
        <v>0</v>
      </c>
      <c r="N33" s="25" t="s">
        <v>348</v>
      </c>
      <c r="O33" s="31">
        <f>M33*AA33</f>
        <v>0</v>
      </c>
      <c r="P33" s="1">
        <v>3</v>
      </c>
      <c r="AA33" s="1">
        <f>IF(P33=1,$O$3,IF(P33=2,$O$4,$O$5))</f>
        <v>0</v>
      </c>
    </row>
    <row r="34">
      <c r="A34" s="1" t="s">
        <v>339</v>
      </c>
      <c r="E34" s="27" t="s">
        <v>7213</v>
      </c>
    </row>
    <row r="35">
      <c r="A35" s="1" t="s">
        <v>341</v>
      </c>
      <c r="E35" s="32" t="s">
        <v>7214</v>
      </c>
    </row>
    <row r="36" ht="132">
      <c r="A36" s="1" t="s">
        <v>342</v>
      </c>
      <c r="E36" s="27" t="s">
        <v>3747</v>
      </c>
    </row>
    <row r="37">
      <c r="A37" s="1" t="s">
        <v>333</v>
      </c>
      <c r="B37" s="1">
        <v>5</v>
      </c>
      <c r="C37" s="26" t="s">
        <v>7215</v>
      </c>
      <c r="D37" t="s">
        <v>345</v>
      </c>
      <c r="E37" s="27" t="s">
        <v>7216</v>
      </c>
      <c r="F37" s="28" t="s">
        <v>478</v>
      </c>
      <c r="G37" s="29">
        <v>2.2799999999999998</v>
      </c>
      <c r="H37" s="28">
        <v>0</v>
      </c>
      <c r="I37" s="30">
        <f>ROUND(G37*H37,P4)</f>
        <v>0</v>
      </c>
      <c r="L37" s="30">
        <v>0</v>
      </c>
      <c r="M37" s="24">
        <f>ROUND(G37*L37,P4)</f>
        <v>0</v>
      </c>
      <c r="N37" s="25" t="s">
        <v>1028</v>
      </c>
      <c r="O37" s="31">
        <f>M37*AA37</f>
        <v>0</v>
      </c>
      <c r="P37" s="1">
        <v>3</v>
      </c>
      <c r="AA37" s="1">
        <f>IF(P37=1,$O$3,IF(P37=2,$O$4,$O$5))</f>
        <v>0</v>
      </c>
    </row>
    <row r="38">
      <c r="A38" s="1" t="s">
        <v>339</v>
      </c>
      <c r="E38" s="27" t="s">
        <v>7217</v>
      </c>
    </row>
    <row r="39">
      <c r="A39" s="1" t="s">
        <v>341</v>
      </c>
      <c r="E39" s="32" t="s">
        <v>7218</v>
      </c>
    </row>
    <row r="40" ht="66">
      <c r="A40" s="1" t="s">
        <v>342</v>
      </c>
      <c r="E40" s="27" t="s">
        <v>7219</v>
      </c>
    </row>
    <row r="41">
      <c r="A41" s="1" t="s">
        <v>333</v>
      </c>
      <c r="B41" s="1">
        <v>6</v>
      </c>
      <c r="C41" s="26" t="s">
        <v>7220</v>
      </c>
      <c r="D41" t="s">
        <v>345</v>
      </c>
      <c r="E41" s="27" t="s">
        <v>7221</v>
      </c>
      <c r="F41" s="28" t="s">
        <v>478</v>
      </c>
      <c r="G41" s="29">
        <v>0.71999999999999997</v>
      </c>
      <c r="H41" s="28">
        <v>0</v>
      </c>
      <c r="I41" s="30">
        <f>ROUND(G41*H41,P4)</f>
        <v>0</v>
      </c>
      <c r="L41" s="30">
        <v>0</v>
      </c>
      <c r="M41" s="24">
        <f>ROUND(G41*L41,P4)</f>
        <v>0</v>
      </c>
      <c r="N41" s="25" t="s">
        <v>348</v>
      </c>
      <c r="O41" s="31">
        <f>M41*AA41</f>
        <v>0</v>
      </c>
      <c r="P41" s="1">
        <v>3</v>
      </c>
      <c r="AA41" s="1">
        <f>IF(P41=1,$O$3,IF(P41=2,$O$4,$O$5))</f>
        <v>0</v>
      </c>
    </row>
    <row r="42">
      <c r="A42" s="1" t="s">
        <v>339</v>
      </c>
      <c r="E42" s="27" t="s">
        <v>7222</v>
      </c>
    </row>
    <row r="43">
      <c r="A43" s="1" t="s">
        <v>341</v>
      </c>
      <c r="E43" s="32" t="s">
        <v>7223</v>
      </c>
    </row>
    <row r="44" ht="132">
      <c r="A44" s="1" t="s">
        <v>342</v>
      </c>
      <c r="E44" s="27" t="s">
        <v>3747</v>
      </c>
    </row>
    <row r="45">
      <c r="A45" s="1" t="s">
        <v>333</v>
      </c>
      <c r="B45" s="1">
        <v>7</v>
      </c>
      <c r="C45" s="26" t="s">
        <v>7224</v>
      </c>
      <c r="D45" t="s">
        <v>345</v>
      </c>
      <c r="E45" s="27" t="s">
        <v>7225</v>
      </c>
      <c r="F45" s="28" t="s">
        <v>478</v>
      </c>
      <c r="G45" s="29">
        <v>1.0600000000000001</v>
      </c>
      <c r="H45" s="28">
        <v>0</v>
      </c>
      <c r="I45" s="30">
        <f>ROUND(G45*H45,P4)</f>
        <v>0</v>
      </c>
      <c r="L45" s="30">
        <v>0</v>
      </c>
      <c r="M45" s="24">
        <f>ROUND(G45*L45,P4)</f>
        <v>0</v>
      </c>
      <c r="N45" s="25" t="s">
        <v>1028</v>
      </c>
      <c r="O45" s="31">
        <f>M45*AA45</f>
        <v>0</v>
      </c>
      <c r="P45" s="1">
        <v>3</v>
      </c>
      <c r="AA45" s="1">
        <f>IF(P45=1,$O$3,IF(P45=2,$O$4,$O$5))</f>
        <v>0</v>
      </c>
    </row>
    <row r="46">
      <c r="A46" s="1" t="s">
        <v>339</v>
      </c>
      <c r="E46" s="27" t="s">
        <v>7226</v>
      </c>
    </row>
    <row r="47">
      <c r="A47" s="1" t="s">
        <v>341</v>
      </c>
      <c r="E47" s="32" t="s">
        <v>7227</v>
      </c>
    </row>
    <row r="48" ht="66">
      <c r="A48" s="1" t="s">
        <v>342</v>
      </c>
      <c r="E48" s="27" t="s">
        <v>7219</v>
      </c>
    </row>
    <row r="49">
      <c r="A49" s="1" t="s">
        <v>333</v>
      </c>
      <c r="B49" s="1">
        <v>8</v>
      </c>
      <c r="C49" s="26" t="s">
        <v>7228</v>
      </c>
      <c r="D49" t="s">
        <v>345</v>
      </c>
      <c r="E49" s="27" t="s">
        <v>7229</v>
      </c>
      <c r="F49" s="28" t="s">
        <v>478</v>
      </c>
      <c r="G49" s="29">
        <v>0.21199999999999999</v>
      </c>
      <c r="H49" s="28">
        <v>0</v>
      </c>
      <c r="I49" s="30">
        <f>ROUND(G49*H49,P4)</f>
        <v>0</v>
      </c>
      <c r="L49" s="30">
        <v>0</v>
      </c>
      <c r="M49" s="24">
        <f>ROUND(G49*L49,P4)</f>
        <v>0</v>
      </c>
      <c r="N49" s="25" t="s">
        <v>348</v>
      </c>
      <c r="O49" s="31">
        <f>M49*AA49</f>
        <v>0</v>
      </c>
      <c r="P49" s="1">
        <v>3</v>
      </c>
      <c r="AA49" s="1">
        <f>IF(P49=1,$O$3,IF(P49=2,$O$4,$O$5))</f>
        <v>0</v>
      </c>
    </row>
    <row r="50">
      <c r="A50" s="1" t="s">
        <v>339</v>
      </c>
      <c r="E50" s="27" t="s">
        <v>7230</v>
      </c>
    </row>
    <row r="51">
      <c r="A51" s="1" t="s">
        <v>341</v>
      </c>
      <c r="E51" s="32" t="s">
        <v>7231</v>
      </c>
    </row>
    <row r="52" ht="132">
      <c r="A52" s="1" t="s">
        <v>342</v>
      </c>
      <c r="E52" s="27" t="s">
        <v>3747</v>
      </c>
    </row>
    <row r="53">
      <c r="A53" s="1" t="s">
        <v>333</v>
      </c>
      <c r="B53" s="1">
        <v>9</v>
      </c>
      <c r="C53" s="26" t="s">
        <v>7232</v>
      </c>
      <c r="D53" t="s">
        <v>345</v>
      </c>
      <c r="E53" s="27" t="s">
        <v>7233</v>
      </c>
      <c r="F53" s="28" t="s">
        <v>478</v>
      </c>
      <c r="G53" s="29">
        <v>0.106</v>
      </c>
      <c r="H53" s="28">
        <v>0</v>
      </c>
      <c r="I53" s="30">
        <f>ROUND(G53*H53,P4)</f>
        <v>0</v>
      </c>
      <c r="L53" s="30">
        <v>0</v>
      </c>
      <c r="M53" s="24">
        <f>ROUND(G53*L53,P4)</f>
        <v>0</v>
      </c>
      <c r="N53" s="25" t="s">
        <v>1028</v>
      </c>
      <c r="O53" s="31">
        <f>M53*AA53</f>
        <v>0</v>
      </c>
      <c r="P53" s="1">
        <v>3</v>
      </c>
      <c r="AA53" s="1">
        <f>IF(P53=1,$O$3,IF(P53=2,$O$4,$O$5))</f>
        <v>0</v>
      </c>
    </row>
    <row r="54">
      <c r="A54" s="1" t="s">
        <v>339</v>
      </c>
      <c r="E54" s="27" t="s">
        <v>7234</v>
      </c>
    </row>
    <row r="55">
      <c r="A55" s="1" t="s">
        <v>341</v>
      </c>
      <c r="E55" s="32" t="s">
        <v>7235</v>
      </c>
    </row>
    <row r="56" ht="66">
      <c r="A56" s="1" t="s">
        <v>342</v>
      </c>
      <c r="E56" s="27" t="s">
        <v>7219</v>
      </c>
    </row>
    <row r="57">
      <c r="A57" s="1" t="s">
        <v>333</v>
      </c>
      <c r="B57" s="1">
        <v>10</v>
      </c>
      <c r="C57" s="26" t="s">
        <v>7236</v>
      </c>
      <c r="D57" t="s">
        <v>345</v>
      </c>
      <c r="E57" s="27" t="s">
        <v>7237</v>
      </c>
      <c r="F57" s="28" t="s">
        <v>478</v>
      </c>
      <c r="G57" s="29">
        <v>0.11600000000000001</v>
      </c>
      <c r="H57" s="28">
        <v>0</v>
      </c>
      <c r="I57" s="30">
        <f>ROUND(G57*H57,P4)</f>
        <v>0</v>
      </c>
      <c r="L57" s="30">
        <v>0</v>
      </c>
      <c r="M57" s="24">
        <f>ROUND(G57*L57,P4)</f>
        <v>0</v>
      </c>
      <c r="N57" s="25" t="s">
        <v>1028</v>
      </c>
      <c r="O57" s="31">
        <f>M57*AA57</f>
        <v>0</v>
      </c>
      <c r="P57" s="1">
        <v>3</v>
      </c>
      <c r="AA57" s="1">
        <f>IF(P57=1,$O$3,IF(P57=2,$O$4,$O$5))</f>
        <v>0</v>
      </c>
    </row>
    <row r="58">
      <c r="A58" s="1" t="s">
        <v>339</v>
      </c>
      <c r="E58" s="27" t="s">
        <v>7238</v>
      </c>
    </row>
    <row r="59">
      <c r="A59" s="1" t="s">
        <v>341</v>
      </c>
      <c r="E59" s="32" t="s">
        <v>7239</v>
      </c>
    </row>
    <row r="60" ht="66">
      <c r="A60" s="1" t="s">
        <v>342</v>
      </c>
      <c r="E60" s="27" t="s">
        <v>7219</v>
      </c>
    </row>
    <row r="61">
      <c r="A61" s="1" t="s">
        <v>333</v>
      </c>
      <c r="B61" s="1">
        <v>11</v>
      </c>
      <c r="C61" s="26" t="s">
        <v>7240</v>
      </c>
      <c r="D61" t="s">
        <v>345</v>
      </c>
      <c r="E61" s="27" t="s">
        <v>7241</v>
      </c>
      <c r="F61" s="28" t="s">
        <v>478</v>
      </c>
      <c r="G61" s="29">
        <v>0.11600000000000001</v>
      </c>
      <c r="H61" s="28">
        <v>0</v>
      </c>
      <c r="I61" s="30">
        <f>ROUND(G61*H61,P4)</f>
        <v>0</v>
      </c>
      <c r="L61" s="30">
        <v>0</v>
      </c>
      <c r="M61" s="24">
        <f>ROUND(G61*L61,P4)</f>
        <v>0</v>
      </c>
      <c r="N61" s="25" t="s">
        <v>1028</v>
      </c>
      <c r="O61" s="31">
        <f>M61*AA61</f>
        <v>0</v>
      </c>
      <c r="P61" s="1">
        <v>3</v>
      </c>
      <c r="AA61" s="1">
        <f>IF(P61=1,$O$3,IF(P61=2,$O$4,$O$5))</f>
        <v>0</v>
      </c>
    </row>
    <row r="62">
      <c r="A62" s="1" t="s">
        <v>339</v>
      </c>
      <c r="E62" s="27" t="s">
        <v>7242</v>
      </c>
    </row>
    <row r="63">
      <c r="A63" s="1" t="s">
        <v>341</v>
      </c>
      <c r="E63" s="32" t="s">
        <v>7239</v>
      </c>
    </row>
    <row r="64" ht="66">
      <c r="A64" s="1" t="s">
        <v>342</v>
      </c>
      <c r="E64" s="27" t="s">
        <v>7219</v>
      </c>
    </row>
    <row r="65" ht="26.4">
      <c r="A65" s="1" t="s">
        <v>333</v>
      </c>
      <c r="B65" s="1">
        <v>12</v>
      </c>
      <c r="C65" s="26" t="s">
        <v>7243</v>
      </c>
      <c r="D65" t="s">
        <v>345</v>
      </c>
      <c r="E65" s="27" t="s">
        <v>7244</v>
      </c>
      <c r="F65" s="28" t="s">
        <v>478</v>
      </c>
      <c r="G65" s="29">
        <v>0.11600000000000001</v>
      </c>
      <c r="H65" s="28">
        <v>0</v>
      </c>
      <c r="I65" s="30">
        <f>ROUND(G65*H65,P4)</f>
        <v>0</v>
      </c>
      <c r="L65" s="30">
        <v>0</v>
      </c>
      <c r="M65" s="24">
        <f>ROUND(G65*L65,P4)</f>
        <v>0</v>
      </c>
      <c r="N65" s="25" t="s">
        <v>348</v>
      </c>
      <c r="O65" s="31">
        <f>M65*AA65</f>
        <v>0</v>
      </c>
      <c r="P65" s="1">
        <v>3</v>
      </c>
      <c r="AA65" s="1">
        <f>IF(P65=1,$O$3,IF(P65=2,$O$4,$O$5))</f>
        <v>0</v>
      </c>
    </row>
    <row r="66">
      <c r="A66" s="1" t="s">
        <v>339</v>
      </c>
      <c r="E66" s="27" t="s">
        <v>7245</v>
      </c>
    </row>
    <row r="67">
      <c r="A67" s="1" t="s">
        <v>341</v>
      </c>
      <c r="E67" s="32" t="s">
        <v>7239</v>
      </c>
    </row>
    <row r="68" ht="132">
      <c r="A68" s="1" t="s">
        <v>342</v>
      </c>
      <c r="E68" s="27" t="s">
        <v>3747</v>
      </c>
    </row>
    <row r="69">
      <c r="A69" s="1" t="s">
        <v>333</v>
      </c>
      <c r="B69" s="1">
        <v>13</v>
      </c>
      <c r="C69" s="26" t="s">
        <v>7246</v>
      </c>
      <c r="D69" t="s">
        <v>345</v>
      </c>
      <c r="E69" s="27" t="s">
        <v>7247</v>
      </c>
      <c r="F69" s="28" t="s">
        <v>478</v>
      </c>
      <c r="G69" s="29">
        <v>1.224</v>
      </c>
      <c r="H69" s="28">
        <v>0</v>
      </c>
      <c r="I69" s="30">
        <f>ROUND(G69*H69,P4)</f>
        <v>0</v>
      </c>
      <c r="L69" s="30">
        <v>0</v>
      </c>
      <c r="M69" s="24">
        <f>ROUND(G69*L69,P4)</f>
        <v>0</v>
      </c>
      <c r="N69" s="25" t="s">
        <v>1028</v>
      </c>
      <c r="O69" s="31">
        <f>M69*AA69</f>
        <v>0</v>
      </c>
      <c r="P69" s="1">
        <v>3</v>
      </c>
      <c r="AA69" s="1">
        <f>IF(P69=1,$O$3,IF(P69=2,$O$4,$O$5))</f>
        <v>0</v>
      </c>
    </row>
    <row r="70">
      <c r="A70" s="1" t="s">
        <v>339</v>
      </c>
      <c r="E70" s="27" t="s">
        <v>7248</v>
      </c>
    </row>
    <row r="71">
      <c r="A71" s="1" t="s">
        <v>341</v>
      </c>
      <c r="E71" s="32" t="s">
        <v>7249</v>
      </c>
    </row>
    <row r="72" ht="66">
      <c r="A72" s="1" t="s">
        <v>342</v>
      </c>
      <c r="E72" s="27" t="s">
        <v>7219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COUNTIFS(L8:L133,"=0",A8:A133,"P")+COUNTIFS(L8:L133,"",A8:A133,"P")+SUM(Q8:Q133)</f>
        <v>0</v>
      </c>
    </row>
    <row r="8">
      <c r="A8" s="1" t="s">
        <v>328</v>
      </c>
      <c r="C8" s="22" t="s">
        <v>7250</v>
      </c>
      <c r="E8" s="23" t="s">
        <v>225</v>
      </c>
      <c r="L8" s="24">
        <f>L9+L18+L23+L32</f>
        <v>0</v>
      </c>
      <c r="M8" s="24">
        <f>M9+M18+M23+M32</f>
        <v>0</v>
      </c>
      <c r="N8" s="25"/>
    </row>
    <row r="9">
      <c r="A9" s="1" t="s">
        <v>330</v>
      </c>
      <c r="C9" s="22" t="s">
        <v>331</v>
      </c>
      <c r="E9" s="23" t="s">
        <v>1382</v>
      </c>
      <c r="L9" s="24">
        <f>SUMIFS(L10:L17,A10:A17,"P")</f>
        <v>0</v>
      </c>
      <c r="M9" s="24">
        <f>SUMIFS(M10:M17,A10:A17,"P")</f>
        <v>0</v>
      </c>
      <c r="N9" s="25"/>
    </row>
    <row r="10">
      <c r="A10" s="1" t="s">
        <v>333</v>
      </c>
      <c r="B10" s="1">
        <v>1</v>
      </c>
      <c r="C10" s="26" t="s">
        <v>1402</v>
      </c>
      <c r="D10" t="s">
        <v>345</v>
      </c>
      <c r="E10" s="27" t="s">
        <v>1403</v>
      </c>
      <c r="F10" s="28" t="s">
        <v>483</v>
      </c>
      <c r="G10" s="29">
        <v>11.465999999999999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7251</v>
      </c>
    </row>
    <row r="13" ht="356.4">
      <c r="A13" s="1" t="s">
        <v>342</v>
      </c>
      <c r="E13" s="27" t="s">
        <v>487</v>
      </c>
    </row>
    <row r="14">
      <c r="A14" s="1" t="s">
        <v>333</v>
      </c>
      <c r="B14" s="1">
        <v>2</v>
      </c>
      <c r="C14" s="26" t="s">
        <v>490</v>
      </c>
      <c r="D14" t="s">
        <v>345</v>
      </c>
      <c r="E14" s="27" t="s">
        <v>491</v>
      </c>
      <c r="F14" s="28" t="s">
        <v>483</v>
      </c>
      <c r="G14" s="29">
        <v>2.617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7252</v>
      </c>
    </row>
    <row r="17" ht="264">
      <c r="A17" s="1" t="s">
        <v>342</v>
      </c>
      <c r="E17" s="27" t="s">
        <v>492</v>
      </c>
    </row>
    <row r="18">
      <c r="A18" s="1" t="s">
        <v>330</v>
      </c>
      <c r="C18" s="22" t="s">
        <v>2063</v>
      </c>
      <c r="E18" s="23" t="s">
        <v>3909</v>
      </c>
      <c r="L18" s="24">
        <f>SUMIFS(L19:L22,A19:A22,"P")</f>
        <v>0</v>
      </c>
      <c r="M18" s="24">
        <f>SUMIFS(M19:M22,A19:A22,"P")</f>
        <v>0</v>
      </c>
      <c r="N18" s="25"/>
    </row>
    <row r="19">
      <c r="A19" s="1" t="s">
        <v>333</v>
      </c>
      <c r="B19" s="1">
        <v>3</v>
      </c>
      <c r="C19" s="26" t="s">
        <v>7201</v>
      </c>
      <c r="D19" t="s">
        <v>345</v>
      </c>
      <c r="E19" s="27" t="s">
        <v>7202</v>
      </c>
      <c r="F19" s="28" t="s">
        <v>483</v>
      </c>
      <c r="G19" s="29">
        <v>8.8499999999999996</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7253</v>
      </c>
    </row>
    <row r="22" ht="316.8">
      <c r="A22" s="1" t="s">
        <v>342</v>
      </c>
      <c r="E22" s="27" t="s">
        <v>7204</v>
      </c>
    </row>
    <row r="23">
      <c r="A23" s="1" t="s">
        <v>330</v>
      </c>
      <c r="C23" s="22" t="s">
        <v>525</v>
      </c>
      <c r="E23" s="23" t="s">
        <v>7205</v>
      </c>
      <c r="L23" s="24">
        <f>SUMIFS(L24:L31,A24:A31,"P")</f>
        <v>0</v>
      </c>
      <c r="M23" s="24">
        <f>SUMIFS(M24:M31,A24:A31,"P")</f>
        <v>0</v>
      </c>
      <c r="N23" s="25"/>
    </row>
    <row r="24">
      <c r="A24" s="1" t="s">
        <v>333</v>
      </c>
      <c r="B24" s="1">
        <v>29</v>
      </c>
      <c r="C24" s="26" t="s">
        <v>5495</v>
      </c>
      <c r="D24" t="s">
        <v>345</v>
      </c>
      <c r="E24" s="27" t="s">
        <v>5496</v>
      </c>
      <c r="F24" s="28" t="s">
        <v>337</v>
      </c>
      <c r="G24" s="29">
        <v>2.9660000000000002</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7254</v>
      </c>
    </row>
    <row r="27" ht="118.8">
      <c r="A27" s="1" t="s">
        <v>342</v>
      </c>
      <c r="E27" s="27" t="s">
        <v>5499</v>
      </c>
    </row>
    <row r="28">
      <c r="A28" s="1" t="s">
        <v>333</v>
      </c>
      <c r="B28" s="1">
        <v>30</v>
      </c>
      <c r="C28" s="26" t="s">
        <v>7207</v>
      </c>
      <c r="D28" t="s">
        <v>345</v>
      </c>
      <c r="E28" s="27" t="s">
        <v>7208</v>
      </c>
      <c r="F28" s="28" t="s">
        <v>478</v>
      </c>
      <c r="G28" s="29">
        <v>69.299999999999997</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7255</v>
      </c>
    </row>
    <row r="31" ht="105.6">
      <c r="A31" s="1" t="s">
        <v>342</v>
      </c>
      <c r="E31" s="27" t="s">
        <v>5348</v>
      </c>
    </row>
    <row r="32">
      <c r="A32" s="1" t="s">
        <v>330</v>
      </c>
      <c r="C32" s="22" t="s">
        <v>3742</v>
      </c>
      <c r="E32" s="23" t="s">
        <v>7210</v>
      </c>
      <c r="L32" s="24">
        <f>SUMIFS(L33:L132,A33:A132,"P")</f>
        <v>0</v>
      </c>
      <c r="M32" s="24">
        <f>SUMIFS(M33:M132,A33:A132,"P")</f>
        <v>0</v>
      </c>
      <c r="N32" s="25"/>
    </row>
    <row r="33">
      <c r="A33" s="1" t="s">
        <v>333</v>
      </c>
      <c r="B33" s="1">
        <v>4</v>
      </c>
      <c r="C33" s="26" t="s">
        <v>7211</v>
      </c>
      <c r="D33" t="s">
        <v>345</v>
      </c>
      <c r="E33" s="27" t="s">
        <v>7212</v>
      </c>
      <c r="F33" s="28" t="s">
        <v>478</v>
      </c>
      <c r="G33" s="29">
        <v>10.08</v>
      </c>
      <c r="H33" s="28">
        <v>0</v>
      </c>
      <c r="I33" s="30">
        <f>ROUND(G33*H33,P4)</f>
        <v>0</v>
      </c>
      <c r="L33" s="30">
        <v>0</v>
      </c>
      <c r="M33" s="24">
        <f>ROUND(G33*L33,P4)</f>
        <v>0</v>
      </c>
      <c r="N33" s="25" t="s">
        <v>348</v>
      </c>
      <c r="O33" s="31">
        <f>M33*AA33</f>
        <v>0</v>
      </c>
      <c r="P33" s="1">
        <v>3</v>
      </c>
      <c r="AA33" s="1">
        <f>IF(P33=1,$O$3,IF(P33=2,$O$4,$O$5))</f>
        <v>0</v>
      </c>
    </row>
    <row r="34">
      <c r="A34" s="1" t="s">
        <v>339</v>
      </c>
      <c r="E34" s="27" t="s">
        <v>7256</v>
      </c>
    </row>
    <row r="35">
      <c r="A35" s="1" t="s">
        <v>341</v>
      </c>
      <c r="E35" s="32" t="s">
        <v>7257</v>
      </c>
    </row>
    <row r="36" ht="132">
      <c r="A36" s="1" t="s">
        <v>342</v>
      </c>
      <c r="E36" s="27" t="s">
        <v>3747</v>
      </c>
    </row>
    <row r="37">
      <c r="A37" s="1" t="s">
        <v>333</v>
      </c>
      <c r="B37" s="1">
        <v>5</v>
      </c>
      <c r="C37" s="26" t="s">
        <v>7215</v>
      </c>
      <c r="D37" t="s">
        <v>345</v>
      </c>
      <c r="E37" s="27" t="s">
        <v>7258</v>
      </c>
      <c r="F37" s="28" t="s">
        <v>478</v>
      </c>
      <c r="G37" s="29">
        <v>20.16</v>
      </c>
      <c r="H37" s="28">
        <v>0</v>
      </c>
      <c r="I37" s="30">
        <f>ROUND(G37*H37,P4)</f>
        <v>0</v>
      </c>
      <c r="L37" s="30">
        <v>0</v>
      </c>
      <c r="M37" s="24">
        <f>ROUND(G37*L37,P4)</f>
        <v>0</v>
      </c>
      <c r="N37" s="25" t="s">
        <v>1028</v>
      </c>
      <c r="O37" s="31">
        <f>M37*AA37</f>
        <v>0</v>
      </c>
      <c r="P37" s="1">
        <v>3</v>
      </c>
      <c r="AA37" s="1">
        <f>IF(P37=1,$O$3,IF(P37=2,$O$4,$O$5))</f>
        <v>0</v>
      </c>
    </row>
    <row r="38">
      <c r="A38" s="1" t="s">
        <v>339</v>
      </c>
      <c r="E38" s="27" t="s">
        <v>7259</v>
      </c>
    </row>
    <row r="39">
      <c r="A39" s="1" t="s">
        <v>341</v>
      </c>
      <c r="E39" s="32" t="s">
        <v>7260</v>
      </c>
    </row>
    <row r="40" ht="66">
      <c r="A40" s="1" t="s">
        <v>342</v>
      </c>
      <c r="E40" s="27" t="s">
        <v>7219</v>
      </c>
    </row>
    <row r="41">
      <c r="A41" s="1" t="s">
        <v>333</v>
      </c>
      <c r="B41" s="1">
        <v>6</v>
      </c>
      <c r="C41" s="26" t="s">
        <v>7261</v>
      </c>
      <c r="D41" t="s">
        <v>345</v>
      </c>
      <c r="E41" s="27" t="s">
        <v>7262</v>
      </c>
      <c r="F41" s="28" t="s">
        <v>478</v>
      </c>
      <c r="G41" s="29">
        <v>10.08</v>
      </c>
      <c r="H41" s="28">
        <v>0</v>
      </c>
      <c r="I41" s="30">
        <f>ROUND(G41*H41,P4)</f>
        <v>0</v>
      </c>
      <c r="L41" s="30">
        <v>0</v>
      </c>
      <c r="M41" s="24">
        <f>ROUND(G41*L41,P4)</f>
        <v>0</v>
      </c>
      <c r="N41" s="25" t="s">
        <v>1028</v>
      </c>
      <c r="O41" s="31">
        <f>M41*AA41</f>
        <v>0</v>
      </c>
      <c r="P41" s="1">
        <v>3</v>
      </c>
      <c r="AA41" s="1">
        <f>IF(P41=1,$O$3,IF(P41=2,$O$4,$O$5))</f>
        <v>0</v>
      </c>
    </row>
    <row r="42">
      <c r="A42" s="1" t="s">
        <v>339</v>
      </c>
      <c r="E42" s="27" t="s">
        <v>7263</v>
      </c>
    </row>
    <row r="43">
      <c r="A43" s="1" t="s">
        <v>341</v>
      </c>
      <c r="E43" s="32" t="s">
        <v>7257</v>
      </c>
    </row>
    <row r="44" ht="66">
      <c r="A44" s="1" t="s">
        <v>342</v>
      </c>
      <c r="E44" s="27" t="s">
        <v>7219</v>
      </c>
    </row>
    <row r="45">
      <c r="A45" s="1" t="s">
        <v>333</v>
      </c>
      <c r="B45" s="1">
        <v>7</v>
      </c>
      <c r="C45" s="26" t="s">
        <v>7224</v>
      </c>
      <c r="D45" t="s">
        <v>345</v>
      </c>
      <c r="E45" s="27" t="s">
        <v>7264</v>
      </c>
      <c r="F45" s="28" t="s">
        <v>478</v>
      </c>
      <c r="G45" s="29">
        <v>3.6000000000000001</v>
      </c>
      <c r="H45" s="28">
        <v>0</v>
      </c>
      <c r="I45" s="30">
        <f>ROUND(G45*H45,P4)</f>
        <v>0</v>
      </c>
      <c r="L45" s="30">
        <v>0</v>
      </c>
      <c r="M45" s="24">
        <f>ROUND(G45*L45,P4)</f>
        <v>0</v>
      </c>
      <c r="N45" s="25" t="s">
        <v>1028</v>
      </c>
      <c r="O45" s="31">
        <f>M45*AA45</f>
        <v>0</v>
      </c>
      <c r="P45" s="1">
        <v>3</v>
      </c>
      <c r="AA45" s="1">
        <f>IF(P45=1,$O$3,IF(P45=2,$O$4,$O$5))</f>
        <v>0</v>
      </c>
    </row>
    <row r="46">
      <c r="A46" s="1" t="s">
        <v>339</v>
      </c>
      <c r="E46" s="27" t="s">
        <v>7265</v>
      </c>
    </row>
    <row r="47">
      <c r="A47" s="1" t="s">
        <v>341</v>
      </c>
      <c r="E47" s="32" t="s">
        <v>7266</v>
      </c>
    </row>
    <row r="48" ht="66">
      <c r="A48" s="1" t="s">
        <v>342</v>
      </c>
      <c r="E48" s="27" t="s">
        <v>7219</v>
      </c>
    </row>
    <row r="49">
      <c r="A49" s="1" t="s">
        <v>333</v>
      </c>
      <c r="B49" s="1">
        <v>8</v>
      </c>
      <c r="C49" s="26" t="s">
        <v>7232</v>
      </c>
      <c r="D49" t="s">
        <v>345</v>
      </c>
      <c r="E49" s="27" t="s">
        <v>7267</v>
      </c>
      <c r="F49" s="28" t="s">
        <v>478</v>
      </c>
      <c r="G49" s="29">
        <v>0.63600000000000001</v>
      </c>
      <c r="H49" s="28">
        <v>0</v>
      </c>
      <c r="I49" s="30">
        <f>ROUND(G49*H49,P4)</f>
        <v>0</v>
      </c>
      <c r="L49" s="30">
        <v>0</v>
      </c>
      <c r="M49" s="24">
        <f>ROUND(G49*L49,P4)</f>
        <v>0</v>
      </c>
      <c r="N49" s="25" t="s">
        <v>1028</v>
      </c>
      <c r="O49" s="31">
        <f>M49*AA49</f>
        <v>0</v>
      </c>
      <c r="P49" s="1">
        <v>3</v>
      </c>
      <c r="AA49" s="1">
        <f>IF(P49=1,$O$3,IF(P49=2,$O$4,$O$5))</f>
        <v>0</v>
      </c>
    </row>
    <row r="50">
      <c r="A50" s="1" t="s">
        <v>339</v>
      </c>
      <c r="E50" s="27" t="s">
        <v>7268</v>
      </c>
    </row>
    <row r="51">
      <c r="A51" s="1" t="s">
        <v>341</v>
      </c>
      <c r="E51" s="32" t="s">
        <v>7269</v>
      </c>
    </row>
    <row r="52" ht="66">
      <c r="A52" s="1" t="s">
        <v>342</v>
      </c>
      <c r="E52" s="27" t="s">
        <v>7219</v>
      </c>
    </row>
    <row r="53">
      <c r="A53" s="1" t="s">
        <v>333</v>
      </c>
      <c r="B53" s="1">
        <v>9</v>
      </c>
      <c r="C53" s="26" t="s">
        <v>7270</v>
      </c>
      <c r="D53" t="s">
        <v>345</v>
      </c>
      <c r="E53" s="27" t="s">
        <v>7271</v>
      </c>
      <c r="F53" s="28" t="s">
        <v>478</v>
      </c>
      <c r="G53" s="29">
        <v>0.66800000000000004</v>
      </c>
      <c r="H53" s="28">
        <v>0</v>
      </c>
      <c r="I53" s="30">
        <f>ROUND(G53*H53,P4)</f>
        <v>0</v>
      </c>
      <c r="L53" s="30">
        <v>0</v>
      </c>
      <c r="M53" s="24">
        <f>ROUND(G53*L53,P4)</f>
        <v>0</v>
      </c>
      <c r="N53" s="25" t="s">
        <v>1028</v>
      </c>
      <c r="O53" s="31">
        <f>M53*AA53</f>
        <v>0</v>
      </c>
      <c r="P53" s="1">
        <v>3</v>
      </c>
      <c r="AA53" s="1">
        <f>IF(P53=1,$O$3,IF(P53=2,$O$4,$O$5))</f>
        <v>0</v>
      </c>
    </row>
    <row r="54">
      <c r="A54" s="1" t="s">
        <v>339</v>
      </c>
      <c r="E54" s="27" t="s">
        <v>7272</v>
      </c>
    </row>
    <row r="55">
      <c r="A55" s="1" t="s">
        <v>341</v>
      </c>
      <c r="E55" s="32" t="s">
        <v>7273</v>
      </c>
    </row>
    <row r="56" ht="66">
      <c r="A56" s="1" t="s">
        <v>342</v>
      </c>
      <c r="E56" s="27" t="s">
        <v>7219</v>
      </c>
    </row>
    <row r="57">
      <c r="A57" s="1" t="s">
        <v>333</v>
      </c>
      <c r="B57" s="1">
        <v>10</v>
      </c>
      <c r="C57" s="26" t="s">
        <v>7274</v>
      </c>
      <c r="D57" t="s">
        <v>345</v>
      </c>
      <c r="E57" s="27" t="s">
        <v>7271</v>
      </c>
      <c r="F57" s="28" t="s">
        <v>478</v>
      </c>
      <c r="G57" s="29">
        <v>0.46000000000000002</v>
      </c>
      <c r="H57" s="28">
        <v>0</v>
      </c>
      <c r="I57" s="30">
        <f>ROUND(G57*H57,P4)</f>
        <v>0</v>
      </c>
      <c r="L57" s="30">
        <v>0</v>
      </c>
      <c r="M57" s="24">
        <f>ROUND(G57*L57,P4)</f>
        <v>0</v>
      </c>
      <c r="N57" s="25" t="s">
        <v>1028</v>
      </c>
      <c r="O57" s="31">
        <f>M57*AA57</f>
        <v>0</v>
      </c>
      <c r="P57" s="1">
        <v>3</v>
      </c>
      <c r="AA57" s="1">
        <f>IF(P57=1,$O$3,IF(P57=2,$O$4,$O$5))</f>
        <v>0</v>
      </c>
    </row>
    <row r="58">
      <c r="A58" s="1" t="s">
        <v>339</v>
      </c>
      <c r="E58" s="27" t="s">
        <v>7275</v>
      </c>
    </row>
    <row r="59">
      <c r="A59" s="1" t="s">
        <v>341</v>
      </c>
      <c r="E59" s="32" t="s">
        <v>7276</v>
      </c>
    </row>
    <row r="60" ht="66">
      <c r="A60" s="1" t="s">
        <v>342</v>
      </c>
      <c r="E60" s="27" t="s">
        <v>7219</v>
      </c>
    </row>
    <row r="61">
      <c r="A61" s="1" t="s">
        <v>333</v>
      </c>
      <c r="B61" s="1">
        <v>11</v>
      </c>
      <c r="C61" s="26" t="s">
        <v>7277</v>
      </c>
      <c r="D61" t="s">
        <v>345</v>
      </c>
      <c r="E61" s="27" t="s">
        <v>7278</v>
      </c>
      <c r="F61" s="28" t="s">
        <v>478</v>
      </c>
      <c r="G61" s="29">
        <v>0.66800000000000004</v>
      </c>
      <c r="H61" s="28">
        <v>0</v>
      </c>
      <c r="I61" s="30">
        <f>ROUND(G61*H61,P4)</f>
        <v>0</v>
      </c>
      <c r="L61" s="30">
        <v>0</v>
      </c>
      <c r="M61" s="24">
        <f>ROUND(G61*L61,P4)</f>
        <v>0</v>
      </c>
      <c r="N61" s="25" t="s">
        <v>1028</v>
      </c>
      <c r="O61" s="31">
        <f>M61*AA61</f>
        <v>0</v>
      </c>
      <c r="P61" s="1">
        <v>3</v>
      </c>
      <c r="AA61" s="1">
        <f>IF(P61=1,$O$3,IF(P61=2,$O$4,$O$5))</f>
        <v>0</v>
      </c>
    </row>
    <row r="62">
      <c r="A62" s="1" t="s">
        <v>339</v>
      </c>
      <c r="E62" s="27" t="s">
        <v>7279</v>
      </c>
    </row>
    <row r="63">
      <c r="A63" s="1" t="s">
        <v>341</v>
      </c>
      <c r="E63" s="32" t="s">
        <v>7273</v>
      </c>
    </row>
    <row r="64" ht="66">
      <c r="A64" s="1" t="s">
        <v>342</v>
      </c>
      <c r="E64" s="27" t="s">
        <v>7219</v>
      </c>
    </row>
    <row r="65">
      <c r="A65" s="1" t="s">
        <v>333</v>
      </c>
      <c r="B65" s="1">
        <v>12</v>
      </c>
      <c r="C65" s="26" t="s">
        <v>7280</v>
      </c>
      <c r="D65" t="s">
        <v>345</v>
      </c>
      <c r="E65" s="27" t="s">
        <v>7278</v>
      </c>
      <c r="F65" s="28" t="s">
        <v>478</v>
      </c>
      <c r="G65" s="29">
        <v>0.46000000000000002</v>
      </c>
      <c r="H65" s="28">
        <v>0</v>
      </c>
      <c r="I65" s="30">
        <f>ROUND(G65*H65,P4)</f>
        <v>0</v>
      </c>
      <c r="L65" s="30">
        <v>0</v>
      </c>
      <c r="M65" s="24">
        <f>ROUND(G65*L65,P4)</f>
        <v>0</v>
      </c>
      <c r="N65" s="25" t="s">
        <v>1028</v>
      </c>
      <c r="O65" s="31">
        <f>M65*AA65</f>
        <v>0</v>
      </c>
      <c r="P65" s="1">
        <v>3</v>
      </c>
      <c r="AA65" s="1">
        <f>IF(P65=1,$O$3,IF(P65=2,$O$4,$O$5))</f>
        <v>0</v>
      </c>
    </row>
    <row r="66">
      <c r="A66" s="1" t="s">
        <v>339</v>
      </c>
      <c r="E66" s="27" t="s">
        <v>7281</v>
      </c>
    </row>
    <row r="67">
      <c r="A67" s="1" t="s">
        <v>341</v>
      </c>
      <c r="E67" s="32" t="s">
        <v>7276</v>
      </c>
    </row>
    <row r="68" ht="66">
      <c r="A68" s="1" t="s">
        <v>342</v>
      </c>
      <c r="E68" s="27" t="s">
        <v>7219</v>
      </c>
    </row>
    <row r="69">
      <c r="A69" s="1" t="s">
        <v>333</v>
      </c>
      <c r="B69" s="1">
        <v>13</v>
      </c>
      <c r="C69" s="26" t="s">
        <v>7282</v>
      </c>
      <c r="D69" t="s">
        <v>345</v>
      </c>
      <c r="E69" s="27" t="s">
        <v>7283</v>
      </c>
      <c r="F69" s="28" t="s">
        <v>478</v>
      </c>
      <c r="G69" s="29">
        <v>0.35499999999999998</v>
      </c>
      <c r="H69" s="28">
        <v>0</v>
      </c>
      <c r="I69" s="30">
        <f>ROUND(G69*H69,P4)</f>
        <v>0</v>
      </c>
      <c r="L69" s="30">
        <v>0</v>
      </c>
      <c r="M69" s="24">
        <f>ROUND(G69*L69,P4)</f>
        <v>0</v>
      </c>
      <c r="N69" s="25" t="s">
        <v>1028</v>
      </c>
      <c r="O69" s="31">
        <f>M69*AA69</f>
        <v>0</v>
      </c>
      <c r="P69" s="1">
        <v>3</v>
      </c>
      <c r="AA69" s="1">
        <f>IF(P69=1,$O$3,IF(P69=2,$O$4,$O$5))</f>
        <v>0</v>
      </c>
    </row>
    <row r="70">
      <c r="A70" s="1" t="s">
        <v>339</v>
      </c>
      <c r="E70" s="27" t="s">
        <v>7284</v>
      </c>
    </row>
    <row r="71">
      <c r="A71" s="1" t="s">
        <v>341</v>
      </c>
      <c r="E71" s="32" t="s">
        <v>7285</v>
      </c>
    </row>
    <row r="72" ht="66">
      <c r="A72" s="1" t="s">
        <v>342</v>
      </c>
      <c r="E72" s="27" t="s">
        <v>7219</v>
      </c>
    </row>
    <row r="73">
      <c r="A73" s="1" t="s">
        <v>333</v>
      </c>
      <c r="B73" s="1">
        <v>14</v>
      </c>
      <c r="C73" s="26" t="s">
        <v>7286</v>
      </c>
      <c r="D73" t="s">
        <v>345</v>
      </c>
      <c r="E73" s="27" t="s">
        <v>7267</v>
      </c>
      <c r="F73" s="28" t="s">
        <v>478</v>
      </c>
      <c r="G73" s="29">
        <v>0.35499999999999998</v>
      </c>
      <c r="H73" s="28">
        <v>0</v>
      </c>
      <c r="I73" s="30">
        <f>ROUND(G73*H73,P4)</f>
        <v>0</v>
      </c>
      <c r="L73" s="30">
        <v>0</v>
      </c>
      <c r="M73" s="24">
        <f>ROUND(G73*L73,P4)</f>
        <v>0</v>
      </c>
      <c r="N73" s="25" t="s">
        <v>1028</v>
      </c>
      <c r="O73" s="31">
        <f>M73*AA73</f>
        <v>0</v>
      </c>
      <c r="P73" s="1">
        <v>3</v>
      </c>
      <c r="AA73" s="1">
        <f>IF(P73=1,$O$3,IF(P73=2,$O$4,$O$5))</f>
        <v>0</v>
      </c>
    </row>
    <row r="74">
      <c r="A74" s="1" t="s">
        <v>339</v>
      </c>
      <c r="E74" s="27" t="s">
        <v>7287</v>
      </c>
    </row>
    <row r="75">
      <c r="A75" s="1" t="s">
        <v>341</v>
      </c>
      <c r="E75" s="32" t="s">
        <v>7285</v>
      </c>
    </row>
    <row r="76" ht="66">
      <c r="A76" s="1" t="s">
        <v>342</v>
      </c>
      <c r="E76" s="27" t="s">
        <v>7219</v>
      </c>
    </row>
    <row r="77">
      <c r="A77" s="1" t="s">
        <v>333</v>
      </c>
      <c r="B77" s="1">
        <v>15</v>
      </c>
      <c r="C77" s="26" t="s">
        <v>7288</v>
      </c>
      <c r="D77" t="s">
        <v>345</v>
      </c>
      <c r="E77" s="27" t="s">
        <v>7283</v>
      </c>
      <c r="F77" s="28" t="s">
        <v>478</v>
      </c>
      <c r="G77" s="29">
        <v>0.29299999999999998</v>
      </c>
      <c r="H77" s="28">
        <v>0</v>
      </c>
      <c r="I77" s="30">
        <f>ROUND(G77*H77,P4)</f>
        <v>0</v>
      </c>
      <c r="L77" s="30">
        <v>0</v>
      </c>
      <c r="M77" s="24">
        <f>ROUND(G77*L77,P4)</f>
        <v>0</v>
      </c>
      <c r="N77" s="25" t="s">
        <v>1028</v>
      </c>
      <c r="O77" s="31">
        <f>M77*AA77</f>
        <v>0</v>
      </c>
      <c r="P77" s="1">
        <v>3</v>
      </c>
      <c r="AA77" s="1">
        <f>IF(P77=1,$O$3,IF(P77=2,$O$4,$O$5))</f>
        <v>0</v>
      </c>
    </row>
    <row r="78">
      <c r="A78" s="1" t="s">
        <v>339</v>
      </c>
      <c r="E78" s="27" t="s">
        <v>7289</v>
      </c>
    </row>
    <row r="79">
      <c r="A79" s="1" t="s">
        <v>341</v>
      </c>
      <c r="E79" s="32" t="s">
        <v>7290</v>
      </c>
    </row>
    <row r="80" ht="66">
      <c r="A80" s="1" t="s">
        <v>342</v>
      </c>
      <c r="E80" s="27" t="s">
        <v>7219</v>
      </c>
    </row>
    <row r="81">
      <c r="A81" s="1" t="s">
        <v>333</v>
      </c>
      <c r="B81" s="1">
        <v>16</v>
      </c>
      <c r="C81" s="26" t="s">
        <v>7291</v>
      </c>
      <c r="D81" t="s">
        <v>345</v>
      </c>
      <c r="E81" s="27" t="s">
        <v>7292</v>
      </c>
      <c r="F81" s="28" t="s">
        <v>478</v>
      </c>
      <c r="G81" s="29">
        <v>0.308</v>
      </c>
      <c r="H81" s="28">
        <v>0</v>
      </c>
      <c r="I81" s="30">
        <f>ROUND(G81*H81,P4)</f>
        <v>0</v>
      </c>
      <c r="L81" s="30">
        <v>0</v>
      </c>
      <c r="M81" s="24">
        <f>ROUND(G81*L81,P4)</f>
        <v>0</v>
      </c>
      <c r="N81" s="25" t="s">
        <v>1028</v>
      </c>
      <c r="O81" s="31">
        <f>M81*AA81</f>
        <v>0</v>
      </c>
      <c r="P81" s="1">
        <v>3</v>
      </c>
      <c r="AA81" s="1">
        <f>IF(P81=1,$O$3,IF(P81=2,$O$4,$O$5))</f>
        <v>0</v>
      </c>
    </row>
    <row r="82">
      <c r="A82" s="1" t="s">
        <v>339</v>
      </c>
      <c r="E82" s="27" t="s">
        <v>7293</v>
      </c>
    </row>
    <row r="83">
      <c r="A83" s="1" t="s">
        <v>341</v>
      </c>
      <c r="E83" s="32" t="s">
        <v>7294</v>
      </c>
    </row>
    <row r="84" ht="66">
      <c r="A84" s="1" t="s">
        <v>342</v>
      </c>
      <c r="E84" s="27" t="s">
        <v>7219</v>
      </c>
    </row>
    <row r="85">
      <c r="A85" s="1" t="s">
        <v>333</v>
      </c>
      <c r="B85" s="1">
        <v>17</v>
      </c>
      <c r="C85" s="26" t="s">
        <v>7295</v>
      </c>
      <c r="D85" t="s">
        <v>345</v>
      </c>
      <c r="E85" s="27" t="s">
        <v>7292</v>
      </c>
      <c r="F85" s="28" t="s">
        <v>478</v>
      </c>
      <c r="G85" s="29">
        <v>0.40400000000000003</v>
      </c>
      <c r="H85" s="28">
        <v>0</v>
      </c>
      <c r="I85" s="30">
        <f>ROUND(G85*H85,P4)</f>
        <v>0</v>
      </c>
      <c r="L85" s="30">
        <v>0</v>
      </c>
      <c r="M85" s="24">
        <f>ROUND(G85*L85,P4)</f>
        <v>0</v>
      </c>
      <c r="N85" s="25" t="s">
        <v>1028</v>
      </c>
      <c r="O85" s="31">
        <f>M85*AA85</f>
        <v>0</v>
      </c>
      <c r="P85" s="1">
        <v>3</v>
      </c>
      <c r="AA85" s="1">
        <f>IF(P85=1,$O$3,IF(P85=2,$O$4,$O$5))</f>
        <v>0</v>
      </c>
    </row>
    <row r="86">
      <c r="A86" s="1" t="s">
        <v>339</v>
      </c>
      <c r="E86" s="27" t="s">
        <v>7296</v>
      </c>
    </row>
    <row r="87">
      <c r="A87" s="1" t="s">
        <v>341</v>
      </c>
      <c r="E87" s="32" t="s">
        <v>7297</v>
      </c>
    </row>
    <row r="88" ht="66">
      <c r="A88" s="1" t="s">
        <v>342</v>
      </c>
      <c r="E88" s="27" t="s">
        <v>7219</v>
      </c>
    </row>
    <row r="89">
      <c r="A89" s="1" t="s">
        <v>333</v>
      </c>
      <c r="B89" s="1">
        <v>18</v>
      </c>
      <c r="C89" s="26" t="s">
        <v>7298</v>
      </c>
      <c r="D89" t="s">
        <v>345</v>
      </c>
      <c r="E89" s="27" t="s">
        <v>7267</v>
      </c>
      <c r="F89" s="28" t="s">
        <v>478</v>
      </c>
      <c r="G89" s="29">
        <v>0.23000000000000001</v>
      </c>
      <c r="H89" s="28">
        <v>0</v>
      </c>
      <c r="I89" s="30">
        <f>ROUND(G89*H89,P4)</f>
        <v>0</v>
      </c>
      <c r="L89" s="30">
        <v>0</v>
      </c>
      <c r="M89" s="24">
        <f>ROUND(G89*L89,P4)</f>
        <v>0</v>
      </c>
      <c r="N89" s="25" t="s">
        <v>1028</v>
      </c>
      <c r="O89" s="31">
        <f>M89*AA89</f>
        <v>0</v>
      </c>
      <c r="P89" s="1">
        <v>3</v>
      </c>
      <c r="AA89" s="1">
        <f>IF(P89=1,$O$3,IF(P89=2,$O$4,$O$5))</f>
        <v>0</v>
      </c>
    </row>
    <row r="90">
      <c r="A90" s="1" t="s">
        <v>339</v>
      </c>
      <c r="E90" s="27" t="s">
        <v>7299</v>
      </c>
    </row>
    <row r="91">
      <c r="A91" s="1" t="s">
        <v>341</v>
      </c>
      <c r="E91" s="32" t="s">
        <v>7300</v>
      </c>
    </row>
    <row r="92" ht="66">
      <c r="A92" s="1" t="s">
        <v>342</v>
      </c>
      <c r="E92" s="27" t="s">
        <v>7219</v>
      </c>
    </row>
    <row r="93">
      <c r="A93" s="1" t="s">
        <v>333</v>
      </c>
      <c r="B93" s="1">
        <v>19</v>
      </c>
      <c r="C93" s="26" t="s">
        <v>7301</v>
      </c>
      <c r="D93" t="s">
        <v>345</v>
      </c>
      <c r="E93" s="27" t="s">
        <v>7302</v>
      </c>
      <c r="F93" s="28" t="s">
        <v>478</v>
      </c>
      <c r="G93" s="29">
        <v>1.6240000000000001</v>
      </c>
      <c r="H93" s="28">
        <v>0</v>
      </c>
      <c r="I93" s="30">
        <f>ROUND(G93*H93,P4)</f>
        <v>0</v>
      </c>
      <c r="L93" s="30">
        <v>0</v>
      </c>
      <c r="M93" s="24">
        <f>ROUND(G93*L93,P4)</f>
        <v>0</v>
      </c>
      <c r="N93" s="25" t="s">
        <v>1028</v>
      </c>
      <c r="O93" s="31">
        <f>M93*AA93</f>
        <v>0</v>
      </c>
      <c r="P93" s="1">
        <v>3</v>
      </c>
      <c r="AA93" s="1">
        <f>IF(P93=1,$O$3,IF(P93=2,$O$4,$O$5))</f>
        <v>0</v>
      </c>
    </row>
    <row r="94">
      <c r="A94" s="1" t="s">
        <v>339</v>
      </c>
      <c r="E94" s="27" t="s">
        <v>7303</v>
      </c>
    </row>
    <row r="95">
      <c r="A95" s="1" t="s">
        <v>341</v>
      </c>
      <c r="E95" s="32" t="s">
        <v>7304</v>
      </c>
    </row>
    <row r="96" ht="66">
      <c r="A96" s="1" t="s">
        <v>342</v>
      </c>
      <c r="E96" s="27" t="s">
        <v>7219</v>
      </c>
    </row>
    <row r="97">
      <c r="A97" s="1" t="s">
        <v>333</v>
      </c>
      <c r="B97" s="1">
        <v>20</v>
      </c>
      <c r="C97" s="26" t="s">
        <v>7305</v>
      </c>
      <c r="D97" t="s">
        <v>345</v>
      </c>
      <c r="E97" s="27" t="s">
        <v>7306</v>
      </c>
      <c r="F97" s="28" t="s">
        <v>478</v>
      </c>
      <c r="G97" s="29">
        <v>0.46400000000000002</v>
      </c>
      <c r="H97" s="28">
        <v>0</v>
      </c>
      <c r="I97" s="30">
        <f>ROUND(G97*H97,P4)</f>
        <v>0</v>
      </c>
      <c r="L97" s="30">
        <v>0</v>
      </c>
      <c r="M97" s="24">
        <f>ROUND(G97*L97,P4)</f>
        <v>0</v>
      </c>
      <c r="N97" s="25" t="s">
        <v>1028</v>
      </c>
      <c r="O97" s="31">
        <f>M97*AA97</f>
        <v>0</v>
      </c>
      <c r="P97" s="1">
        <v>3</v>
      </c>
      <c r="AA97" s="1">
        <f>IF(P97=1,$O$3,IF(P97=2,$O$4,$O$5))</f>
        <v>0</v>
      </c>
    </row>
    <row r="98">
      <c r="A98" s="1" t="s">
        <v>339</v>
      </c>
      <c r="E98" s="27" t="s">
        <v>7307</v>
      </c>
    </row>
    <row r="99">
      <c r="A99" s="1" t="s">
        <v>341</v>
      </c>
      <c r="E99" s="32" t="s">
        <v>7308</v>
      </c>
    </row>
    <row r="100" ht="66">
      <c r="A100" s="1" t="s">
        <v>342</v>
      </c>
      <c r="E100" s="27" t="s">
        <v>7219</v>
      </c>
    </row>
    <row r="101">
      <c r="A101" s="1" t="s">
        <v>333</v>
      </c>
      <c r="B101" s="1">
        <v>21</v>
      </c>
      <c r="C101" s="26" t="s">
        <v>7309</v>
      </c>
      <c r="D101" t="s">
        <v>345</v>
      </c>
      <c r="E101" s="27" t="s">
        <v>7310</v>
      </c>
      <c r="F101" s="28" t="s">
        <v>478</v>
      </c>
      <c r="G101" s="29">
        <v>0.46400000000000002</v>
      </c>
      <c r="H101" s="28">
        <v>0</v>
      </c>
      <c r="I101" s="30">
        <f>ROUND(G101*H101,P4)</f>
        <v>0</v>
      </c>
      <c r="L101" s="30">
        <v>0</v>
      </c>
      <c r="M101" s="24">
        <f>ROUND(G101*L101,P4)</f>
        <v>0</v>
      </c>
      <c r="N101" s="25" t="s">
        <v>1028</v>
      </c>
      <c r="O101" s="31">
        <f>M101*AA101</f>
        <v>0</v>
      </c>
      <c r="P101" s="1">
        <v>3</v>
      </c>
      <c r="AA101" s="1">
        <f>IF(P101=1,$O$3,IF(P101=2,$O$4,$O$5))</f>
        <v>0</v>
      </c>
    </row>
    <row r="102">
      <c r="A102" s="1" t="s">
        <v>339</v>
      </c>
      <c r="E102" s="27" t="s">
        <v>7311</v>
      </c>
    </row>
    <row r="103">
      <c r="A103" s="1" t="s">
        <v>341</v>
      </c>
      <c r="E103" s="32" t="s">
        <v>7308</v>
      </c>
    </row>
    <row r="104" ht="66">
      <c r="A104" s="1" t="s">
        <v>342</v>
      </c>
      <c r="E104" s="27" t="s">
        <v>7219</v>
      </c>
    </row>
    <row r="105">
      <c r="A105" s="1" t="s">
        <v>333</v>
      </c>
      <c r="B105" s="1">
        <v>22</v>
      </c>
      <c r="C105" s="26" t="s">
        <v>7312</v>
      </c>
      <c r="D105" t="s">
        <v>345</v>
      </c>
      <c r="E105" s="27" t="s">
        <v>7313</v>
      </c>
      <c r="F105" s="28" t="s">
        <v>478</v>
      </c>
      <c r="G105" s="29">
        <v>0.23200000000000001</v>
      </c>
      <c r="H105" s="28">
        <v>0</v>
      </c>
      <c r="I105" s="30">
        <f>ROUND(G105*H105,P4)</f>
        <v>0</v>
      </c>
      <c r="L105" s="30">
        <v>0</v>
      </c>
      <c r="M105" s="24">
        <f>ROUND(G105*L105,P4)</f>
        <v>0</v>
      </c>
      <c r="N105" s="25" t="s">
        <v>1028</v>
      </c>
      <c r="O105" s="31">
        <f>M105*AA105</f>
        <v>0</v>
      </c>
      <c r="P105" s="1">
        <v>3</v>
      </c>
      <c r="AA105" s="1">
        <f>IF(P105=1,$O$3,IF(P105=2,$O$4,$O$5))</f>
        <v>0</v>
      </c>
    </row>
    <row r="106">
      <c r="A106" s="1" t="s">
        <v>339</v>
      </c>
      <c r="E106" s="27" t="s">
        <v>7314</v>
      </c>
    </row>
    <row r="107">
      <c r="A107" s="1" t="s">
        <v>341</v>
      </c>
      <c r="E107" s="32" t="s">
        <v>7315</v>
      </c>
    </row>
    <row r="108" ht="66">
      <c r="A108" s="1" t="s">
        <v>342</v>
      </c>
      <c r="E108" s="27" t="s">
        <v>7219</v>
      </c>
    </row>
    <row r="109">
      <c r="A109" s="1" t="s">
        <v>333</v>
      </c>
      <c r="B109" s="1">
        <v>23</v>
      </c>
      <c r="C109" s="26" t="s">
        <v>7316</v>
      </c>
      <c r="D109" t="s">
        <v>345</v>
      </c>
      <c r="E109" s="27" t="s">
        <v>7237</v>
      </c>
      <c r="F109" s="28" t="s">
        <v>478</v>
      </c>
      <c r="G109" s="29">
        <v>0.23200000000000001</v>
      </c>
      <c r="H109" s="28">
        <v>0</v>
      </c>
      <c r="I109" s="30">
        <f>ROUND(G109*H109,P4)</f>
        <v>0</v>
      </c>
      <c r="L109" s="30">
        <v>0</v>
      </c>
      <c r="M109" s="24">
        <f>ROUND(G109*L109,P4)</f>
        <v>0</v>
      </c>
      <c r="N109" s="25" t="s">
        <v>1028</v>
      </c>
      <c r="O109" s="31">
        <f>M109*AA109</f>
        <v>0</v>
      </c>
      <c r="P109" s="1">
        <v>3</v>
      </c>
      <c r="AA109" s="1">
        <f>IF(P109=1,$O$3,IF(P109=2,$O$4,$O$5))</f>
        <v>0</v>
      </c>
    </row>
    <row r="110">
      <c r="A110" s="1" t="s">
        <v>339</v>
      </c>
      <c r="E110" s="27" t="s">
        <v>7317</v>
      </c>
    </row>
    <row r="111">
      <c r="A111" s="1" t="s">
        <v>341</v>
      </c>
      <c r="E111" s="32" t="s">
        <v>7315</v>
      </c>
    </row>
    <row r="112" ht="66">
      <c r="A112" s="1" t="s">
        <v>342</v>
      </c>
      <c r="E112" s="27" t="s">
        <v>7219</v>
      </c>
    </row>
    <row r="113">
      <c r="A113" s="1" t="s">
        <v>333</v>
      </c>
      <c r="B113" s="1">
        <v>24</v>
      </c>
      <c r="C113" s="26" t="s">
        <v>7240</v>
      </c>
      <c r="D113" t="s">
        <v>345</v>
      </c>
      <c r="E113" s="27" t="s">
        <v>7318</v>
      </c>
      <c r="F113" s="28" t="s">
        <v>478</v>
      </c>
      <c r="G113" s="29">
        <v>0.23200000000000001</v>
      </c>
      <c r="H113" s="28">
        <v>0</v>
      </c>
      <c r="I113" s="30">
        <f>ROUND(G113*H113,P4)</f>
        <v>0</v>
      </c>
      <c r="L113" s="30">
        <v>0</v>
      </c>
      <c r="M113" s="24">
        <f>ROUND(G113*L113,P4)</f>
        <v>0</v>
      </c>
      <c r="N113" s="25" t="s">
        <v>1028</v>
      </c>
      <c r="O113" s="31">
        <f>M113*AA113</f>
        <v>0</v>
      </c>
      <c r="P113" s="1">
        <v>3</v>
      </c>
      <c r="AA113" s="1">
        <f>IF(P113=1,$O$3,IF(P113=2,$O$4,$O$5))</f>
        <v>0</v>
      </c>
    </row>
    <row r="114">
      <c r="A114" s="1" t="s">
        <v>339</v>
      </c>
      <c r="E114" s="27" t="s">
        <v>7319</v>
      </c>
    </row>
    <row r="115">
      <c r="A115" s="1" t="s">
        <v>341</v>
      </c>
      <c r="E115" s="32" t="s">
        <v>7315</v>
      </c>
    </row>
    <row r="116" ht="66">
      <c r="A116" s="1" t="s">
        <v>342</v>
      </c>
      <c r="E116" s="27" t="s">
        <v>7219</v>
      </c>
    </row>
    <row r="117">
      <c r="A117" s="1" t="s">
        <v>333</v>
      </c>
      <c r="B117" s="1">
        <v>25</v>
      </c>
      <c r="C117" s="26" t="s">
        <v>7246</v>
      </c>
      <c r="D117" t="s">
        <v>345</v>
      </c>
      <c r="E117" s="27" t="s">
        <v>7247</v>
      </c>
      <c r="F117" s="28" t="s">
        <v>478</v>
      </c>
      <c r="G117" s="29">
        <v>4.8959999999999999</v>
      </c>
      <c r="H117" s="28">
        <v>0</v>
      </c>
      <c r="I117" s="30">
        <f>ROUND(G117*H117,P4)</f>
        <v>0</v>
      </c>
      <c r="L117" s="30">
        <v>0</v>
      </c>
      <c r="M117" s="24">
        <f>ROUND(G117*L117,P4)</f>
        <v>0</v>
      </c>
      <c r="N117" s="25" t="s">
        <v>1028</v>
      </c>
      <c r="O117" s="31">
        <f>M117*AA117</f>
        <v>0</v>
      </c>
      <c r="P117" s="1">
        <v>3</v>
      </c>
      <c r="AA117" s="1">
        <f>IF(P117=1,$O$3,IF(P117=2,$O$4,$O$5))</f>
        <v>0</v>
      </c>
    </row>
    <row r="118">
      <c r="A118" s="1" t="s">
        <v>339</v>
      </c>
      <c r="E118" s="27" t="s">
        <v>7248</v>
      </c>
    </row>
    <row r="119">
      <c r="A119" s="1" t="s">
        <v>341</v>
      </c>
      <c r="E119" s="32" t="s">
        <v>7320</v>
      </c>
    </row>
    <row r="120" ht="66">
      <c r="A120" s="1" t="s">
        <v>342</v>
      </c>
      <c r="E120" s="27" t="s">
        <v>7219</v>
      </c>
    </row>
    <row r="121">
      <c r="A121" s="1" t="s">
        <v>333</v>
      </c>
      <c r="B121" s="1">
        <v>26</v>
      </c>
      <c r="C121" s="26" t="s">
        <v>7321</v>
      </c>
      <c r="D121" t="s">
        <v>345</v>
      </c>
      <c r="E121" s="27" t="s">
        <v>7322</v>
      </c>
      <c r="F121" s="28" t="s">
        <v>6593</v>
      </c>
      <c r="G121" s="29">
        <v>7</v>
      </c>
      <c r="H121" s="28">
        <v>0</v>
      </c>
      <c r="I121" s="30">
        <f>ROUND(G121*H121,P4)</f>
        <v>0</v>
      </c>
      <c r="L121" s="30">
        <v>0</v>
      </c>
      <c r="M121" s="24">
        <f>ROUND(G121*L121,P4)</f>
        <v>0</v>
      </c>
      <c r="N121" s="25" t="s">
        <v>1028</v>
      </c>
      <c r="O121" s="31">
        <f>M121*AA121</f>
        <v>0</v>
      </c>
      <c r="P121" s="1">
        <v>3</v>
      </c>
      <c r="AA121" s="1">
        <f>IF(P121=1,$O$3,IF(P121=2,$O$4,$O$5))</f>
        <v>0</v>
      </c>
    </row>
    <row r="122">
      <c r="A122" s="1" t="s">
        <v>339</v>
      </c>
      <c r="E122" s="27" t="s">
        <v>7323</v>
      </c>
    </row>
    <row r="123">
      <c r="A123" s="1" t="s">
        <v>341</v>
      </c>
      <c r="E123" s="32" t="s">
        <v>7324</v>
      </c>
    </row>
    <row r="124" ht="52.8">
      <c r="A124" s="1" t="s">
        <v>342</v>
      </c>
      <c r="E124" s="27" t="s">
        <v>7325</v>
      </c>
    </row>
    <row r="125">
      <c r="A125" s="1" t="s">
        <v>333</v>
      </c>
      <c r="B125" s="1">
        <v>27</v>
      </c>
      <c r="C125" s="26" t="s">
        <v>7326</v>
      </c>
      <c r="D125" t="s">
        <v>345</v>
      </c>
      <c r="E125" s="27" t="s">
        <v>7327</v>
      </c>
      <c r="F125" s="28" t="s">
        <v>6593</v>
      </c>
      <c r="G125" s="29">
        <v>4</v>
      </c>
      <c r="H125" s="28">
        <v>0</v>
      </c>
      <c r="I125" s="30">
        <f>ROUND(G125*H125,P4)</f>
        <v>0</v>
      </c>
      <c r="L125" s="30">
        <v>0</v>
      </c>
      <c r="M125" s="24">
        <f>ROUND(G125*L125,P4)</f>
        <v>0</v>
      </c>
      <c r="N125" s="25" t="s">
        <v>1028</v>
      </c>
      <c r="O125" s="31">
        <f>M125*AA125</f>
        <v>0</v>
      </c>
      <c r="P125" s="1">
        <v>3</v>
      </c>
      <c r="AA125" s="1">
        <f>IF(P125=1,$O$3,IF(P125=2,$O$4,$O$5))</f>
        <v>0</v>
      </c>
    </row>
    <row r="126">
      <c r="A126" s="1" t="s">
        <v>339</v>
      </c>
      <c r="E126" s="27" t="s">
        <v>7328</v>
      </c>
    </row>
    <row r="127">
      <c r="A127" s="1" t="s">
        <v>341</v>
      </c>
      <c r="E127" s="32" t="s">
        <v>7329</v>
      </c>
    </row>
    <row r="128" ht="26.4">
      <c r="A128" s="1" t="s">
        <v>342</v>
      </c>
      <c r="E128" s="27" t="s">
        <v>7330</v>
      </c>
    </row>
    <row r="129">
      <c r="A129" s="1" t="s">
        <v>333</v>
      </c>
      <c r="B129" s="1">
        <v>28</v>
      </c>
      <c r="C129" s="26" t="s">
        <v>7331</v>
      </c>
      <c r="D129" t="s">
        <v>345</v>
      </c>
      <c r="E129" s="27" t="s">
        <v>7332</v>
      </c>
      <c r="F129" s="28" t="s">
        <v>6593</v>
      </c>
      <c r="G129" s="29">
        <v>4</v>
      </c>
      <c r="H129" s="28">
        <v>0</v>
      </c>
      <c r="I129" s="30">
        <f>ROUND(G129*H129,P4)</f>
        <v>0</v>
      </c>
      <c r="L129" s="30">
        <v>0</v>
      </c>
      <c r="M129" s="24">
        <f>ROUND(G129*L129,P4)</f>
        <v>0</v>
      </c>
      <c r="N129" s="25" t="s">
        <v>1028</v>
      </c>
      <c r="O129" s="31">
        <f>M129*AA129</f>
        <v>0</v>
      </c>
      <c r="P129" s="1">
        <v>3</v>
      </c>
      <c r="AA129" s="1">
        <f>IF(P129=1,$O$3,IF(P129=2,$O$4,$O$5))</f>
        <v>0</v>
      </c>
    </row>
    <row r="130">
      <c r="A130" s="1" t="s">
        <v>339</v>
      </c>
      <c r="E130" s="27" t="s">
        <v>349</v>
      </c>
    </row>
    <row r="131">
      <c r="A131" s="1" t="s">
        <v>341</v>
      </c>
      <c r="E131" s="32" t="s">
        <v>7329</v>
      </c>
    </row>
    <row r="132" ht="26.4">
      <c r="A132" s="1" t="s">
        <v>342</v>
      </c>
      <c r="E132" s="27" t="s">
        <v>7333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7334</v>
      </c>
      <c r="E8" s="23" t="s">
        <v>229</v>
      </c>
      <c r="L8" s="24">
        <f>L9</f>
        <v>0</v>
      </c>
      <c r="M8" s="24">
        <f>M9</f>
        <v>0</v>
      </c>
      <c r="N8" s="25"/>
    </row>
    <row r="9">
      <c r="A9" s="1" t="s">
        <v>330</v>
      </c>
      <c r="C9" s="22" t="s">
        <v>6590</v>
      </c>
      <c r="E9" s="23" t="s">
        <v>7334</v>
      </c>
      <c r="L9" s="24">
        <f>SUMIFS(L10:L17,A10:A17,"P")</f>
        <v>0</v>
      </c>
      <c r="M9" s="24">
        <f>SUMIFS(M10:M17,A10:A17,"P")</f>
        <v>0</v>
      </c>
      <c r="N9" s="25"/>
    </row>
    <row r="10">
      <c r="A10" s="1" t="s">
        <v>333</v>
      </c>
      <c r="B10" s="1">
        <v>1</v>
      </c>
      <c r="C10" s="26" t="s">
        <v>6978</v>
      </c>
      <c r="D10" t="s">
        <v>345</v>
      </c>
      <c r="E10" s="27" t="s">
        <v>7335</v>
      </c>
      <c r="F10" s="28" t="s">
        <v>483</v>
      </c>
      <c r="G10" s="29">
        <v>1920</v>
      </c>
      <c r="H10" s="28">
        <v>0</v>
      </c>
      <c r="I10" s="30">
        <f>ROUND(G10*H10,P4)</f>
        <v>0</v>
      </c>
      <c r="L10" s="30">
        <v>0</v>
      </c>
      <c r="M10" s="24">
        <f>ROUND(G10*L10,P4)</f>
        <v>0</v>
      </c>
      <c r="N10" s="25" t="s">
        <v>1028</v>
      </c>
      <c r="O10" s="31">
        <f>M10*AA10</f>
        <v>0</v>
      </c>
      <c r="P10" s="1">
        <v>3</v>
      </c>
      <c r="AA10" s="1">
        <f>IF(P10=1,$O$3,IF(P10=2,$O$4,$O$5))</f>
        <v>0</v>
      </c>
    </row>
    <row r="11">
      <c r="A11" s="1" t="s">
        <v>339</v>
      </c>
      <c r="E11" s="27" t="s">
        <v>7336</v>
      </c>
    </row>
    <row r="12">
      <c r="A12" s="1" t="s">
        <v>341</v>
      </c>
      <c r="E12" s="32" t="s">
        <v>7337</v>
      </c>
    </row>
    <row r="13">
      <c r="A13" s="1" t="s">
        <v>342</v>
      </c>
      <c r="E13" s="27" t="s">
        <v>6646</v>
      </c>
    </row>
    <row r="14">
      <c r="A14" s="1" t="s">
        <v>333</v>
      </c>
      <c r="B14" s="1">
        <v>2</v>
      </c>
      <c r="C14" s="26" t="s">
        <v>6591</v>
      </c>
      <c r="D14" t="s">
        <v>345</v>
      </c>
      <c r="E14" s="27" t="s">
        <v>7338</v>
      </c>
      <c r="F14" s="28" t="s">
        <v>478</v>
      </c>
      <c r="G14" s="29">
        <v>855</v>
      </c>
      <c r="H14" s="28">
        <v>0</v>
      </c>
      <c r="I14" s="30">
        <f>ROUND(G14*H14,P4)</f>
        <v>0</v>
      </c>
      <c r="L14" s="30">
        <v>0</v>
      </c>
      <c r="M14" s="24">
        <f>ROUND(G14*L14,P4)</f>
        <v>0</v>
      </c>
      <c r="N14" s="25" t="s">
        <v>1028</v>
      </c>
      <c r="O14" s="31">
        <f>M14*AA14</f>
        <v>0</v>
      </c>
      <c r="P14" s="1">
        <v>3</v>
      </c>
      <c r="AA14" s="1">
        <f>IF(P14=1,$O$3,IF(P14=2,$O$4,$O$5))</f>
        <v>0</v>
      </c>
    </row>
    <row r="15">
      <c r="A15" s="1" t="s">
        <v>339</v>
      </c>
      <c r="E15" s="27" t="s">
        <v>7339</v>
      </c>
    </row>
    <row r="16">
      <c r="A16" s="1" t="s">
        <v>341</v>
      </c>
      <c r="E16" s="32" t="s">
        <v>7340</v>
      </c>
    </row>
    <row r="17">
      <c r="A17" s="1" t="s">
        <v>342</v>
      </c>
      <c r="E17" s="27" t="s">
        <v>6646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7341</v>
      </c>
      <c r="E8" s="23" t="s">
        <v>231</v>
      </c>
      <c r="L8" s="24">
        <f>L9</f>
        <v>0</v>
      </c>
      <c r="M8" s="24">
        <f>M9</f>
        <v>0</v>
      </c>
      <c r="N8" s="25"/>
    </row>
    <row r="9">
      <c r="A9" s="1" t="s">
        <v>330</v>
      </c>
      <c r="C9" s="22" t="s">
        <v>331</v>
      </c>
      <c r="E9" s="23" t="s">
        <v>7341</v>
      </c>
      <c r="L9" s="24">
        <f>SUMIFS(L10:L17,A10:A17,"P")</f>
        <v>0</v>
      </c>
      <c r="M9" s="24">
        <f>SUMIFS(M10:M17,A10:A17,"P")</f>
        <v>0</v>
      </c>
      <c r="N9" s="25"/>
    </row>
    <row r="10">
      <c r="A10" s="1" t="s">
        <v>333</v>
      </c>
      <c r="B10" s="1">
        <v>1</v>
      </c>
      <c r="C10" s="26" t="s">
        <v>6642</v>
      </c>
      <c r="D10" t="s">
        <v>345</v>
      </c>
      <c r="E10" s="27" t="s">
        <v>7335</v>
      </c>
      <c r="F10" s="28" t="s">
        <v>483</v>
      </c>
      <c r="G10" s="29">
        <v>1288</v>
      </c>
      <c r="H10" s="28">
        <v>0</v>
      </c>
      <c r="I10" s="30">
        <f>ROUND(G10*H10,P4)</f>
        <v>0</v>
      </c>
      <c r="L10" s="30">
        <v>0</v>
      </c>
      <c r="M10" s="24">
        <f>ROUND(G10*L10,P4)</f>
        <v>0</v>
      </c>
      <c r="N10" s="25" t="s">
        <v>1028</v>
      </c>
      <c r="O10" s="31">
        <f>M10*AA10</f>
        <v>0</v>
      </c>
      <c r="P10" s="1">
        <v>3</v>
      </c>
      <c r="AA10" s="1">
        <f>IF(P10=1,$O$3,IF(P10=2,$O$4,$O$5))</f>
        <v>0</v>
      </c>
    </row>
    <row r="11">
      <c r="A11" s="1" t="s">
        <v>339</v>
      </c>
      <c r="E11" s="27" t="s">
        <v>7342</v>
      </c>
    </row>
    <row r="12">
      <c r="A12" s="1" t="s">
        <v>341</v>
      </c>
      <c r="E12" s="32" t="s">
        <v>7343</v>
      </c>
    </row>
    <row r="13">
      <c r="A13" s="1" t="s">
        <v>342</v>
      </c>
      <c r="E13" s="27" t="s">
        <v>6646</v>
      </c>
    </row>
    <row r="14">
      <c r="A14" s="1" t="s">
        <v>333</v>
      </c>
      <c r="B14" s="1">
        <v>2</v>
      </c>
      <c r="C14" s="26" t="s">
        <v>6647</v>
      </c>
      <c r="D14" t="s">
        <v>345</v>
      </c>
      <c r="E14" s="27" t="s">
        <v>7338</v>
      </c>
      <c r="F14" s="28" t="s">
        <v>478</v>
      </c>
      <c r="G14" s="29">
        <v>378</v>
      </c>
      <c r="H14" s="28">
        <v>0</v>
      </c>
      <c r="I14" s="30">
        <f>ROUND(G14*H14,P4)</f>
        <v>0</v>
      </c>
      <c r="L14" s="30">
        <v>0</v>
      </c>
      <c r="M14" s="24">
        <f>ROUND(G14*L14,P4)</f>
        <v>0</v>
      </c>
      <c r="N14" s="25" t="s">
        <v>1028</v>
      </c>
      <c r="O14" s="31">
        <f>M14*AA14</f>
        <v>0</v>
      </c>
      <c r="P14" s="1">
        <v>3</v>
      </c>
      <c r="AA14" s="1">
        <f>IF(P14=1,$O$3,IF(P14=2,$O$4,$O$5))</f>
        <v>0</v>
      </c>
    </row>
    <row r="15">
      <c r="A15" s="1" t="s">
        <v>339</v>
      </c>
      <c r="E15" s="27" t="s">
        <v>7344</v>
      </c>
    </row>
    <row r="16">
      <c r="A16" s="1" t="s">
        <v>341</v>
      </c>
      <c r="E16" s="32" t="s">
        <v>7345</v>
      </c>
    </row>
    <row r="17">
      <c r="A17" s="1" t="s">
        <v>342</v>
      </c>
      <c r="E17" s="27" t="s">
        <v>6646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COUNTIFS(L8:L109,"=0",A8:A109,"P")+COUNTIFS(L8:L109,"",A8:A109,"P")+SUM(Q8:Q109)</f>
        <v>0</v>
      </c>
    </row>
    <row r="8">
      <c r="A8" s="1" t="s">
        <v>328</v>
      </c>
      <c r="C8" s="22" t="s">
        <v>7346</v>
      </c>
      <c r="E8" s="23" t="s">
        <v>235</v>
      </c>
      <c r="L8" s="24">
        <f>L9+L14+L39+L104</f>
        <v>0</v>
      </c>
      <c r="M8" s="24">
        <f>M9+M14+M39+M104</f>
        <v>0</v>
      </c>
      <c r="N8" s="25"/>
    </row>
    <row r="9">
      <c r="A9" s="1" t="s">
        <v>330</v>
      </c>
      <c r="C9" s="22" t="s">
        <v>7347</v>
      </c>
      <c r="E9" s="23" t="s">
        <v>7348</v>
      </c>
      <c r="L9" s="24">
        <f>SUMIFS(L10:L13,A10:A13,"P")</f>
        <v>0</v>
      </c>
      <c r="M9" s="24">
        <f>SUMIFS(M10:M13,A10:A13,"P")</f>
        <v>0</v>
      </c>
      <c r="N9" s="25"/>
    </row>
    <row r="10" ht="26.4">
      <c r="A10" s="1" t="s">
        <v>333</v>
      </c>
      <c r="B10" s="1">
        <v>1</v>
      </c>
      <c r="C10" s="26" t="s">
        <v>7349</v>
      </c>
      <c r="D10" t="s">
        <v>345</v>
      </c>
      <c r="E10" s="27" t="s">
        <v>7350</v>
      </c>
      <c r="F10" s="28" t="s">
        <v>355</v>
      </c>
      <c r="G10" s="29">
        <v>1</v>
      </c>
      <c r="H10" s="28">
        <v>0</v>
      </c>
      <c r="I10" s="30">
        <f>ROUND(G10*H10,P4)</f>
        <v>0</v>
      </c>
      <c r="L10" s="30">
        <v>0</v>
      </c>
      <c r="M10" s="24">
        <f>ROUND(G10*L10,P4)</f>
        <v>0</v>
      </c>
      <c r="N10" s="25" t="s">
        <v>348</v>
      </c>
      <c r="O10" s="31">
        <f>M10*AA10</f>
        <v>0</v>
      </c>
      <c r="P10" s="1">
        <v>3</v>
      </c>
      <c r="AA10" s="1">
        <f>IF(P10=1,$O$3,IF(P10=2,$O$4,$O$5))</f>
        <v>0</v>
      </c>
    </row>
    <row r="11" ht="26.4">
      <c r="A11" s="1" t="s">
        <v>339</v>
      </c>
      <c r="E11" s="27" t="s">
        <v>7350</v>
      </c>
    </row>
    <row r="12">
      <c r="A12" s="1" t="s">
        <v>341</v>
      </c>
      <c r="E12" s="32" t="s">
        <v>7351</v>
      </c>
    </row>
    <row r="13" ht="118.8">
      <c r="A13" s="1" t="s">
        <v>342</v>
      </c>
      <c r="E13" s="27" t="s">
        <v>7352</v>
      </c>
    </row>
    <row r="14">
      <c r="A14" s="1" t="s">
        <v>330</v>
      </c>
      <c r="C14" s="22" t="s">
        <v>7353</v>
      </c>
      <c r="E14" s="23" t="s">
        <v>7354</v>
      </c>
      <c r="L14" s="24">
        <f>SUMIFS(L15:L38,A15:A38,"P")</f>
        <v>0</v>
      </c>
      <c r="M14" s="24">
        <f>SUMIFS(M15:M38,A15:A38,"P")</f>
        <v>0</v>
      </c>
      <c r="N14" s="25"/>
    </row>
    <row r="15">
      <c r="A15" s="1" t="s">
        <v>333</v>
      </c>
      <c r="B15" s="1">
        <v>2</v>
      </c>
      <c r="C15" s="26" t="s">
        <v>7355</v>
      </c>
      <c r="D15" t="s">
        <v>345</v>
      </c>
      <c r="E15" s="27" t="s">
        <v>7356</v>
      </c>
      <c r="F15" s="28" t="s">
        <v>355</v>
      </c>
      <c r="G15" s="29">
        <v>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7357</v>
      </c>
    </row>
    <row r="18" ht="92.4">
      <c r="A18" s="1" t="s">
        <v>342</v>
      </c>
      <c r="E18" s="27" t="s">
        <v>7358</v>
      </c>
    </row>
    <row r="19">
      <c r="A19" s="1" t="s">
        <v>333</v>
      </c>
      <c r="B19" s="1">
        <v>3</v>
      </c>
      <c r="C19" s="26" t="s">
        <v>7359</v>
      </c>
      <c r="D19" t="s">
        <v>345</v>
      </c>
      <c r="E19" s="27" t="s">
        <v>7360</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7357</v>
      </c>
    </row>
    <row r="22" ht="105.6">
      <c r="A22" s="1" t="s">
        <v>342</v>
      </c>
      <c r="E22" s="27" t="s">
        <v>7361</v>
      </c>
    </row>
    <row r="23">
      <c r="A23" s="1" t="s">
        <v>333</v>
      </c>
      <c r="B23" s="1">
        <v>4</v>
      </c>
      <c r="C23" s="26" t="s">
        <v>1180</v>
      </c>
      <c r="D23" t="s">
        <v>345</v>
      </c>
      <c r="E23" s="27" t="s">
        <v>443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7357</v>
      </c>
    </row>
    <row r="26" ht="92.4">
      <c r="A26" s="1" t="s">
        <v>342</v>
      </c>
      <c r="E26" s="27" t="s">
        <v>1181</v>
      </c>
    </row>
    <row r="27">
      <c r="A27" s="1" t="s">
        <v>333</v>
      </c>
      <c r="B27" s="1">
        <v>5</v>
      </c>
      <c r="C27" s="26" t="s">
        <v>7362</v>
      </c>
      <c r="D27" t="s">
        <v>345</v>
      </c>
      <c r="E27" s="27" t="s">
        <v>7363</v>
      </c>
      <c r="F27" s="28" t="s">
        <v>431</v>
      </c>
      <c r="G27" s="29">
        <v>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7364</v>
      </c>
    </row>
    <row r="30" ht="105.6">
      <c r="A30" s="1" t="s">
        <v>342</v>
      </c>
      <c r="E30" s="27" t="s">
        <v>7365</v>
      </c>
    </row>
    <row r="31">
      <c r="A31" s="1" t="s">
        <v>333</v>
      </c>
      <c r="B31" s="1">
        <v>6</v>
      </c>
      <c r="C31" s="26" t="s">
        <v>7366</v>
      </c>
      <c r="D31" t="s">
        <v>345</v>
      </c>
      <c r="E31" s="27" t="s">
        <v>7367</v>
      </c>
      <c r="F31" s="28" t="s">
        <v>431</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7368</v>
      </c>
    </row>
    <row r="34" ht="92.4">
      <c r="A34" s="1" t="s">
        <v>342</v>
      </c>
      <c r="E34" s="27" t="s">
        <v>7369</v>
      </c>
    </row>
    <row r="35">
      <c r="A35" s="1" t="s">
        <v>333</v>
      </c>
      <c r="B35" s="1">
        <v>7</v>
      </c>
      <c r="C35" s="26" t="s">
        <v>7370</v>
      </c>
      <c r="D35" t="s">
        <v>345</v>
      </c>
      <c r="E35" s="27" t="s">
        <v>7371</v>
      </c>
      <c r="F35" s="28" t="s">
        <v>355</v>
      </c>
      <c r="G35" s="29">
        <v>5</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7364</v>
      </c>
    </row>
    <row r="38" ht="79.2">
      <c r="A38" s="1" t="s">
        <v>342</v>
      </c>
      <c r="E38" s="27" t="s">
        <v>7372</v>
      </c>
    </row>
    <row r="39">
      <c r="A39" s="1" t="s">
        <v>330</v>
      </c>
      <c r="C39" s="22" t="s">
        <v>7373</v>
      </c>
      <c r="E39" s="23" t="s">
        <v>7374</v>
      </c>
      <c r="L39" s="24">
        <f>SUMIFS(L40:L103,A40:A103,"P")</f>
        <v>0</v>
      </c>
      <c r="M39" s="24">
        <f>SUMIFS(M40:M103,A40:A103,"P")</f>
        <v>0</v>
      </c>
      <c r="N39" s="25"/>
    </row>
    <row r="40">
      <c r="A40" s="1" t="s">
        <v>333</v>
      </c>
      <c r="B40" s="1">
        <v>8</v>
      </c>
      <c r="C40" s="26" t="s">
        <v>7375</v>
      </c>
      <c r="D40" t="s">
        <v>345</v>
      </c>
      <c r="E40" s="27" t="s">
        <v>7376</v>
      </c>
      <c r="F40" s="28" t="s">
        <v>483</v>
      </c>
      <c r="G40" s="29">
        <v>10</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7377</v>
      </c>
    </row>
    <row r="43" ht="356.4">
      <c r="A43" s="1" t="s">
        <v>342</v>
      </c>
      <c r="E43" s="27" t="s">
        <v>487</v>
      </c>
    </row>
    <row r="44">
      <c r="A44" s="1" t="s">
        <v>333</v>
      </c>
      <c r="B44" s="1">
        <v>9</v>
      </c>
      <c r="C44" s="26" t="s">
        <v>7378</v>
      </c>
      <c r="D44" t="s">
        <v>345</v>
      </c>
      <c r="E44" s="27" t="s">
        <v>7379</v>
      </c>
      <c r="F44" s="28" t="s">
        <v>361</v>
      </c>
      <c r="G44" s="29">
        <v>18</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7380</v>
      </c>
    </row>
    <row r="47" ht="79.2">
      <c r="A47" s="1" t="s">
        <v>342</v>
      </c>
      <c r="E47" s="27" t="s">
        <v>498</v>
      </c>
    </row>
    <row r="48">
      <c r="A48" s="1" t="s">
        <v>333</v>
      </c>
      <c r="B48" s="1">
        <v>10</v>
      </c>
      <c r="C48" s="26" t="s">
        <v>490</v>
      </c>
      <c r="D48" t="s">
        <v>345</v>
      </c>
      <c r="E48" s="27" t="s">
        <v>491</v>
      </c>
      <c r="F48" s="28" t="s">
        <v>483</v>
      </c>
      <c r="G48" s="29">
        <v>10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7377</v>
      </c>
    </row>
    <row r="51" ht="264">
      <c r="A51" s="1" t="s">
        <v>342</v>
      </c>
      <c r="E51" s="27" t="s">
        <v>492</v>
      </c>
    </row>
    <row r="52">
      <c r="A52" s="1" t="s">
        <v>333</v>
      </c>
      <c r="B52" s="1">
        <v>11</v>
      </c>
      <c r="C52" s="26" t="s">
        <v>669</v>
      </c>
      <c r="D52" t="s">
        <v>345</v>
      </c>
      <c r="E52" s="27" t="s">
        <v>670</v>
      </c>
      <c r="F52" s="28" t="s">
        <v>361</v>
      </c>
      <c r="G52" s="29">
        <v>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7381</v>
      </c>
    </row>
    <row r="55" ht="79.2">
      <c r="A55" s="1" t="s">
        <v>342</v>
      </c>
      <c r="E55" s="27" t="s">
        <v>510</v>
      </c>
    </row>
    <row r="56">
      <c r="A56" s="1" t="s">
        <v>333</v>
      </c>
      <c r="B56" s="1">
        <v>12</v>
      </c>
      <c r="C56" s="26" t="s">
        <v>511</v>
      </c>
      <c r="D56" t="s">
        <v>345</v>
      </c>
      <c r="E56" s="27" t="s">
        <v>512</v>
      </c>
      <c r="F56" s="28" t="s">
        <v>361</v>
      </c>
      <c r="G56" s="29">
        <v>18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7380</v>
      </c>
    </row>
    <row r="59" ht="79.2">
      <c r="A59" s="1" t="s">
        <v>342</v>
      </c>
      <c r="E59" s="27" t="s">
        <v>510</v>
      </c>
    </row>
    <row r="60">
      <c r="A60" s="1" t="s">
        <v>333</v>
      </c>
      <c r="B60" s="1">
        <v>13</v>
      </c>
      <c r="C60" s="26" t="s">
        <v>7382</v>
      </c>
      <c r="D60" t="s">
        <v>345</v>
      </c>
      <c r="E60" s="27" t="s">
        <v>7383</v>
      </c>
      <c r="F60" s="28" t="s">
        <v>361</v>
      </c>
      <c r="G60" s="29">
        <v>18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7380</v>
      </c>
    </row>
    <row r="63" ht="92.4">
      <c r="A63" s="1" t="s">
        <v>342</v>
      </c>
      <c r="E63" s="27" t="s">
        <v>515</v>
      </c>
    </row>
    <row r="64" ht="26.4">
      <c r="A64" s="1" t="s">
        <v>333</v>
      </c>
      <c r="B64" s="1">
        <v>14</v>
      </c>
      <c r="C64" s="26" t="s">
        <v>1427</v>
      </c>
      <c r="D64" t="s">
        <v>345</v>
      </c>
      <c r="E64" s="27" t="s">
        <v>1428</v>
      </c>
      <c r="F64" s="28" t="s">
        <v>361</v>
      </c>
      <c r="G64" s="29">
        <v>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7384</v>
      </c>
    </row>
    <row r="67" ht="79.2">
      <c r="A67" s="1" t="s">
        <v>342</v>
      </c>
      <c r="E67" s="27" t="s">
        <v>518</v>
      </c>
    </row>
    <row r="68">
      <c r="A68" s="1" t="s">
        <v>333</v>
      </c>
      <c r="B68" s="1">
        <v>15</v>
      </c>
      <c r="C68" s="26" t="s">
        <v>1491</v>
      </c>
      <c r="D68" t="s">
        <v>345</v>
      </c>
      <c r="E68" s="27" t="s">
        <v>1492</v>
      </c>
      <c r="F68" s="28" t="s">
        <v>355</v>
      </c>
      <c r="G68" s="29">
        <v>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7381</v>
      </c>
    </row>
    <row r="71" ht="118.8">
      <c r="A71" s="1" t="s">
        <v>342</v>
      </c>
      <c r="E71" s="27" t="s">
        <v>1494</v>
      </c>
    </row>
    <row r="72">
      <c r="A72" s="1" t="s">
        <v>333</v>
      </c>
      <c r="B72" s="1">
        <v>16</v>
      </c>
      <c r="C72" s="26" t="s">
        <v>1819</v>
      </c>
      <c r="D72" t="s">
        <v>345</v>
      </c>
      <c r="E72" s="27" t="s">
        <v>1820</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7381</v>
      </c>
    </row>
    <row r="75" ht="132">
      <c r="A75" s="1" t="s">
        <v>342</v>
      </c>
      <c r="E75" s="27" t="s">
        <v>673</v>
      </c>
    </row>
    <row r="76">
      <c r="A76" s="1" t="s">
        <v>333</v>
      </c>
      <c r="B76" s="1">
        <v>17</v>
      </c>
      <c r="C76" s="26" t="s">
        <v>7385</v>
      </c>
      <c r="D76" t="s">
        <v>345</v>
      </c>
      <c r="E76" s="27" t="s">
        <v>7386</v>
      </c>
      <c r="F76" s="28" t="s">
        <v>361</v>
      </c>
      <c r="G76" s="29">
        <v>8</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7387</v>
      </c>
    </row>
    <row r="79" ht="79.2">
      <c r="A79" s="1" t="s">
        <v>342</v>
      </c>
      <c r="E79" s="27" t="s">
        <v>906</v>
      </c>
    </row>
    <row r="80" ht="26.4">
      <c r="A80" s="1" t="s">
        <v>333</v>
      </c>
      <c r="B80" s="1">
        <v>18</v>
      </c>
      <c r="C80" s="26" t="s">
        <v>7388</v>
      </c>
      <c r="D80" t="s">
        <v>345</v>
      </c>
      <c r="E80" s="27" t="s">
        <v>7389</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7390</v>
      </c>
    </row>
    <row r="83" ht="92.4">
      <c r="A83" s="1" t="s">
        <v>342</v>
      </c>
      <c r="E83" s="27" t="s">
        <v>1113</v>
      </c>
    </row>
    <row r="84">
      <c r="A84" s="1" t="s">
        <v>333</v>
      </c>
      <c r="B84" s="1">
        <v>19</v>
      </c>
      <c r="C84" s="26" t="s">
        <v>1120</v>
      </c>
      <c r="D84" t="s">
        <v>345</v>
      </c>
      <c r="E84" s="27" t="s">
        <v>1121</v>
      </c>
      <c r="F84" s="28" t="s">
        <v>361</v>
      </c>
      <c r="G84" s="29">
        <v>36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7391</v>
      </c>
    </row>
    <row r="87" ht="79.2">
      <c r="A87" s="1" t="s">
        <v>342</v>
      </c>
      <c r="E87" s="27" t="s">
        <v>1123</v>
      </c>
    </row>
    <row r="88">
      <c r="A88" s="1" t="s">
        <v>333</v>
      </c>
      <c r="B88" s="1">
        <v>20</v>
      </c>
      <c r="C88" s="26" t="s">
        <v>1124</v>
      </c>
      <c r="D88" t="s">
        <v>345</v>
      </c>
      <c r="E88" s="27" t="s">
        <v>1125</v>
      </c>
      <c r="F88" s="28" t="s">
        <v>355</v>
      </c>
      <c r="G88" s="29">
        <v>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7390</v>
      </c>
    </row>
    <row r="91" ht="92.4">
      <c r="A91" s="1" t="s">
        <v>342</v>
      </c>
      <c r="E91" s="27" t="s">
        <v>1127</v>
      </c>
    </row>
    <row r="92">
      <c r="A92" s="1" t="s">
        <v>333</v>
      </c>
      <c r="B92" s="1">
        <v>21</v>
      </c>
      <c r="C92" s="26" t="s">
        <v>3152</v>
      </c>
      <c r="D92" t="s">
        <v>345</v>
      </c>
      <c r="E92" s="27" t="s">
        <v>3153</v>
      </c>
      <c r="F92" s="28" t="s">
        <v>361</v>
      </c>
      <c r="G92" s="29">
        <v>21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7392</v>
      </c>
    </row>
    <row r="95" ht="118.8">
      <c r="A95" s="1" t="s">
        <v>342</v>
      </c>
      <c r="E95" s="27" t="s">
        <v>3144</v>
      </c>
    </row>
    <row r="96">
      <c r="A96" s="1" t="s">
        <v>333</v>
      </c>
      <c r="B96" s="1">
        <v>22</v>
      </c>
      <c r="C96" s="26" t="s">
        <v>3609</v>
      </c>
      <c r="D96" t="s">
        <v>345</v>
      </c>
      <c r="E96" s="27" t="s">
        <v>3610</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7393</v>
      </c>
    </row>
    <row r="99" ht="79.2">
      <c r="A99" s="1" t="s">
        <v>342</v>
      </c>
      <c r="E99" s="27" t="s">
        <v>3351</v>
      </c>
    </row>
    <row r="100">
      <c r="A100" s="1" t="s">
        <v>333</v>
      </c>
      <c r="B100" s="1">
        <v>23</v>
      </c>
      <c r="C100" s="26" t="s">
        <v>1398</v>
      </c>
      <c r="D100" t="s">
        <v>345</v>
      </c>
      <c r="E100" s="27" t="s">
        <v>1399</v>
      </c>
      <c r="F100" s="28" t="s">
        <v>355</v>
      </c>
      <c r="G100" s="29">
        <v>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105.6">
      <c r="A103" s="1" t="s">
        <v>342</v>
      </c>
      <c r="E103" s="27" t="s">
        <v>1401</v>
      </c>
    </row>
    <row r="104">
      <c r="A104" s="1" t="s">
        <v>330</v>
      </c>
      <c r="C104" s="22" t="s">
        <v>1374</v>
      </c>
      <c r="E104" s="23" t="s">
        <v>1375</v>
      </c>
      <c r="L104" s="24">
        <f>SUMIFS(L105:L108,A105:A108,"P")</f>
        <v>0</v>
      </c>
      <c r="M104" s="24">
        <f>SUMIFS(M105:M108,A105:A108,"P")</f>
        <v>0</v>
      </c>
      <c r="N104" s="25"/>
    </row>
    <row r="105" ht="26.4">
      <c r="A105" s="1" t="s">
        <v>333</v>
      </c>
      <c r="B105" s="1">
        <v>24</v>
      </c>
      <c r="C105" s="26" t="s">
        <v>471</v>
      </c>
      <c r="D105" t="s">
        <v>472</v>
      </c>
      <c r="E105" s="27" t="s">
        <v>473</v>
      </c>
      <c r="F105" s="28" t="s">
        <v>337</v>
      </c>
      <c r="G105" s="29">
        <v>0.10000000000000001</v>
      </c>
      <c r="H105" s="28">
        <v>0</v>
      </c>
      <c r="I105" s="30">
        <f>ROUND(G105*H105,P4)</f>
        <v>0</v>
      </c>
      <c r="L105" s="30">
        <v>0</v>
      </c>
      <c r="M105" s="24">
        <f>ROUND(G105*L105,P4)</f>
        <v>0</v>
      </c>
      <c r="N105" s="25" t="s">
        <v>338</v>
      </c>
      <c r="O105" s="31">
        <f>M105*AA105</f>
        <v>0</v>
      </c>
      <c r="P105" s="1">
        <v>3</v>
      </c>
      <c r="AA105" s="1">
        <f>IF(P105=1,$O$3,IF(P105=2,$O$4,$O$5))</f>
        <v>0</v>
      </c>
    </row>
    <row r="106" ht="26.4">
      <c r="A106" s="1" t="s">
        <v>339</v>
      </c>
      <c r="E106" s="27" t="s">
        <v>340</v>
      </c>
    </row>
    <row r="107">
      <c r="A107" s="1" t="s">
        <v>341</v>
      </c>
      <c r="E107" s="32" t="s">
        <v>7394</v>
      </c>
    </row>
    <row r="108" ht="158.4">
      <c r="A108" s="1" t="s">
        <v>342</v>
      </c>
      <c r="E10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COUNTIFS(L8:L399,"=0",A8:A399,"P")+COUNTIFS(L8:L399,"",A8:A399,"P")+SUM(Q8:Q399)</f>
        <v>0</v>
      </c>
    </row>
    <row r="8">
      <c r="A8" s="1" t="s">
        <v>328</v>
      </c>
      <c r="C8" s="22" t="s">
        <v>7395</v>
      </c>
      <c r="E8" s="23" t="s">
        <v>237</v>
      </c>
      <c r="L8" s="24">
        <f>L9+L42+L115+L252+L289+L386</f>
        <v>0</v>
      </c>
      <c r="M8" s="24">
        <f>M9+M42+M115+M252+M289+M386</f>
        <v>0</v>
      </c>
      <c r="N8" s="25"/>
    </row>
    <row r="9">
      <c r="A9" s="1" t="s">
        <v>330</v>
      </c>
      <c r="C9" s="22" t="s">
        <v>7396</v>
      </c>
      <c r="E9" s="23" t="s">
        <v>7397</v>
      </c>
      <c r="L9" s="24">
        <f>SUMIFS(L10:L41,A10:A41,"P")</f>
        <v>0</v>
      </c>
      <c r="M9" s="24">
        <f>SUMIFS(M10:M41,A10:A41,"P")</f>
        <v>0</v>
      </c>
      <c r="N9" s="25"/>
    </row>
    <row r="10">
      <c r="A10" s="1" t="s">
        <v>333</v>
      </c>
      <c r="B10" s="1">
        <v>1</v>
      </c>
      <c r="C10" s="26" t="s">
        <v>7398</v>
      </c>
      <c r="D10" t="s">
        <v>345</v>
      </c>
      <c r="E10" s="27" t="s">
        <v>7399</v>
      </c>
      <c r="F10" s="28" t="s">
        <v>483</v>
      </c>
      <c r="G10" s="29">
        <v>305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7400</v>
      </c>
    </row>
    <row r="13" ht="224.4">
      <c r="A13" s="1" t="s">
        <v>342</v>
      </c>
      <c r="E13" s="27" t="s">
        <v>7401</v>
      </c>
    </row>
    <row r="14">
      <c r="A14" s="1" t="s">
        <v>333</v>
      </c>
      <c r="B14" s="1">
        <v>2</v>
      </c>
      <c r="C14" s="26" t="s">
        <v>7402</v>
      </c>
      <c r="D14" t="s">
        <v>345</v>
      </c>
      <c r="E14" s="27" t="s">
        <v>7403</v>
      </c>
      <c r="F14" s="28" t="s">
        <v>3814</v>
      </c>
      <c r="G14" s="29">
        <v>4928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7404</v>
      </c>
    </row>
    <row r="17" ht="132">
      <c r="A17" s="1" t="s">
        <v>342</v>
      </c>
      <c r="E17" s="27" t="s">
        <v>7405</v>
      </c>
    </row>
    <row r="18">
      <c r="A18" s="1" t="s">
        <v>333</v>
      </c>
      <c r="B18" s="1">
        <v>3</v>
      </c>
      <c r="C18" s="26" t="s">
        <v>7406</v>
      </c>
      <c r="D18" t="s">
        <v>345</v>
      </c>
      <c r="E18" s="27" t="s">
        <v>7407</v>
      </c>
      <c r="F18" s="28" t="s">
        <v>337</v>
      </c>
      <c r="G18" s="29">
        <v>549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7408</v>
      </c>
    </row>
    <row r="21" ht="105.6">
      <c r="A21" s="1" t="s">
        <v>342</v>
      </c>
      <c r="E21" s="27" t="s">
        <v>7409</v>
      </c>
    </row>
    <row r="22">
      <c r="A22" s="1" t="s">
        <v>333</v>
      </c>
      <c r="B22" s="1">
        <v>4</v>
      </c>
      <c r="C22" s="26" t="s">
        <v>7410</v>
      </c>
      <c r="D22" t="s">
        <v>345</v>
      </c>
      <c r="E22" s="27" t="s">
        <v>7411</v>
      </c>
      <c r="F22" s="28" t="s">
        <v>355</v>
      </c>
      <c r="G22" s="29">
        <v>192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7412</v>
      </c>
    </row>
    <row r="25" ht="79.2">
      <c r="A25" s="1" t="s">
        <v>342</v>
      </c>
      <c r="E25" s="27" t="s">
        <v>7413</v>
      </c>
    </row>
    <row r="26">
      <c r="A26" s="1" t="s">
        <v>333</v>
      </c>
      <c r="B26" s="1">
        <v>5</v>
      </c>
      <c r="C26" s="26" t="s">
        <v>7414</v>
      </c>
      <c r="D26" t="s">
        <v>345</v>
      </c>
      <c r="E26" s="27" t="s">
        <v>7415</v>
      </c>
      <c r="F26" s="28" t="s">
        <v>355</v>
      </c>
      <c r="G26" s="29">
        <v>64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7416</v>
      </c>
    </row>
    <row r="29" ht="79.2">
      <c r="A29" s="1" t="s">
        <v>342</v>
      </c>
      <c r="E29" s="27" t="s">
        <v>7417</v>
      </c>
    </row>
    <row r="30">
      <c r="A30" s="1" t="s">
        <v>333</v>
      </c>
      <c r="B30" s="1">
        <v>6</v>
      </c>
      <c r="C30" s="26" t="s">
        <v>7418</v>
      </c>
      <c r="D30" t="s">
        <v>345</v>
      </c>
      <c r="E30" s="27" t="s">
        <v>7419</v>
      </c>
      <c r="F30" s="28" t="s">
        <v>355</v>
      </c>
      <c r="G30" s="29">
        <v>48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7420</v>
      </c>
    </row>
    <row r="33" ht="79.2">
      <c r="A33" s="1" t="s">
        <v>342</v>
      </c>
      <c r="E33" s="27" t="s">
        <v>7421</v>
      </c>
    </row>
    <row r="34">
      <c r="A34" s="1" t="s">
        <v>333</v>
      </c>
      <c r="B34" s="1">
        <v>7</v>
      </c>
      <c r="C34" s="26" t="s">
        <v>7422</v>
      </c>
      <c r="D34" t="s">
        <v>345</v>
      </c>
      <c r="E34" s="27" t="s">
        <v>7423</v>
      </c>
      <c r="F34" s="28" t="s">
        <v>355</v>
      </c>
      <c r="G34" s="29">
        <v>27</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7424</v>
      </c>
    </row>
    <row r="37" ht="118.8">
      <c r="A37" s="1" t="s">
        <v>342</v>
      </c>
      <c r="E37" s="27" t="s">
        <v>7425</v>
      </c>
    </row>
    <row r="38">
      <c r="A38" s="1" t="s">
        <v>333</v>
      </c>
      <c r="B38" s="1">
        <v>8</v>
      </c>
      <c r="C38" s="26" t="s">
        <v>7426</v>
      </c>
      <c r="D38" t="s">
        <v>345</v>
      </c>
      <c r="E38" s="27" t="s">
        <v>7427</v>
      </c>
      <c r="F38" s="28" t="s">
        <v>431</v>
      </c>
      <c r="G38" s="29">
        <v>457.5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7428</v>
      </c>
    </row>
    <row r="41" ht="92.4">
      <c r="A41" s="1" t="s">
        <v>342</v>
      </c>
      <c r="E41" s="27" t="s">
        <v>7429</v>
      </c>
    </row>
    <row r="42">
      <c r="A42" s="1" t="s">
        <v>330</v>
      </c>
      <c r="C42" s="22" t="s">
        <v>7430</v>
      </c>
      <c r="E42" s="23" t="s">
        <v>7431</v>
      </c>
      <c r="L42" s="24">
        <f>SUMIFS(L43:L114,A43:A114,"P")</f>
        <v>0</v>
      </c>
      <c r="M42" s="24">
        <f>SUMIFS(M43:M114,A43:A114,"P")</f>
        <v>0</v>
      </c>
      <c r="N42" s="25"/>
    </row>
    <row r="43" ht="26.4">
      <c r="A43" s="1" t="s">
        <v>333</v>
      </c>
      <c r="B43" s="1">
        <v>9</v>
      </c>
      <c r="C43" s="26" t="s">
        <v>7432</v>
      </c>
      <c r="D43" t="s">
        <v>345</v>
      </c>
      <c r="E43" s="27" t="s">
        <v>7433</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7434</v>
      </c>
    </row>
    <row r="46" ht="105.6">
      <c r="A46" s="1" t="s">
        <v>342</v>
      </c>
      <c r="E46" s="27" t="s">
        <v>7435</v>
      </c>
    </row>
    <row r="47" ht="26.4">
      <c r="A47" s="1" t="s">
        <v>333</v>
      </c>
      <c r="B47" s="1">
        <v>10</v>
      </c>
      <c r="C47" s="26" t="s">
        <v>7436</v>
      </c>
      <c r="D47" t="s">
        <v>345</v>
      </c>
      <c r="E47" s="27" t="s">
        <v>7437</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7434</v>
      </c>
    </row>
    <row r="50" ht="105.6">
      <c r="A50" s="1" t="s">
        <v>342</v>
      </c>
      <c r="E50" s="27" t="s">
        <v>7435</v>
      </c>
    </row>
    <row r="51" ht="26.4">
      <c r="A51" s="1" t="s">
        <v>333</v>
      </c>
      <c r="B51" s="1">
        <v>11</v>
      </c>
      <c r="C51" s="26" t="s">
        <v>7438</v>
      </c>
      <c r="D51" t="s">
        <v>345</v>
      </c>
      <c r="E51" s="27" t="s">
        <v>7439</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7440</v>
      </c>
    </row>
    <row r="54" ht="105.6">
      <c r="A54" s="1" t="s">
        <v>342</v>
      </c>
      <c r="E54" s="27" t="s">
        <v>7435</v>
      </c>
    </row>
    <row r="55" ht="26.4">
      <c r="A55" s="1" t="s">
        <v>333</v>
      </c>
      <c r="B55" s="1">
        <v>12</v>
      </c>
      <c r="C55" s="26" t="s">
        <v>7441</v>
      </c>
      <c r="D55" t="s">
        <v>345</v>
      </c>
      <c r="E55" s="27" t="s">
        <v>7442</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7440</v>
      </c>
    </row>
    <row r="58" ht="105.6">
      <c r="A58" s="1" t="s">
        <v>342</v>
      </c>
      <c r="E58" s="27" t="s">
        <v>7435</v>
      </c>
    </row>
    <row r="59" ht="26.4">
      <c r="A59" s="1" t="s">
        <v>333</v>
      </c>
      <c r="B59" s="1">
        <v>13</v>
      </c>
      <c r="C59" s="26" t="s">
        <v>7443</v>
      </c>
      <c r="D59" t="s">
        <v>345</v>
      </c>
      <c r="E59" s="27" t="s">
        <v>7444</v>
      </c>
      <c r="F59" s="28" t="s">
        <v>355</v>
      </c>
      <c r="G59" s="29">
        <v>30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7445</v>
      </c>
    </row>
    <row r="62" ht="105.6">
      <c r="A62" s="1" t="s">
        <v>342</v>
      </c>
      <c r="E62" s="27" t="s">
        <v>7435</v>
      </c>
    </row>
    <row r="63" ht="26.4">
      <c r="A63" s="1" t="s">
        <v>333</v>
      </c>
      <c r="B63" s="1">
        <v>14</v>
      </c>
      <c r="C63" s="26" t="s">
        <v>7446</v>
      </c>
      <c r="D63" t="s">
        <v>345</v>
      </c>
      <c r="E63" s="27" t="s">
        <v>7447</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7434</v>
      </c>
    </row>
    <row r="66" ht="105.6">
      <c r="A66" s="1" t="s">
        <v>342</v>
      </c>
      <c r="E66" s="27" t="s">
        <v>7435</v>
      </c>
    </row>
    <row r="67" ht="26.4">
      <c r="A67" s="1" t="s">
        <v>333</v>
      </c>
      <c r="B67" s="1">
        <v>15</v>
      </c>
      <c r="C67" s="26" t="s">
        <v>7448</v>
      </c>
      <c r="D67" t="s">
        <v>345</v>
      </c>
      <c r="E67" s="27" t="s">
        <v>7449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7440</v>
      </c>
    </row>
    <row r="70" ht="105.6">
      <c r="A70" s="1" t="s">
        <v>342</v>
      </c>
      <c r="E70" s="27" t="s">
        <v>7435</v>
      </c>
    </row>
    <row r="71">
      <c r="A71" s="1" t="s">
        <v>333</v>
      </c>
      <c r="B71" s="1">
        <v>16</v>
      </c>
      <c r="C71" s="26" t="s">
        <v>7450</v>
      </c>
      <c r="D71" t="s">
        <v>345</v>
      </c>
      <c r="E71" s="27" t="s">
        <v>7451</v>
      </c>
      <c r="F71" s="28" t="s">
        <v>355</v>
      </c>
      <c r="G71" s="29">
        <v>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7452</v>
      </c>
    </row>
    <row r="74" ht="105.6">
      <c r="A74" s="1" t="s">
        <v>342</v>
      </c>
      <c r="E74" s="27" t="s">
        <v>7453</v>
      </c>
    </row>
    <row r="75">
      <c r="A75" s="1" t="s">
        <v>333</v>
      </c>
      <c r="B75" s="1">
        <v>17</v>
      </c>
      <c r="C75" s="26" t="s">
        <v>7454</v>
      </c>
      <c r="D75" t="s">
        <v>345</v>
      </c>
      <c r="E75" s="27" t="s">
        <v>7455</v>
      </c>
      <c r="F75" s="28" t="s">
        <v>361</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7456</v>
      </c>
    </row>
    <row r="78" ht="105.6">
      <c r="A78" s="1" t="s">
        <v>342</v>
      </c>
      <c r="E78" s="27" t="s">
        <v>7457</v>
      </c>
    </row>
    <row r="79">
      <c r="A79" s="1" t="s">
        <v>333</v>
      </c>
      <c r="B79" s="1">
        <v>18</v>
      </c>
      <c r="C79" s="26" t="s">
        <v>7458</v>
      </c>
      <c r="D79" t="s">
        <v>345</v>
      </c>
      <c r="E79" s="27" t="s">
        <v>7459</v>
      </c>
      <c r="F79" s="28" t="s">
        <v>361</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7460</v>
      </c>
    </row>
    <row r="82" ht="105.6">
      <c r="A82" s="1" t="s">
        <v>342</v>
      </c>
      <c r="E82" s="27" t="s">
        <v>7457</v>
      </c>
    </row>
    <row r="83">
      <c r="A83" s="1" t="s">
        <v>333</v>
      </c>
      <c r="B83" s="1">
        <v>19</v>
      </c>
      <c r="C83" s="26" t="s">
        <v>7461</v>
      </c>
      <c r="D83" t="s">
        <v>345</v>
      </c>
      <c r="E83" s="27" t="s">
        <v>7462</v>
      </c>
      <c r="F83" s="28" t="s">
        <v>355</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7463</v>
      </c>
    </row>
    <row r="86" ht="118.8">
      <c r="A86" s="1" t="s">
        <v>342</v>
      </c>
      <c r="E86" s="27" t="s">
        <v>7464</v>
      </c>
    </row>
    <row r="87">
      <c r="A87" s="1" t="s">
        <v>333</v>
      </c>
      <c r="B87" s="1">
        <v>20</v>
      </c>
      <c r="C87" s="26" t="s">
        <v>7465</v>
      </c>
      <c r="D87" t="s">
        <v>345</v>
      </c>
      <c r="E87" s="27" t="s">
        <v>7466</v>
      </c>
      <c r="F87" s="28" t="s">
        <v>355</v>
      </c>
      <c r="G87" s="29">
        <v>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7440</v>
      </c>
    </row>
    <row r="90" ht="118.8">
      <c r="A90" s="1" t="s">
        <v>342</v>
      </c>
      <c r="E90" s="27" t="s">
        <v>7464</v>
      </c>
    </row>
    <row r="91">
      <c r="A91" s="1" t="s">
        <v>333</v>
      </c>
      <c r="B91" s="1">
        <v>21</v>
      </c>
      <c r="C91" s="26" t="s">
        <v>7467</v>
      </c>
      <c r="D91" t="s">
        <v>345</v>
      </c>
      <c r="E91" s="27" t="s">
        <v>7468</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7469</v>
      </c>
    </row>
    <row r="94" ht="118.8">
      <c r="A94" s="1" t="s">
        <v>342</v>
      </c>
      <c r="E94" s="27" t="s">
        <v>7470</v>
      </c>
    </row>
    <row r="95">
      <c r="A95" s="1" t="s">
        <v>333</v>
      </c>
      <c r="B95" s="1">
        <v>22</v>
      </c>
      <c r="C95" s="26" t="s">
        <v>7471</v>
      </c>
      <c r="D95" t="s">
        <v>345</v>
      </c>
      <c r="E95" s="27" t="s">
        <v>7472</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7440</v>
      </c>
    </row>
    <row r="98" ht="118.8">
      <c r="A98" s="1" t="s">
        <v>342</v>
      </c>
      <c r="E98" s="27" t="s">
        <v>7470</v>
      </c>
    </row>
    <row r="99" ht="26.4">
      <c r="A99" s="1" t="s">
        <v>333</v>
      </c>
      <c r="B99" s="1">
        <v>23</v>
      </c>
      <c r="C99" s="26" t="s">
        <v>7473</v>
      </c>
      <c r="D99" t="s">
        <v>345</v>
      </c>
      <c r="E99" s="27" t="s">
        <v>7474</v>
      </c>
      <c r="F99" s="28" t="s">
        <v>355</v>
      </c>
      <c r="G99" s="29">
        <v>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7364</v>
      </c>
    </row>
    <row r="102" ht="92.4">
      <c r="A102" s="1" t="s">
        <v>342</v>
      </c>
      <c r="E102" s="27" t="s">
        <v>7475</v>
      </c>
    </row>
    <row r="103">
      <c r="A103" s="1" t="s">
        <v>333</v>
      </c>
      <c r="B103" s="1">
        <v>24</v>
      </c>
      <c r="C103" s="26" t="s">
        <v>7476</v>
      </c>
      <c r="D103" t="s">
        <v>345</v>
      </c>
      <c r="E103" s="27" t="s">
        <v>7477</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7364</v>
      </c>
    </row>
    <row r="106" ht="92.4">
      <c r="A106" s="1" t="s">
        <v>342</v>
      </c>
      <c r="E106" s="27" t="s">
        <v>7478</v>
      </c>
    </row>
    <row r="107" ht="26.4">
      <c r="A107" s="1" t="s">
        <v>333</v>
      </c>
      <c r="B107" s="1">
        <v>25</v>
      </c>
      <c r="C107" s="26" t="s">
        <v>7479</v>
      </c>
      <c r="D107" t="s">
        <v>345</v>
      </c>
      <c r="E107" s="27" t="s">
        <v>7480</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7357</v>
      </c>
    </row>
    <row r="110" ht="92.4">
      <c r="A110" s="1" t="s">
        <v>342</v>
      </c>
      <c r="E110" s="27" t="s">
        <v>7481</v>
      </c>
    </row>
    <row r="111" ht="26.4">
      <c r="A111" s="1" t="s">
        <v>333</v>
      </c>
      <c r="B111" s="1">
        <v>26</v>
      </c>
      <c r="C111" s="26" t="s">
        <v>7482</v>
      </c>
      <c r="D111" t="s">
        <v>345</v>
      </c>
      <c r="E111" s="27" t="s">
        <v>7483</v>
      </c>
      <c r="F111" s="28" t="s">
        <v>431</v>
      </c>
      <c r="G111" s="29">
        <v>138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7484</v>
      </c>
    </row>
    <row r="114" ht="105.6">
      <c r="A114" s="1" t="s">
        <v>342</v>
      </c>
      <c r="E114" s="27" t="s">
        <v>7485</v>
      </c>
    </row>
    <row r="115">
      <c r="A115" s="1" t="s">
        <v>330</v>
      </c>
      <c r="C115" s="22" t="s">
        <v>7347</v>
      </c>
      <c r="E115" s="23" t="s">
        <v>7348</v>
      </c>
      <c r="L115" s="24">
        <f>SUMIFS(L116:L251,A116:A251,"P")</f>
        <v>0</v>
      </c>
      <c r="M115" s="24">
        <f>SUMIFS(M116:M251,A116:A251,"P")</f>
        <v>0</v>
      </c>
      <c r="N115" s="25"/>
    </row>
    <row r="116">
      <c r="A116" s="1" t="s">
        <v>333</v>
      </c>
      <c r="B116" s="1">
        <v>27</v>
      </c>
      <c r="C116" s="26" t="s">
        <v>7486</v>
      </c>
      <c r="D116" t="s">
        <v>345</v>
      </c>
      <c r="E116" s="27" t="s">
        <v>7487</v>
      </c>
      <c r="F116" s="28" t="s">
        <v>355</v>
      </c>
      <c r="G116" s="29">
        <v>64</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7488</v>
      </c>
    </row>
    <row r="119" ht="92.4">
      <c r="A119" s="1" t="s">
        <v>342</v>
      </c>
      <c r="E119" s="27" t="s">
        <v>7489</v>
      </c>
    </row>
    <row r="120">
      <c r="A120" s="1" t="s">
        <v>333</v>
      </c>
      <c r="B120" s="1">
        <v>28</v>
      </c>
      <c r="C120" s="26" t="s">
        <v>7490</v>
      </c>
      <c r="D120" t="s">
        <v>345</v>
      </c>
      <c r="E120" s="27" t="s">
        <v>7491</v>
      </c>
      <c r="F120" s="28" t="s">
        <v>355</v>
      </c>
      <c r="G120" s="29">
        <v>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7492</v>
      </c>
    </row>
    <row r="123" ht="92.4">
      <c r="A123" s="1" t="s">
        <v>342</v>
      </c>
      <c r="E123" s="27" t="s">
        <v>7493</v>
      </c>
    </row>
    <row r="124">
      <c r="A124" s="1" t="s">
        <v>333</v>
      </c>
      <c r="B124" s="1">
        <v>29</v>
      </c>
      <c r="C124" s="26" t="s">
        <v>7494</v>
      </c>
      <c r="D124" t="s">
        <v>345</v>
      </c>
      <c r="E124" s="27" t="s">
        <v>7495</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7492</v>
      </c>
    </row>
    <row r="127" ht="92.4">
      <c r="A127" s="1" t="s">
        <v>342</v>
      </c>
      <c r="E127" s="27" t="s">
        <v>7496</v>
      </c>
    </row>
    <row r="128">
      <c r="A128" s="1" t="s">
        <v>333</v>
      </c>
      <c r="B128" s="1">
        <v>30</v>
      </c>
      <c r="C128" s="26" t="s">
        <v>7497</v>
      </c>
      <c r="D128" t="s">
        <v>345</v>
      </c>
      <c r="E128" s="27" t="s">
        <v>7498</v>
      </c>
      <c r="F128" s="28" t="s">
        <v>355</v>
      </c>
      <c r="G128" s="29">
        <v>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7492</v>
      </c>
    </row>
    <row r="131" ht="105.6">
      <c r="A131" s="1" t="s">
        <v>342</v>
      </c>
      <c r="E131" s="27" t="s">
        <v>7499</v>
      </c>
    </row>
    <row r="132">
      <c r="A132" s="1" t="s">
        <v>333</v>
      </c>
      <c r="B132" s="1">
        <v>31</v>
      </c>
      <c r="C132" s="26" t="s">
        <v>7500</v>
      </c>
      <c r="D132" t="s">
        <v>345</v>
      </c>
      <c r="E132" s="27" t="s">
        <v>7501</v>
      </c>
      <c r="F132" s="28" t="s">
        <v>355</v>
      </c>
      <c r="G132" s="29">
        <v>562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7502</v>
      </c>
    </row>
    <row r="135" ht="105.6">
      <c r="A135" s="1" t="s">
        <v>342</v>
      </c>
      <c r="E135" s="27" t="s">
        <v>7499</v>
      </c>
    </row>
    <row r="136">
      <c r="A136" s="1" t="s">
        <v>333</v>
      </c>
      <c r="B136" s="1">
        <v>32</v>
      </c>
      <c r="C136" s="26" t="s">
        <v>7503</v>
      </c>
      <c r="D136" t="s">
        <v>345</v>
      </c>
      <c r="E136" s="27" t="s">
        <v>7504</v>
      </c>
      <c r="F136" s="28" t="s">
        <v>355</v>
      </c>
      <c r="G136" s="29">
        <v>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7505</v>
      </c>
    </row>
    <row r="139" ht="105.6">
      <c r="A139" s="1" t="s">
        <v>342</v>
      </c>
      <c r="E139" s="27" t="s">
        <v>7499</v>
      </c>
    </row>
    <row r="140">
      <c r="A140" s="1" t="s">
        <v>333</v>
      </c>
      <c r="B140" s="1">
        <v>33</v>
      </c>
      <c r="C140" s="26" t="s">
        <v>7506</v>
      </c>
      <c r="D140" t="s">
        <v>345</v>
      </c>
      <c r="E140" s="27" t="s">
        <v>7507</v>
      </c>
      <c r="F140" s="28" t="s">
        <v>355</v>
      </c>
      <c r="G140" s="29">
        <v>10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7508</v>
      </c>
    </row>
    <row r="143" ht="105.6">
      <c r="A143" s="1" t="s">
        <v>342</v>
      </c>
      <c r="E143" s="27" t="s">
        <v>7499</v>
      </c>
    </row>
    <row r="144">
      <c r="A144" s="1" t="s">
        <v>333</v>
      </c>
      <c r="B144" s="1">
        <v>34</v>
      </c>
      <c r="C144" s="26" t="s">
        <v>7509</v>
      </c>
      <c r="D144" t="s">
        <v>345</v>
      </c>
      <c r="E144" s="27" t="s">
        <v>7510</v>
      </c>
      <c r="F144" s="28" t="s">
        <v>355</v>
      </c>
      <c r="G144" s="29">
        <v>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7511</v>
      </c>
    </row>
    <row r="147" ht="105.6">
      <c r="A147" s="1" t="s">
        <v>342</v>
      </c>
      <c r="E147" s="27" t="s">
        <v>7499</v>
      </c>
    </row>
    <row r="148">
      <c r="A148" s="1" t="s">
        <v>333</v>
      </c>
      <c r="B148" s="1">
        <v>35</v>
      </c>
      <c r="C148" s="26" t="s">
        <v>7512</v>
      </c>
      <c r="D148" t="s">
        <v>345</v>
      </c>
      <c r="E148" s="27" t="s">
        <v>7513</v>
      </c>
      <c r="F148" s="28" t="s">
        <v>355</v>
      </c>
      <c r="G148" s="29">
        <v>24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7514</v>
      </c>
    </row>
    <row r="151" ht="105.6">
      <c r="A151" s="1" t="s">
        <v>342</v>
      </c>
      <c r="E151" s="27" t="s">
        <v>7499</v>
      </c>
    </row>
    <row r="152">
      <c r="A152" s="1" t="s">
        <v>333</v>
      </c>
      <c r="B152" s="1">
        <v>36</v>
      </c>
      <c r="C152" s="26" t="s">
        <v>7515</v>
      </c>
      <c r="D152" t="s">
        <v>345</v>
      </c>
      <c r="E152" s="27" t="s">
        <v>7516</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7505</v>
      </c>
    </row>
    <row r="155" ht="105.6">
      <c r="A155" s="1" t="s">
        <v>342</v>
      </c>
      <c r="E155" s="27" t="s">
        <v>7499</v>
      </c>
    </row>
    <row r="156">
      <c r="A156" s="1" t="s">
        <v>333</v>
      </c>
      <c r="B156" s="1">
        <v>37</v>
      </c>
      <c r="C156" s="26" t="s">
        <v>7517</v>
      </c>
      <c r="D156" t="s">
        <v>345</v>
      </c>
      <c r="E156" s="27" t="s">
        <v>7518</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7505</v>
      </c>
    </row>
    <row r="159" ht="105.6">
      <c r="A159" s="1" t="s">
        <v>342</v>
      </c>
      <c r="E159" s="27" t="s">
        <v>7499</v>
      </c>
    </row>
    <row r="160">
      <c r="A160" s="1" t="s">
        <v>333</v>
      </c>
      <c r="B160" s="1">
        <v>38</v>
      </c>
      <c r="C160" s="26" t="s">
        <v>7519</v>
      </c>
      <c r="D160" t="s">
        <v>345</v>
      </c>
      <c r="E160" s="27" t="s">
        <v>7520</v>
      </c>
      <c r="F160" s="28" t="s">
        <v>355</v>
      </c>
      <c r="G160" s="29">
        <v>8</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7521</v>
      </c>
    </row>
    <row r="163" ht="118.8">
      <c r="A163" s="1" t="s">
        <v>342</v>
      </c>
      <c r="E163" s="27" t="s">
        <v>7352</v>
      </c>
    </row>
    <row r="164">
      <c r="A164" s="1" t="s">
        <v>333</v>
      </c>
      <c r="B164" s="1">
        <v>39</v>
      </c>
      <c r="C164" s="26" t="s">
        <v>7522</v>
      </c>
      <c r="D164" t="s">
        <v>345</v>
      </c>
      <c r="E164" s="27" t="s">
        <v>7523</v>
      </c>
      <c r="F164" s="28" t="s">
        <v>361</v>
      </c>
      <c r="G164" s="29">
        <v>1200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7524</v>
      </c>
    </row>
    <row r="167" ht="105.6">
      <c r="A167" s="1" t="s">
        <v>342</v>
      </c>
      <c r="E167" s="27" t="s">
        <v>7525</v>
      </c>
    </row>
    <row r="168">
      <c r="A168" s="1" t="s">
        <v>333</v>
      </c>
      <c r="B168" s="1">
        <v>40</v>
      </c>
      <c r="C168" s="26" t="s">
        <v>7526</v>
      </c>
      <c r="D168" t="s">
        <v>345</v>
      </c>
      <c r="E168" s="27" t="s">
        <v>7527</v>
      </c>
      <c r="F168" s="28" t="s">
        <v>361</v>
      </c>
      <c r="G168" s="29">
        <v>1004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7528</v>
      </c>
    </row>
    <row r="171" ht="105.6">
      <c r="A171" s="1" t="s">
        <v>342</v>
      </c>
      <c r="E171" s="27" t="s">
        <v>7529</v>
      </c>
    </row>
    <row r="172">
      <c r="A172" s="1" t="s">
        <v>333</v>
      </c>
      <c r="B172" s="1">
        <v>41</v>
      </c>
      <c r="C172" s="26" t="s">
        <v>7530</v>
      </c>
      <c r="D172" t="s">
        <v>345</v>
      </c>
      <c r="E172" s="27" t="s">
        <v>7531</v>
      </c>
      <c r="F172" s="28" t="s">
        <v>361</v>
      </c>
      <c r="G172" s="29">
        <v>3478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7532</v>
      </c>
    </row>
    <row r="175" ht="105.6">
      <c r="A175" s="1" t="s">
        <v>342</v>
      </c>
      <c r="E175" s="27" t="s">
        <v>7529</v>
      </c>
    </row>
    <row r="176">
      <c r="A176" s="1" t="s">
        <v>333</v>
      </c>
      <c r="B176" s="1">
        <v>42</v>
      </c>
      <c r="C176" s="26" t="s">
        <v>7533</v>
      </c>
      <c r="D176" t="s">
        <v>345</v>
      </c>
      <c r="E176" s="27" t="s">
        <v>7534</v>
      </c>
      <c r="F176" s="28" t="s">
        <v>361</v>
      </c>
      <c r="G176" s="29">
        <v>3478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7532</v>
      </c>
    </row>
    <row r="179" ht="105.6">
      <c r="A179" s="1" t="s">
        <v>342</v>
      </c>
      <c r="E179" s="27" t="s">
        <v>7529</v>
      </c>
    </row>
    <row r="180">
      <c r="A180" s="1" t="s">
        <v>333</v>
      </c>
      <c r="B180" s="1">
        <v>43</v>
      </c>
      <c r="C180" s="26" t="s">
        <v>4033</v>
      </c>
      <c r="D180" t="s">
        <v>345</v>
      </c>
      <c r="E180" s="27" t="s">
        <v>4034</v>
      </c>
      <c r="F180" s="28" t="s">
        <v>361</v>
      </c>
      <c r="G180" s="29">
        <v>4984</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7535</v>
      </c>
    </row>
    <row r="183" ht="92.4">
      <c r="A183" s="1" t="s">
        <v>342</v>
      </c>
      <c r="E183" s="27" t="s">
        <v>4036</v>
      </c>
    </row>
    <row r="184">
      <c r="A184" s="1" t="s">
        <v>333</v>
      </c>
      <c r="B184" s="1">
        <v>44</v>
      </c>
      <c r="C184" s="26" t="s">
        <v>7536</v>
      </c>
      <c r="D184" t="s">
        <v>345</v>
      </c>
      <c r="E184" s="27" t="s">
        <v>7537</v>
      </c>
      <c r="F184" s="28" t="s">
        <v>355</v>
      </c>
      <c r="G184" s="29">
        <v>14</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7538</v>
      </c>
    </row>
    <row r="187" ht="92.4">
      <c r="A187" s="1" t="s">
        <v>342</v>
      </c>
      <c r="E187" s="27" t="s">
        <v>7539</v>
      </c>
    </row>
    <row r="188">
      <c r="A188" s="1" t="s">
        <v>333</v>
      </c>
      <c r="B188" s="1">
        <v>45</v>
      </c>
      <c r="C188" s="26" t="s">
        <v>7540</v>
      </c>
      <c r="D188" t="s">
        <v>345</v>
      </c>
      <c r="E188" s="27" t="s">
        <v>7541</v>
      </c>
      <c r="F188" s="28" t="s">
        <v>355</v>
      </c>
      <c r="G188" s="29">
        <v>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7521</v>
      </c>
    </row>
    <row r="191" ht="92.4">
      <c r="A191" s="1" t="s">
        <v>342</v>
      </c>
      <c r="E191" s="27" t="s">
        <v>7539</v>
      </c>
    </row>
    <row r="192">
      <c r="A192" s="1" t="s">
        <v>333</v>
      </c>
      <c r="B192" s="1">
        <v>46</v>
      </c>
      <c r="C192" s="26" t="s">
        <v>7542</v>
      </c>
      <c r="D192" t="s">
        <v>345</v>
      </c>
      <c r="E192" s="27" t="s">
        <v>7543</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7544</v>
      </c>
    </row>
    <row r="195" ht="118.8">
      <c r="A195" s="1" t="s">
        <v>342</v>
      </c>
      <c r="E195" s="27" t="s">
        <v>7352</v>
      </c>
    </row>
    <row r="196">
      <c r="A196" s="1" t="s">
        <v>333</v>
      </c>
      <c r="B196" s="1">
        <v>47</v>
      </c>
      <c r="C196" s="26" t="s">
        <v>7545</v>
      </c>
      <c r="D196" t="s">
        <v>345</v>
      </c>
      <c r="E196" s="27" t="s">
        <v>7546</v>
      </c>
      <c r="F196" s="28" t="s">
        <v>355</v>
      </c>
      <c r="G196" s="29">
        <v>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7505</v>
      </c>
    </row>
    <row r="199" ht="118.8">
      <c r="A199" s="1" t="s">
        <v>342</v>
      </c>
      <c r="E199" s="27" t="s">
        <v>7352</v>
      </c>
    </row>
    <row r="200">
      <c r="A200" s="1" t="s">
        <v>333</v>
      </c>
      <c r="B200" s="1">
        <v>48</v>
      </c>
      <c r="C200" s="26" t="s">
        <v>7547</v>
      </c>
      <c r="D200" t="s">
        <v>345</v>
      </c>
      <c r="E200" s="27" t="s">
        <v>7548</v>
      </c>
      <c r="F200" s="28" t="s">
        <v>355</v>
      </c>
      <c r="G200" s="29">
        <v>59</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7549</v>
      </c>
    </row>
    <row r="203" ht="118.8">
      <c r="A203" s="1" t="s">
        <v>342</v>
      </c>
      <c r="E203" s="27" t="s">
        <v>7352</v>
      </c>
    </row>
    <row r="204">
      <c r="A204" s="1" t="s">
        <v>333</v>
      </c>
      <c r="B204" s="1">
        <v>49</v>
      </c>
      <c r="C204" s="26" t="s">
        <v>7550</v>
      </c>
      <c r="D204" t="s">
        <v>345</v>
      </c>
      <c r="E204" s="27" t="s">
        <v>7551</v>
      </c>
      <c r="F204" s="28" t="s">
        <v>355</v>
      </c>
      <c r="G204" s="29">
        <v>63</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7552</v>
      </c>
    </row>
    <row r="207" ht="118.8">
      <c r="A207" s="1" t="s">
        <v>342</v>
      </c>
      <c r="E207" s="27" t="s">
        <v>7352</v>
      </c>
    </row>
    <row r="208">
      <c r="A208" s="1" t="s">
        <v>333</v>
      </c>
      <c r="B208" s="1">
        <v>50</v>
      </c>
      <c r="C208" s="26" t="s">
        <v>7553</v>
      </c>
      <c r="D208" t="s">
        <v>345</v>
      </c>
      <c r="E208" s="27" t="s">
        <v>7554</v>
      </c>
      <c r="F208" s="28" t="s">
        <v>355</v>
      </c>
      <c r="G208" s="29">
        <v>4</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7505</v>
      </c>
    </row>
    <row r="211" ht="118.8">
      <c r="A211" s="1" t="s">
        <v>342</v>
      </c>
      <c r="E211" s="27" t="s">
        <v>7352</v>
      </c>
    </row>
    <row r="212">
      <c r="A212" s="1" t="s">
        <v>333</v>
      </c>
      <c r="B212" s="1">
        <v>51</v>
      </c>
      <c r="C212" s="26" t="s">
        <v>7555</v>
      </c>
      <c r="D212" t="s">
        <v>345</v>
      </c>
      <c r="E212" s="27" t="s">
        <v>7556</v>
      </c>
      <c r="F212" s="28" t="s">
        <v>355</v>
      </c>
      <c r="G212" s="29">
        <v>29</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7557</v>
      </c>
    </row>
    <row r="215" ht="118.8">
      <c r="A215" s="1" t="s">
        <v>342</v>
      </c>
      <c r="E215" s="27" t="s">
        <v>7352</v>
      </c>
    </row>
    <row r="216">
      <c r="A216" s="1" t="s">
        <v>333</v>
      </c>
      <c r="B216" s="1">
        <v>52</v>
      </c>
      <c r="C216" s="26" t="s">
        <v>7558</v>
      </c>
      <c r="D216" t="s">
        <v>345</v>
      </c>
      <c r="E216" s="27" t="s">
        <v>7559</v>
      </c>
      <c r="F216" s="28" t="s">
        <v>361</v>
      </c>
      <c r="G216" s="29">
        <v>3200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7560</v>
      </c>
    </row>
    <row r="219" ht="118.8">
      <c r="A219" s="1" t="s">
        <v>342</v>
      </c>
      <c r="E219" s="27" t="s">
        <v>7561</v>
      </c>
    </row>
    <row r="220">
      <c r="A220" s="1" t="s">
        <v>333</v>
      </c>
      <c r="B220" s="1">
        <v>53</v>
      </c>
      <c r="C220" s="26" t="s">
        <v>7562</v>
      </c>
      <c r="D220" t="s">
        <v>345</v>
      </c>
      <c r="E220" s="27" t="s">
        <v>7563</v>
      </c>
      <c r="F220" s="28" t="s">
        <v>355</v>
      </c>
      <c r="G220" s="29">
        <v>1</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7351</v>
      </c>
    </row>
    <row r="223" ht="118.8">
      <c r="A223" s="1" t="s">
        <v>342</v>
      </c>
      <c r="E223" s="27" t="s">
        <v>7352</v>
      </c>
    </row>
    <row r="224">
      <c r="A224" s="1" t="s">
        <v>333</v>
      </c>
      <c r="B224" s="1">
        <v>54</v>
      </c>
      <c r="C224" s="26" t="s">
        <v>7564</v>
      </c>
      <c r="D224" t="s">
        <v>345</v>
      </c>
      <c r="E224" s="27" t="s">
        <v>7565</v>
      </c>
      <c r="F224" s="28" t="s">
        <v>355</v>
      </c>
      <c r="G224" s="29">
        <v>4</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7505</v>
      </c>
    </row>
    <row r="227" ht="118.8">
      <c r="A227" s="1" t="s">
        <v>342</v>
      </c>
      <c r="E227" s="27" t="s">
        <v>7352</v>
      </c>
    </row>
    <row r="228">
      <c r="A228" s="1" t="s">
        <v>333</v>
      </c>
      <c r="B228" s="1">
        <v>55</v>
      </c>
      <c r="C228" s="26" t="s">
        <v>7566</v>
      </c>
      <c r="D228" t="s">
        <v>345</v>
      </c>
      <c r="E228" s="27" t="s">
        <v>7567</v>
      </c>
      <c r="F228" s="28" t="s">
        <v>355</v>
      </c>
      <c r="G228" s="29">
        <v>104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7568</v>
      </c>
    </row>
    <row r="231" ht="118.8">
      <c r="A231" s="1" t="s">
        <v>342</v>
      </c>
      <c r="E231" s="27" t="s">
        <v>7352</v>
      </c>
    </row>
    <row r="232">
      <c r="A232" s="1" t="s">
        <v>333</v>
      </c>
      <c r="B232" s="1">
        <v>56</v>
      </c>
      <c r="C232" s="26" t="s">
        <v>7569</v>
      </c>
      <c r="D232" t="s">
        <v>345</v>
      </c>
      <c r="E232" s="27" t="s">
        <v>7570</v>
      </c>
      <c r="F232" s="28" t="s">
        <v>355</v>
      </c>
      <c r="G232" s="29">
        <v>12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7571</v>
      </c>
    </row>
    <row r="235" ht="118.8">
      <c r="A235" s="1" t="s">
        <v>342</v>
      </c>
      <c r="E235" s="27" t="s">
        <v>7352</v>
      </c>
    </row>
    <row r="236">
      <c r="A236" s="1" t="s">
        <v>333</v>
      </c>
      <c r="B236" s="1">
        <v>57</v>
      </c>
      <c r="C236" s="26" t="s">
        <v>7572</v>
      </c>
      <c r="D236" t="s">
        <v>345</v>
      </c>
      <c r="E236" s="27" t="s">
        <v>7573</v>
      </c>
      <c r="F236" s="28" t="s">
        <v>355</v>
      </c>
      <c r="G236" s="29">
        <v>56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7574</v>
      </c>
    </row>
    <row r="239" ht="118.8">
      <c r="A239" s="1" t="s">
        <v>342</v>
      </c>
      <c r="E239" s="27" t="s">
        <v>7352</v>
      </c>
    </row>
    <row r="240" ht="26.4">
      <c r="A240" s="1" t="s">
        <v>333</v>
      </c>
      <c r="B240" s="1">
        <v>58</v>
      </c>
      <c r="C240" s="26" t="s">
        <v>7575</v>
      </c>
      <c r="D240" t="s">
        <v>345</v>
      </c>
      <c r="E240" s="27" t="s">
        <v>7576</v>
      </c>
      <c r="F240" s="28" t="s">
        <v>355</v>
      </c>
      <c r="G240" s="29">
        <v>35</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7577</v>
      </c>
    </row>
    <row r="243" ht="92.4">
      <c r="A243" s="1" t="s">
        <v>342</v>
      </c>
      <c r="E243" s="27" t="s">
        <v>7578</v>
      </c>
    </row>
    <row r="244" ht="26.4">
      <c r="A244" s="1" t="s">
        <v>333</v>
      </c>
      <c r="B244" s="1">
        <v>59</v>
      </c>
      <c r="C244" s="26" t="s">
        <v>7579</v>
      </c>
      <c r="D244" t="s">
        <v>345</v>
      </c>
      <c r="E244" s="27" t="s">
        <v>7580</v>
      </c>
      <c r="F244" s="28" t="s">
        <v>355</v>
      </c>
      <c r="G244" s="29">
        <v>35</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7577</v>
      </c>
    </row>
    <row r="247" ht="79.2">
      <c r="A247" s="1" t="s">
        <v>342</v>
      </c>
      <c r="E247" s="27" t="s">
        <v>7581</v>
      </c>
    </row>
    <row r="248">
      <c r="A248" s="1" t="s">
        <v>333</v>
      </c>
      <c r="B248" s="1">
        <v>60</v>
      </c>
      <c r="C248" s="26" t="s">
        <v>7582</v>
      </c>
      <c r="D248" t="s">
        <v>345</v>
      </c>
      <c r="E248" s="27" t="s">
        <v>7583</v>
      </c>
      <c r="F248" s="28" t="s">
        <v>431</v>
      </c>
      <c r="G248" s="29">
        <v>559.202</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row>
    <row r="251" ht="92.4">
      <c r="A251" s="1" t="s">
        <v>342</v>
      </c>
      <c r="E251" s="27" t="s">
        <v>7584</v>
      </c>
    </row>
    <row r="252">
      <c r="A252" s="1" t="s">
        <v>330</v>
      </c>
      <c r="C252" s="22" t="s">
        <v>7353</v>
      </c>
      <c r="E252" s="23" t="s">
        <v>7354</v>
      </c>
      <c r="L252" s="24">
        <f>SUMIFS(L253:L288,A253:A288,"P")</f>
        <v>0</v>
      </c>
      <c r="M252" s="24">
        <f>SUMIFS(M253:M288,A253:A288,"P")</f>
        <v>0</v>
      </c>
      <c r="N252" s="25"/>
    </row>
    <row r="253">
      <c r="A253" s="1" t="s">
        <v>333</v>
      </c>
      <c r="B253" s="1">
        <v>61</v>
      </c>
      <c r="C253" s="26" t="s">
        <v>7585</v>
      </c>
      <c r="D253" t="s">
        <v>345</v>
      </c>
      <c r="E253" s="27" t="s">
        <v>7586</v>
      </c>
      <c r="F253" s="28" t="s">
        <v>582</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7587</v>
      </c>
    </row>
    <row r="256" ht="105.6">
      <c r="A256" s="1" t="s">
        <v>342</v>
      </c>
      <c r="E256" s="27" t="s">
        <v>7588</v>
      </c>
    </row>
    <row r="257">
      <c r="A257" s="1" t="s">
        <v>333</v>
      </c>
      <c r="B257" s="1">
        <v>62</v>
      </c>
      <c r="C257" s="26" t="s">
        <v>7589</v>
      </c>
      <c r="D257" t="s">
        <v>345</v>
      </c>
      <c r="E257" s="27" t="s">
        <v>7590</v>
      </c>
      <c r="F257" s="28" t="s">
        <v>582</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7587</v>
      </c>
    </row>
    <row r="260" ht="92.4">
      <c r="A260" s="1" t="s">
        <v>342</v>
      </c>
      <c r="E260" s="27" t="s">
        <v>7591</v>
      </c>
    </row>
    <row r="261">
      <c r="A261" s="1" t="s">
        <v>333</v>
      </c>
      <c r="B261" s="1">
        <v>63</v>
      </c>
      <c r="C261" s="26" t="s">
        <v>7592</v>
      </c>
      <c r="D261" t="s">
        <v>345</v>
      </c>
      <c r="E261" s="27" t="s">
        <v>7593</v>
      </c>
      <c r="F261" s="28" t="s">
        <v>355</v>
      </c>
      <c r="G261" s="29">
        <v>4</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7594</v>
      </c>
    </row>
    <row r="264" ht="92.4">
      <c r="A264" s="1" t="s">
        <v>342</v>
      </c>
      <c r="E264" s="27" t="s">
        <v>7595</v>
      </c>
    </row>
    <row r="265">
      <c r="A265" s="1" t="s">
        <v>333</v>
      </c>
      <c r="B265" s="1">
        <v>64</v>
      </c>
      <c r="C265" s="26" t="s">
        <v>7355</v>
      </c>
      <c r="D265" t="s">
        <v>345</v>
      </c>
      <c r="E265" s="27" t="s">
        <v>7356</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7587</v>
      </c>
    </row>
    <row r="268" ht="92.4">
      <c r="A268" s="1" t="s">
        <v>342</v>
      </c>
      <c r="E268" s="27" t="s">
        <v>7358</v>
      </c>
    </row>
    <row r="269">
      <c r="A269" s="1" t="s">
        <v>333</v>
      </c>
      <c r="B269" s="1">
        <v>65</v>
      </c>
      <c r="C269" s="26" t="s">
        <v>7359</v>
      </c>
      <c r="D269" t="s">
        <v>345</v>
      </c>
      <c r="E269" s="27" t="s">
        <v>7360</v>
      </c>
      <c r="F269" s="28" t="s">
        <v>355</v>
      </c>
      <c r="G269" s="29">
        <v>2</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c r="E271" s="32" t="s">
        <v>7587</v>
      </c>
    </row>
    <row r="272" ht="105.6">
      <c r="A272" s="1" t="s">
        <v>342</v>
      </c>
      <c r="E272" s="27" t="s">
        <v>7361</v>
      </c>
    </row>
    <row r="273">
      <c r="A273" s="1" t="s">
        <v>333</v>
      </c>
      <c r="B273" s="1">
        <v>66</v>
      </c>
      <c r="C273" s="26" t="s">
        <v>1180</v>
      </c>
      <c r="D273" t="s">
        <v>345</v>
      </c>
      <c r="E273" s="27" t="s">
        <v>443</v>
      </c>
      <c r="F273" s="28" t="s">
        <v>355</v>
      </c>
      <c r="G273" s="29">
        <v>2</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c r="E275" s="32" t="s">
        <v>7587</v>
      </c>
    </row>
    <row r="276" ht="92.4">
      <c r="A276" s="1" t="s">
        <v>342</v>
      </c>
      <c r="E276" s="27" t="s">
        <v>1181</v>
      </c>
    </row>
    <row r="277">
      <c r="A277" s="1" t="s">
        <v>333</v>
      </c>
      <c r="B277" s="1">
        <v>67</v>
      </c>
      <c r="C277" s="26" t="s">
        <v>7362</v>
      </c>
      <c r="D277" t="s">
        <v>345</v>
      </c>
      <c r="E277" s="27" t="s">
        <v>7363</v>
      </c>
      <c r="F277" s="28" t="s">
        <v>431</v>
      </c>
      <c r="G277" s="29">
        <v>71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c r="E279" s="32" t="s">
        <v>7596</v>
      </c>
    </row>
    <row r="280" ht="105.6">
      <c r="A280" s="1" t="s">
        <v>342</v>
      </c>
      <c r="E280" s="27" t="s">
        <v>7365</v>
      </c>
    </row>
    <row r="281">
      <c r="A281" s="1" t="s">
        <v>333</v>
      </c>
      <c r="B281" s="1">
        <v>68</v>
      </c>
      <c r="C281" s="26" t="s">
        <v>7366</v>
      </c>
      <c r="D281" t="s">
        <v>345</v>
      </c>
      <c r="E281" s="27" t="s">
        <v>7367</v>
      </c>
      <c r="F281" s="28" t="s">
        <v>431</v>
      </c>
      <c r="G281" s="29">
        <v>142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c r="E283" s="32" t="s">
        <v>7597</v>
      </c>
    </row>
    <row r="284" ht="92.4">
      <c r="A284" s="1" t="s">
        <v>342</v>
      </c>
      <c r="E284" s="27" t="s">
        <v>7369</v>
      </c>
    </row>
    <row r="285">
      <c r="A285" s="1" t="s">
        <v>333</v>
      </c>
      <c r="B285" s="1">
        <v>69</v>
      </c>
      <c r="C285" s="26" t="s">
        <v>7598</v>
      </c>
      <c r="D285" t="s">
        <v>345</v>
      </c>
      <c r="E285" s="27" t="s">
        <v>7599</v>
      </c>
      <c r="F285" s="28" t="s">
        <v>355</v>
      </c>
      <c r="G285" s="29">
        <v>20</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c r="E287" s="32" t="s">
        <v>7600</v>
      </c>
    </row>
    <row r="288" ht="79.2">
      <c r="A288" s="1" t="s">
        <v>342</v>
      </c>
      <c r="E288" s="27" t="s">
        <v>7372</v>
      </c>
    </row>
    <row r="289">
      <c r="A289" s="1" t="s">
        <v>330</v>
      </c>
      <c r="C289" s="22" t="s">
        <v>7373</v>
      </c>
      <c r="E289" s="23" t="s">
        <v>7601</v>
      </c>
      <c r="L289" s="24">
        <f>SUMIFS(L290:L385,A290:A385,"P")</f>
        <v>0</v>
      </c>
      <c r="M289" s="24">
        <f>SUMIFS(M290:M385,A290:A385,"P")</f>
        <v>0</v>
      </c>
      <c r="N289" s="25"/>
    </row>
    <row r="290">
      <c r="A290" s="1" t="s">
        <v>333</v>
      </c>
      <c r="B290" s="1">
        <v>70</v>
      </c>
      <c r="C290" s="26" t="s">
        <v>7602</v>
      </c>
      <c r="D290" t="s">
        <v>345</v>
      </c>
      <c r="E290" s="27" t="s">
        <v>7603</v>
      </c>
      <c r="F290" s="28" t="s">
        <v>483</v>
      </c>
      <c r="G290" s="29">
        <v>280</v>
      </c>
      <c r="H290" s="28">
        <v>0</v>
      </c>
      <c r="I290" s="30">
        <f>ROUND(G290*H290,P4)</f>
        <v>0</v>
      </c>
      <c r="L290" s="30">
        <v>0</v>
      </c>
      <c r="M290" s="24">
        <f>ROUND(G290*L290,P4)</f>
        <v>0</v>
      </c>
      <c r="N290" s="25" t="s">
        <v>348</v>
      </c>
      <c r="O290" s="31">
        <f>M290*AA290</f>
        <v>0</v>
      </c>
      <c r="P290" s="1">
        <v>3</v>
      </c>
      <c r="AA290" s="1">
        <f>IF(P290=1,$O$3,IF(P290=2,$O$4,$O$5))</f>
        <v>0</v>
      </c>
    </row>
    <row r="291">
      <c r="A291" s="1" t="s">
        <v>339</v>
      </c>
      <c r="E291" s="27" t="s">
        <v>349</v>
      </c>
    </row>
    <row r="292" ht="26.4">
      <c r="A292" s="1" t="s">
        <v>341</v>
      </c>
      <c r="E292" s="32" t="s">
        <v>7604</v>
      </c>
    </row>
    <row r="293" ht="132">
      <c r="A293" s="1" t="s">
        <v>342</v>
      </c>
      <c r="E293" s="27" t="s">
        <v>7605</v>
      </c>
    </row>
    <row r="294">
      <c r="A294" s="1" t="s">
        <v>333</v>
      </c>
      <c r="B294" s="1">
        <v>71</v>
      </c>
      <c r="C294" s="26" t="s">
        <v>7606</v>
      </c>
      <c r="D294" t="s">
        <v>345</v>
      </c>
      <c r="E294" s="27" t="s">
        <v>7607</v>
      </c>
      <c r="F294" s="28" t="s">
        <v>355</v>
      </c>
      <c r="G294" s="29">
        <v>8</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26.4">
      <c r="A296" s="1" t="s">
        <v>341</v>
      </c>
      <c r="E296" s="32" t="s">
        <v>7608</v>
      </c>
    </row>
    <row r="297" ht="118.8">
      <c r="A297" s="1" t="s">
        <v>342</v>
      </c>
      <c r="E297" s="27" t="s">
        <v>7609</v>
      </c>
    </row>
    <row r="298">
      <c r="A298" s="1" t="s">
        <v>333</v>
      </c>
      <c r="B298" s="1">
        <v>72</v>
      </c>
      <c r="C298" s="26" t="s">
        <v>7610</v>
      </c>
      <c r="D298" t="s">
        <v>345</v>
      </c>
      <c r="E298" s="27" t="s">
        <v>7611</v>
      </c>
      <c r="F298" s="28" t="s">
        <v>355</v>
      </c>
      <c r="G298" s="29">
        <v>25</v>
      </c>
      <c r="H298" s="28">
        <v>0</v>
      </c>
      <c r="I298" s="30">
        <f>ROUND(G298*H298,P4)</f>
        <v>0</v>
      </c>
      <c r="L298" s="30">
        <v>0</v>
      </c>
      <c r="M298" s="24">
        <f>ROUND(G298*L298,P4)</f>
        <v>0</v>
      </c>
      <c r="N298" s="25" t="s">
        <v>348</v>
      </c>
      <c r="O298" s="31">
        <f>M298*AA298</f>
        <v>0</v>
      </c>
      <c r="P298" s="1">
        <v>3</v>
      </c>
      <c r="AA298" s="1">
        <f>IF(P298=1,$O$3,IF(P298=2,$O$4,$O$5))</f>
        <v>0</v>
      </c>
    </row>
    <row r="299">
      <c r="A299" s="1" t="s">
        <v>339</v>
      </c>
      <c r="E299" s="27" t="s">
        <v>349</v>
      </c>
    </row>
    <row r="300" ht="26.4">
      <c r="A300" s="1" t="s">
        <v>341</v>
      </c>
      <c r="E300" s="32" t="s">
        <v>7612</v>
      </c>
    </row>
    <row r="301" ht="105.6">
      <c r="A301" s="1" t="s">
        <v>342</v>
      </c>
      <c r="E301" s="27" t="s">
        <v>7613</v>
      </c>
    </row>
    <row r="302">
      <c r="A302" s="1" t="s">
        <v>333</v>
      </c>
      <c r="B302" s="1">
        <v>73</v>
      </c>
      <c r="C302" s="26" t="s">
        <v>7614</v>
      </c>
      <c r="D302" t="s">
        <v>345</v>
      </c>
      <c r="E302" s="27" t="s">
        <v>7615</v>
      </c>
      <c r="F302" s="28" t="s">
        <v>355</v>
      </c>
      <c r="G302" s="29">
        <v>14</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26.4">
      <c r="A304" s="1" t="s">
        <v>341</v>
      </c>
      <c r="E304" s="32" t="s">
        <v>7616</v>
      </c>
    </row>
    <row r="305" ht="105.6">
      <c r="A305" s="1" t="s">
        <v>342</v>
      </c>
      <c r="E305" s="27" t="s">
        <v>7613</v>
      </c>
    </row>
    <row r="306">
      <c r="A306" s="1" t="s">
        <v>333</v>
      </c>
      <c r="B306" s="1">
        <v>74</v>
      </c>
      <c r="C306" s="26" t="s">
        <v>7617</v>
      </c>
      <c r="D306" t="s">
        <v>345</v>
      </c>
      <c r="E306" s="27" t="s">
        <v>7618</v>
      </c>
      <c r="F306" s="28" t="s">
        <v>355</v>
      </c>
      <c r="G306" s="29">
        <v>72</v>
      </c>
      <c r="H306" s="28">
        <v>0</v>
      </c>
      <c r="I306" s="30">
        <f>ROUND(G306*H306,P4)</f>
        <v>0</v>
      </c>
      <c r="L306" s="30">
        <v>0</v>
      </c>
      <c r="M306" s="24">
        <f>ROUND(G306*L306,P4)</f>
        <v>0</v>
      </c>
      <c r="N306" s="25" t="s">
        <v>348</v>
      </c>
      <c r="O306" s="31">
        <f>M306*AA306</f>
        <v>0</v>
      </c>
      <c r="P306" s="1">
        <v>3</v>
      </c>
      <c r="AA306" s="1">
        <f>IF(P306=1,$O$3,IF(P306=2,$O$4,$O$5))</f>
        <v>0</v>
      </c>
    </row>
    <row r="307">
      <c r="A307" s="1" t="s">
        <v>339</v>
      </c>
      <c r="E307" s="27" t="s">
        <v>349</v>
      </c>
    </row>
    <row r="308" ht="26.4">
      <c r="A308" s="1" t="s">
        <v>341</v>
      </c>
      <c r="E308" s="32" t="s">
        <v>7619</v>
      </c>
    </row>
    <row r="309" ht="105.6">
      <c r="A309" s="1" t="s">
        <v>342</v>
      </c>
      <c r="E309" s="27" t="s">
        <v>7613</v>
      </c>
    </row>
    <row r="310">
      <c r="A310" s="1" t="s">
        <v>333</v>
      </c>
      <c r="B310" s="1">
        <v>75</v>
      </c>
      <c r="C310" s="26" t="s">
        <v>7620</v>
      </c>
      <c r="D310" t="s">
        <v>345</v>
      </c>
      <c r="E310" s="27" t="s">
        <v>7621</v>
      </c>
      <c r="F310" s="28" t="s">
        <v>355</v>
      </c>
      <c r="G310" s="29">
        <v>9</v>
      </c>
      <c r="H310" s="28">
        <v>0</v>
      </c>
      <c r="I310" s="30">
        <f>ROUND(G310*H310,P4)</f>
        <v>0</v>
      </c>
      <c r="L310" s="30">
        <v>0</v>
      </c>
      <c r="M310" s="24">
        <f>ROUND(G310*L310,P4)</f>
        <v>0</v>
      </c>
      <c r="N310" s="25" t="s">
        <v>348</v>
      </c>
      <c r="O310" s="31">
        <f>M310*AA310</f>
        <v>0</v>
      </c>
      <c r="P310" s="1">
        <v>3</v>
      </c>
      <c r="AA310" s="1">
        <f>IF(P310=1,$O$3,IF(P310=2,$O$4,$O$5))</f>
        <v>0</v>
      </c>
    </row>
    <row r="311">
      <c r="A311" s="1" t="s">
        <v>339</v>
      </c>
      <c r="E311" s="27" t="s">
        <v>349</v>
      </c>
    </row>
    <row r="312" ht="26.4">
      <c r="A312" s="1" t="s">
        <v>341</v>
      </c>
      <c r="E312" s="32" t="s">
        <v>7622</v>
      </c>
    </row>
    <row r="313" ht="105.6">
      <c r="A313" s="1" t="s">
        <v>342</v>
      </c>
      <c r="E313" s="27" t="s">
        <v>7613</v>
      </c>
    </row>
    <row r="314">
      <c r="A314" s="1" t="s">
        <v>333</v>
      </c>
      <c r="B314" s="1">
        <v>76</v>
      </c>
      <c r="C314" s="26" t="s">
        <v>7623</v>
      </c>
      <c r="D314" t="s">
        <v>345</v>
      </c>
      <c r="E314" s="27" t="s">
        <v>7624</v>
      </c>
      <c r="F314" s="28" t="s">
        <v>355</v>
      </c>
      <c r="G314" s="29">
        <v>83</v>
      </c>
      <c r="H314" s="28">
        <v>0</v>
      </c>
      <c r="I314" s="30">
        <f>ROUND(G314*H314,P4)</f>
        <v>0</v>
      </c>
      <c r="L314" s="30">
        <v>0</v>
      </c>
      <c r="M314" s="24">
        <f>ROUND(G314*L314,P4)</f>
        <v>0</v>
      </c>
      <c r="N314" s="25" t="s">
        <v>348</v>
      </c>
      <c r="O314" s="31">
        <f>M314*AA314</f>
        <v>0</v>
      </c>
      <c r="P314" s="1">
        <v>3</v>
      </c>
      <c r="AA314" s="1">
        <f>IF(P314=1,$O$3,IF(P314=2,$O$4,$O$5))</f>
        <v>0</v>
      </c>
    </row>
    <row r="315">
      <c r="A315" s="1" t="s">
        <v>339</v>
      </c>
      <c r="E315" s="27" t="s">
        <v>349</v>
      </c>
    </row>
    <row r="316" ht="26.4">
      <c r="A316" s="1" t="s">
        <v>341</v>
      </c>
      <c r="E316" s="32" t="s">
        <v>7625</v>
      </c>
    </row>
    <row r="317" ht="105.6">
      <c r="A317" s="1" t="s">
        <v>342</v>
      </c>
      <c r="E317" s="27" t="s">
        <v>7626</v>
      </c>
    </row>
    <row r="318">
      <c r="A318" s="1" t="s">
        <v>333</v>
      </c>
      <c r="B318" s="1">
        <v>77</v>
      </c>
      <c r="C318" s="26" t="s">
        <v>7627</v>
      </c>
      <c r="D318" t="s">
        <v>345</v>
      </c>
      <c r="E318" s="27" t="s">
        <v>7628</v>
      </c>
      <c r="F318" s="28" t="s">
        <v>355</v>
      </c>
      <c r="G318" s="29">
        <v>19</v>
      </c>
      <c r="H318" s="28">
        <v>0</v>
      </c>
      <c r="I318" s="30">
        <f>ROUND(G318*H318,P4)</f>
        <v>0</v>
      </c>
      <c r="L318" s="30">
        <v>0</v>
      </c>
      <c r="M318" s="24">
        <f>ROUND(G318*L318,P4)</f>
        <v>0</v>
      </c>
      <c r="N318" s="25" t="s">
        <v>348</v>
      </c>
      <c r="O318" s="31">
        <f>M318*AA318</f>
        <v>0</v>
      </c>
      <c r="P318" s="1">
        <v>3</v>
      </c>
      <c r="AA318" s="1">
        <f>IF(P318=1,$O$3,IF(P318=2,$O$4,$O$5))</f>
        <v>0</v>
      </c>
    </row>
    <row r="319">
      <c r="A319" s="1" t="s">
        <v>339</v>
      </c>
      <c r="E319" s="27" t="s">
        <v>349</v>
      </c>
    </row>
    <row r="320" ht="26.4">
      <c r="A320" s="1" t="s">
        <v>341</v>
      </c>
      <c r="E320" s="32" t="s">
        <v>7629</v>
      </c>
    </row>
    <row r="321" ht="105.6">
      <c r="A321" s="1" t="s">
        <v>342</v>
      </c>
      <c r="E321" s="27" t="s">
        <v>7626</v>
      </c>
    </row>
    <row r="322">
      <c r="A322" s="1" t="s">
        <v>333</v>
      </c>
      <c r="B322" s="1">
        <v>78</v>
      </c>
      <c r="C322" s="26" t="s">
        <v>7630</v>
      </c>
      <c r="D322" t="s">
        <v>345</v>
      </c>
      <c r="E322" s="27" t="s">
        <v>7631</v>
      </c>
      <c r="F322" s="28" t="s">
        <v>355</v>
      </c>
      <c r="G322" s="29">
        <v>88</v>
      </c>
      <c r="H322" s="28">
        <v>0</v>
      </c>
      <c r="I322" s="30">
        <f>ROUND(G322*H322,P4)</f>
        <v>0</v>
      </c>
      <c r="L322" s="30">
        <v>0</v>
      </c>
      <c r="M322" s="24">
        <f>ROUND(G322*L322,P4)</f>
        <v>0</v>
      </c>
      <c r="N322" s="25" t="s">
        <v>348</v>
      </c>
      <c r="O322" s="31">
        <f>M322*AA322</f>
        <v>0</v>
      </c>
      <c r="P322" s="1">
        <v>3</v>
      </c>
      <c r="AA322" s="1">
        <f>IF(P322=1,$O$3,IF(P322=2,$O$4,$O$5))</f>
        <v>0</v>
      </c>
    </row>
    <row r="323">
      <c r="A323" s="1" t="s">
        <v>339</v>
      </c>
      <c r="E323" s="27" t="s">
        <v>349</v>
      </c>
    </row>
    <row r="324" ht="26.4">
      <c r="A324" s="1" t="s">
        <v>341</v>
      </c>
      <c r="E324" s="32" t="s">
        <v>7632</v>
      </c>
    </row>
    <row r="325" ht="105.6">
      <c r="A325" s="1" t="s">
        <v>342</v>
      </c>
      <c r="E325" s="27" t="s">
        <v>7626</v>
      </c>
    </row>
    <row r="326">
      <c r="A326" s="1" t="s">
        <v>333</v>
      </c>
      <c r="B326" s="1">
        <v>79</v>
      </c>
      <c r="C326" s="26" t="s">
        <v>7633</v>
      </c>
      <c r="D326" t="s">
        <v>345</v>
      </c>
      <c r="E326" s="27" t="s">
        <v>7634</v>
      </c>
      <c r="F326" s="28" t="s">
        <v>355</v>
      </c>
      <c r="G326" s="29">
        <v>1</v>
      </c>
      <c r="H326" s="28">
        <v>0</v>
      </c>
      <c r="I326" s="30">
        <f>ROUND(G326*H326,P4)</f>
        <v>0</v>
      </c>
      <c r="L326" s="30">
        <v>0</v>
      </c>
      <c r="M326" s="24">
        <f>ROUND(G326*L326,P4)</f>
        <v>0</v>
      </c>
      <c r="N326" s="25" t="s">
        <v>348</v>
      </c>
      <c r="O326" s="31">
        <f>M326*AA326</f>
        <v>0</v>
      </c>
      <c r="P326" s="1">
        <v>3</v>
      </c>
      <c r="AA326" s="1">
        <f>IF(P326=1,$O$3,IF(P326=2,$O$4,$O$5))</f>
        <v>0</v>
      </c>
    </row>
    <row r="327">
      <c r="A327" s="1" t="s">
        <v>339</v>
      </c>
      <c r="E327" s="27" t="s">
        <v>349</v>
      </c>
    </row>
    <row r="328" ht="26.4">
      <c r="A328" s="1" t="s">
        <v>341</v>
      </c>
      <c r="E328" s="32" t="s">
        <v>7635</v>
      </c>
    </row>
    <row r="329" ht="105.6">
      <c r="A329" s="1" t="s">
        <v>342</v>
      </c>
      <c r="E329" s="27" t="s">
        <v>7626</v>
      </c>
    </row>
    <row r="330">
      <c r="A330" s="1" t="s">
        <v>333</v>
      </c>
      <c r="B330" s="1">
        <v>80</v>
      </c>
      <c r="C330" s="26" t="s">
        <v>7636</v>
      </c>
      <c r="D330" t="s">
        <v>345</v>
      </c>
      <c r="E330" s="27" t="s">
        <v>7637</v>
      </c>
      <c r="F330" s="28" t="s">
        <v>355</v>
      </c>
      <c r="G330" s="29">
        <v>8</v>
      </c>
      <c r="H330" s="28">
        <v>0</v>
      </c>
      <c r="I330" s="30">
        <f>ROUND(G330*H330,P4)</f>
        <v>0</v>
      </c>
      <c r="L330" s="30">
        <v>0</v>
      </c>
      <c r="M330" s="24">
        <f>ROUND(G330*L330,P4)</f>
        <v>0</v>
      </c>
      <c r="N330" s="25" t="s">
        <v>348</v>
      </c>
      <c r="O330" s="31">
        <f>M330*AA330</f>
        <v>0</v>
      </c>
      <c r="P330" s="1">
        <v>3</v>
      </c>
      <c r="AA330" s="1">
        <f>IF(P330=1,$O$3,IF(P330=2,$O$4,$O$5))</f>
        <v>0</v>
      </c>
    </row>
    <row r="331">
      <c r="A331" s="1" t="s">
        <v>339</v>
      </c>
      <c r="E331" s="27" t="s">
        <v>349</v>
      </c>
    </row>
    <row r="332" ht="26.4">
      <c r="A332" s="1" t="s">
        <v>341</v>
      </c>
      <c r="E332" s="32" t="s">
        <v>7608</v>
      </c>
    </row>
    <row r="333" ht="105.6">
      <c r="A333" s="1" t="s">
        <v>342</v>
      </c>
      <c r="E333" s="27" t="s">
        <v>7626</v>
      </c>
    </row>
    <row r="334">
      <c r="A334" s="1" t="s">
        <v>333</v>
      </c>
      <c r="B334" s="1">
        <v>81</v>
      </c>
      <c r="C334" s="26" t="s">
        <v>7638</v>
      </c>
      <c r="D334" t="s">
        <v>345</v>
      </c>
      <c r="E334" s="27" t="s">
        <v>7639</v>
      </c>
      <c r="F334" s="28" t="s">
        <v>355</v>
      </c>
      <c r="G334" s="29">
        <v>1</v>
      </c>
      <c r="H334" s="28">
        <v>0</v>
      </c>
      <c r="I334" s="30">
        <f>ROUND(G334*H334,P4)</f>
        <v>0</v>
      </c>
      <c r="L334" s="30">
        <v>0</v>
      </c>
      <c r="M334" s="24">
        <f>ROUND(G334*L334,P4)</f>
        <v>0</v>
      </c>
      <c r="N334" s="25" t="s">
        <v>348</v>
      </c>
      <c r="O334" s="31">
        <f>M334*AA334</f>
        <v>0</v>
      </c>
      <c r="P334" s="1">
        <v>3</v>
      </c>
      <c r="AA334" s="1">
        <f>IF(P334=1,$O$3,IF(P334=2,$O$4,$O$5))</f>
        <v>0</v>
      </c>
    </row>
    <row r="335">
      <c r="A335" s="1" t="s">
        <v>339</v>
      </c>
      <c r="E335" s="27" t="s">
        <v>349</v>
      </c>
    </row>
    <row r="336" ht="26.4">
      <c r="A336" s="1" t="s">
        <v>341</v>
      </c>
      <c r="E336" s="32" t="s">
        <v>7635</v>
      </c>
    </row>
    <row r="337" ht="105.6">
      <c r="A337" s="1" t="s">
        <v>342</v>
      </c>
      <c r="E337" s="27" t="s">
        <v>7626</v>
      </c>
    </row>
    <row r="338">
      <c r="A338" s="1" t="s">
        <v>333</v>
      </c>
      <c r="B338" s="1">
        <v>82</v>
      </c>
      <c r="C338" s="26" t="s">
        <v>7640</v>
      </c>
      <c r="D338" t="s">
        <v>345</v>
      </c>
      <c r="E338" s="27" t="s">
        <v>7641</v>
      </c>
      <c r="F338" s="28" t="s">
        <v>355</v>
      </c>
      <c r="G338" s="29">
        <v>9</v>
      </c>
      <c r="H338" s="28">
        <v>0</v>
      </c>
      <c r="I338" s="30">
        <f>ROUND(G338*H338,P4)</f>
        <v>0</v>
      </c>
      <c r="L338" s="30">
        <v>0</v>
      </c>
      <c r="M338" s="24">
        <f>ROUND(G338*L338,P4)</f>
        <v>0</v>
      </c>
      <c r="N338" s="25" t="s">
        <v>348</v>
      </c>
      <c r="O338" s="31">
        <f>M338*AA338</f>
        <v>0</v>
      </c>
      <c r="P338" s="1">
        <v>3</v>
      </c>
      <c r="AA338" s="1">
        <f>IF(P338=1,$O$3,IF(P338=2,$O$4,$O$5))</f>
        <v>0</v>
      </c>
    </row>
    <row r="339">
      <c r="A339" s="1" t="s">
        <v>339</v>
      </c>
      <c r="E339" s="27" t="s">
        <v>349</v>
      </c>
    </row>
    <row r="340" ht="26.4">
      <c r="A340" s="1" t="s">
        <v>341</v>
      </c>
      <c r="E340" s="32" t="s">
        <v>7622</v>
      </c>
    </row>
    <row r="341" ht="105.6">
      <c r="A341" s="1" t="s">
        <v>342</v>
      </c>
      <c r="E341" s="27" t="s">
        <v>7626</v>
      </c>
    </row>
    <row r="342">
      <c r="A342" s="1" t="s">
        <v>333</v>
      </c>
      <c r="B342" s="1">
        <v>83</v>
      </c>
      <c r="C342" s="26" t="s">
        <v>7642</v>
      </c>
      <c r="D342" t="s">
        <v>345</v>
      </c>
      <c r="E342" s="27" t="s">
        <v>7643</v>
      </c>
      <c r="F342" s="28" t="s">
        <v>355</v>
      </c>
      <c r="G342" s="29">
        <v>4</v>
      </c>
      <c r="H342" s="28">
        <v>0</v>
      </c>
      <c r="I342" s="30">
        <f>ROUND(G342*H342,P4)</f>
        <v>0</v>
      </c>
      <c r="L342" s="30">
        <v>0</v>
      </c>
      <c r="M342" s="24">
        <f>ROUND(G342*L342,P4)</f>
        <v>0</v>
      </c>
      <c r="N342" s="25" t="s">
        <v>348</v>
      </c>
      <c r="O342" s="31">
        <f>M342*AA342</f>
        <v>0</v>
      </c>
      <c r="P342" s="1">
        <v>3</v>
      </c>
      <c r="AA342" s="1">
        <f>IF(P342=1,$O$3,IF(P342=2,$O$4,$O$5))</f>
        <v>0</v>
      </c>
    </row>
    <row r="343">
      <c r="A343" s="1" t="s">
        <v>339</v>
      </c>
      <c r="E343" s="27" t="s">
        <v>349</v>
      </c>
    </row>
    <row r="344" ht="26.4">
      <c r="A344" s="1" t="s">
        <v>341</v>
      </c>
      <c r="E344" s="32" t="s">
        <v>7644</v>
      </c>
    </row>
    <row r="345" ht="105.6">
      <c r="A345" s="1" t="s">
        <v>342</v>
      </c>
      <c r="E345" s="27" t="s">
        <v>7626</v>
      </c>
    </row>
    <row r="346">
      <c r="A346" s="1" t="s">
        <v>333</v>
      </c>
      <c r="B346" s="1">
        <v>84</v>
      </c>
      <c r="C346" s="26" t="s">
        <v>7645</v>
      </c>
      <c r="D346" t="s">
        <v>345</v>
      </c>
      <c r="E346" s="27" t="s">
        <v>7646</v>
      </c>
      <c r="F346" s="28" t="s">
        <v>355</v>
      </c>
      <c r="G346" s="29">
        <v>702</v>
      </c>
      <c r="H346" s="28">
        <v>0</v>
      </c>
      <c r="I346" s="30">
        <f>ROUND(G346*H346,P4)</f>
        <v>0</v>
      </c>
      <c r="L346" s="30">
        <v>0</v>
      </c>
      <c r="M346" s="24">
        <f>ROUND(G346*L346,P4)</f>
        <v>0</v>
      </c>
      <c r="N346" s="25" t="s">
        <v>348</v>
      </c>
      <c r="O346" s="31">
        <f>M346*AA346</f>
        <v>0</v>
      </c>
      <c r="P346" s="1">
        <v>3</v>
      </c>
      <c r="AA346" s="1">
        <f>IF(P346=1,$O$3,IF(P346=2,$O$4,$O$5))</f>
        <v>0</v>
      </c>
    </row>
    <row r="347">
      <c r="A347" s="1" t="s">
        <v>339</v>
      </c>
      <c r="E347" s="27" t="s">
        <v>349</v>
      </c>
    </row>
    <row r="348" ht="26.4">
      <c r="A348" s="1" t="s">
        <v>341</v>
      </c>
      <c r="E348" s="32" t="s">
        <v>7647</v>
      </c>
    </row>
    <row r="349" ht="105.6">
      <c r="A349" s="1" t="s">
        <v>342</v>
      </c>
      <c r="E349" s="27" t="s">
        <v>7626</v>
      </c>
    </row>
    <row r="350">
      <c r="A350" s="1" t="s">
        <v>333</v>
      </c>
      <c r="B350" s="1">
        <v>85</v>
      </c>
      <c r="C350" s="26" t="s">
        <v>7648</v>
      </c>
      <c r="D350" t="s">
        <v>345</v>
      </c>
      <c r="E350" s="27" t="s">
        <v>7649</v>
      </c>
      <c r="F350" s="28" t="s">
        <v>355</v>
      </c>
      <c r="G350" s="29">
        <v>47</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ht="26.4">
      <c r="A352" s="1" t="s">
        <v>341</v>
      </c>
      <c r="E352" s="32" t="s">
        <v>7650</v>
      </c>
    </row>
    <row r="353" ht="105.6">
      <c r="A353" s="1" t="s">
        <v>342</v>
      </c>
      <c r="E353" s="27" t="s">
        <v>7626</v>
      </c>
    </row>
    <row r="354">
      <c r="A354" s="1" t="s">
        <v>333</v>
      </c>
      <c r="B354" s="1">
        <v>86</v>
      </c>
      <c r="C354" s="26" t="s">
        <v>7651</v>
      </c>
      <c r="D354" t="s">
        <v>345</v>
      </c>
      <c r="E354" s="27" t="s">
        <v>7652</v>
      </c>
      <c r="F354" s="28" t="s">
        <v>355</v>
      </c>
      <c r="G354" s="29">
        <v>32</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ht="26.4">
      <c r="A356" s="1" t="s">
        <v>341</v>
      </c>
      <c r="E356" s="32" t="s">
        <v>7653</v>
      </c>
    </row>
    <row r="357" ht="105.6">
      <c r="A357" s="1" t="s">
        <v>342</v>
      </c>
      <c r="E357" s="27" t="s">
        <v>7626</v>
      </c>
    </row>
    <row r="358">
      <c r="A358" s="1" t="s">
        <v>333</v>
      </c>
      <c r="B358" s="1">
        <v>87</v>
      </c>
      <c r="C358" s="26" t="s">
        <v>7654</v>
      </c>
      <c r="D358" t="s">
        <v>345</v>
      </c>
      <c r="E358" s="27" t="s">
        <v>7655</v>
      </c>
      <c r="F358" s="28" t="s">
        <v>355</v>
      </c>
      <c r="G358" s="29">
        <v>2</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ht="26.4">
      <c r="A360" s="1" t="s">
        <v>341</v>
      </c>
      <c r="E360" s="32" t="s">
        <v>7656</v>
      </c>
    </row>
    <row r="361" ht="105.6">
      <c r="A361" s="1" t="s">
        <v>342</v>
      </c>
      <c r="E361" s="27" t="s">
        <v>7626</v>
      </c>
    </row>
    <row r="362">
      <c r="A362" s="1" t="s">
        <v>333</v>
      </c>
      <c r="B362" s="1">
        <v>88</v>
      </c>
      <c r="C362" s="26" t="s">
        <v>7657</v>
      </c>
      <c r="D362" t="s">
        <v>345</v>
      </c>
      <c r="E362" s="27" t="s">
        <v>7658</v>
      </c>
      <c r="F362" s="28" t="s">
        <v>361</v>
      </c>
      <c r="G362" s="29">
        <v>5458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ht="26.4">
      <c r="A364" s="1" t="s">
        <v>341</v>
      </c>
      <c r="E364" s="32" t="s">
        <v>7659</v>
      </c>
    </row>
    <row r="365" ht="105.6">
      <c r="A365" s="1" t="s">
        <v>342</v>
      </c>
      <c r="E365" s="27" t="s">
        <v>7660</v>
      </c>
    </row>
    <row r="366">
      <c r="A366" s="1" t="s">
        <v>333</v>
      </c>
      <c r="B366" s="1">
        <v>89</v>
      </c>
      <c r="C366" s="26" t="s">
        <v>7661</v>
      </c>
      <c r="D366" t="s">
        <v>345</v>
      </c>
      <c r="E366" s="27" t="s">
        <v>7662</v>
      </c>
      <c r="F366" s="28" t="s">
        <v>361</v>
      </c>
      <c r="G366" s="29">
        <v>5458</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26.4">
      <c r="A368" s="1" t="s">
        <v>341</v>
      </c>
      <c r="E368" s="32" t="s">
        <v>7659</v>
      </c>
    </row>
    <row r="369" ht="105.6">
      <c r="A369" s="1" t="s">
        <v>342</v>
      </c>
      <c r="E369" s="27" t="s">
        <v>7660</v>
      </c>
    </row>
    <row r="370">
      <c r="A370" s="1" t="s">
        <v>333</v>
      </c>
      <c r="B370" s="1">
        <v>90</v>
      </c>
      <c r="C370" s="26" t="s">
        <v>7663</v>
      </c>
      <c r="D370" t="s">
        <v>345</v>
      </c>
      <c r="E370" s="27" t="s">
        <v>7664</v>
      </c>
      <c r="F370" s="28" t="s">
        <v>361</v>
      </c>
      <c r="G370" s="29">
        <v>9300</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ht="26.4">
      <c r="A372" s="1" t="s">
        <v>341</v>
      </c>
      <c r="E372" s="32" t="s">
        <v>7665</v>
      </c>
    </row>
    <row r="373" ht="105.6">
      <c r="A373" s="1" t="s">
        <v>342</v>
      </c>
      <c r="E373" s="27" t="s">
        <v>7660</v>
      </c>
    </row>
    <row r="374">
      <c r="A374" s="1" t="s">
        <v>333</v>
      </c>
      <c r="B374" s="1">
        <v>91</v>
      </c>
      <c r="C374" s="26" t="s">
        <v>7666</v>
      </c>
      <c r="D374" t="s">
        <v>345</v>
      </c>
      <c r="E374" s="27" t="s">
        <v>7667</v>
      </c>
      <c r="F374" s="28" t="s">
        <v>3814</v>
      </c>
      <c r="G374" s="29">
        <v>6440</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ht="26.4">
      <c r="A376" s="1" t="s">
        <v>341</v>
      </c>
      <c r="E376" s="32" t="s">
        <v>7668</v>
      </c>
    </row>
    <row r="377" ht="132">
      <c r="A377" s="1" t="s">
        <v>342</v>
      </c>
      <c r="E377" s="27" t="s">
        <v>7669</v>
      </c>
    </row>
    <row r="378">
      <c r="A378" s="1" t="s">
        <v>333</v>
      </c>
      <c r="B378" s="1">
        <v>92</v>
      </c>
      <c r="C378" s="26" t="s">
        <v>7670</v>
      </c>
      <c r="D378" t="s">
        <v>345</v>
      </c>
      <c r="E378" s="27" t="s">
        <v>7671</v>
      </c>
      <c r="F378" s="28" t="s">
        <v>337</v>
      </c>
      <c r="G378" s="29">
        <v>700</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ht="26.4">
      <c r="A380" s="1" t="s">
        <v>341</v>
      </c>
      <c r="E380" s="32" t="s">
        <v>7672</v>
      </c>
    </row>
    <row r="381" ht="105.6">
      <c r="A381" s="1" t="s">
        <v>342</v>
      </c>
      <c r="E381" s="27" t="s">
        <v>7673</v>
      </c>
    </row>
    <row r="382">
      <c r="A382" s="1" t="s">
        <v>333</v>
      </c>
      <c r="B382" s="1">
        <v>93</v>
      </c>
      <c r="C382" s="26" t="s">
        <v>7674</v>
      </c>
      <c r="D382" t="s">
        <v>345</v>
      </c>
      <c r="E382" s="27" t="s">
        <v>7675</v>
      </c>
      <c r="F382" s="28" t="s">
        <v>431</v>
      </c>
      <c r="G382" s="29">
        <v>1152.933</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7676</v>
      </c>
    </row>
    <row r="385" ht="92.4">
      <c r="A385" s="1" t="s">
        <v>342</v>
      </c>
      <c r="E385" s="27" t="s">
        <v>7677</v>
      </c>
    </row>
    <row r="386">
      <c r="A386" s="1" t="s">
        <v>330</v>
      </c>
      <c r="C386" s="22" t="s">
        <v>1374</v>
      </c>
      <c r="E386" s="23" t="s">
        <v>1375</v>
      </c>
      <c r="L386" s="24">
        <f>SUMIFS(L387:L398,A387:A398,"P")</f>
        <v>0</v>
      </c>
      <c r="M386" s="24">
        <f>SUMIFS(M387:M398,A387:A398,"P")</f>
        <v>0</v>
      </c>
      <c r="N386" s="25"/>
    </row>
    <row r="387" ht="26.4">
      <c r="A387" s="1" t="s">
        <v>333</v>
      </c>
      <c r="B387" s="1">
        <v>94</v>
      </c>
      <c r="C387" s="26" t="s">
        <v>449</v>
      </c>
      <c r="D387" t="s">
        <v>450</v>
      </c>
      <c r="E387" s="27" t="s">
        <v>451</v>
      </c>
      <c r="F387" s="28" t="s">
        <v>337</v>
      </c>
      <c r="G387" s="29">
        <v>549</v>
      </c>
      <c r="H387" s="28">
        <v>0</v>
      </c>
      <c r="I387" s="30">
        <f>ROUND(G387*H387,P4)</f>
        <v>0</v>
      </c>
      <c r="L387" s="30">
        <v>0</v>
      </c>
      <c r="M387" s="24">
        <f>ROUND(G387*L387,P4)</f>
        <v>0</v>
      </c>
      <c r="N387" s="25" t="s">
        <v>338</v>
      </c>
      <c r="O387" s="31">
        <f>M387*AA387</f>
        <v>0</v>
      </c>
      <c r="P387" s="1">
        <v>3</v>
      </c>
      <c r="AA387" s="1">
        <f>IF(P387=1,$O$3,IF(P387=2,$O$4,$O$5))</f>
        <v>0</v>
      </c>
    </row>
    <row r="388" ht="26.4">
      <c r="A388" s="1" t="s">
        <v>339</v>
      </c>
      <c r="E388" s="27" t="s">
        <v>340</v>
      </c>
    </row>
    <row r="389">
      <c r="A389" s="1" t="s">
        <v>341</v>
      </c>
      <c r="E389" s="32" t="s">
        <v>7408</v>
      </c>
    </row>
    <row r="390" ht="158.4">
      <c r="A390" s="1" t="s">
        <v>342</v>
      </c>
      <c r="E390" s="27" t="s">
        <v>343</v>
      </c>
    </row>
    <row r="391" ht="26.4">
      <c r="A391" s="1" t="s">
        <v>333</v>
      </c>
      <c r="B391" s="1">
        <v>95</v>
      </c>
      <c r="C391" s="26" t="s">
        <v>3802</v>
      </c>
      <c r="D391" t="s">
        <v>3803</v>
      </c>
      <c r="E391" s="27" t="s">
        <v>3804</v>
      </c>
      <c r="F391" s="28" t="s">
        <v>337</v>
      </c>
      <c r="G391" s="29">
        <v>700</v>
      </c>
      <c r="H391" s="28">
        <v>0</v>
      </c>
      <c r="I391" s="30">
        <f>ROUND(G391*H391,P4)</f>
        <v>0</v>
      </c>
      <c r="L391" s="30">
        <v>0</v>
      </c>
      <c r="M391" s="24">
        <f>ROUND(G391*L391,P4)</f>
        <v>0</v>
      </c>
      <c r="N391" s="25" t="s">
        <v>338</v>
      </c>
      <c r="O391" s="31">
        <f>M391*AA391</f>
        <v>0</v>
      </c>
      <c r="P391" s="1">
        <v>3</v>
      </c>
      <c r="AA391" s="1">
        <f>IF(P391=1,$O$3,IF(P391=2,$O$4,$O$5))</f>
        <v>0</v>
      </c>
    </row>
    <row r="392" ht="26.4">
      <c r="A392" s="1" t="s">
        <v>339</v>
      </c>
      <c r="E392" s="27" t="s">
        <v>340</v>
      </c>
    </row>
    <row r="393">
      <c r="A393" s="1" t="s">
        <v>341</v>
      </c>
      <c r="E393" s="32" t="s">
        <v>7678</v>
      </c>
    </row>
    <row r="394" ht="158.4">
      <c r="A394" s="1" t="s">
        <v>342</v>
      </c>
      <c r="E394" s="27" t="s">
        <v>343</v>
      </c>
    </row>
    <row r="395" ht="26.4">
      <c r="A395" s="1" t="s">
        <v>333</v>
      </c>
      <c r="B395" s="1">
        <v>96</v>
      </c>
      <c r="C395" s="26" t="s">
        <v>3623</v>
      </c>
      <c r="D395" t="s">
        <v>3624</v>
      </c>
      <c r="E395" s="27" t="s">
        <v>3625</v>
      </c>
      <c r="F395" s="28" t="s">
        <v>337</v>
      </c>
      <c r="G395" s="29">
        <v>3</v>
      </c>
      <c r="H395" s="28">
        <v>0</v>
      </c>
      <c r="I395" s="30">
        <f>ROUND(G395*H395,P4)</f>
        <v>0</v>
      </c>
      <c r="L395" s="30">
        <v>0</v>
      </c>
      <c r="M395" s="24">
        <f>ROUND(G395*L395,P4)</f>
        <v>0</v>
      </c>
      <c r="N395" s="25" t="s">
        <v>338</v>
      </c>
      <c r="O395" s="31">
        <f>M395*AA395</f>
        <v>0</v>
      </c>
      <c r="P395" s="1">
        <v>3</v>
      </c>
      <c r="AA395" s="1">
        <f>IF(P395=1,$O$3,IF(P395=2,$O$4,$O$5))</f>
        <v>0</v>
      </c>
    </row>
    <row r="396" ht="26.4">
      <c r="A396" s="1" t="s">
        <v>339</v>
      </c>
      <c r="E396" s="27" t="s">
        <v>340</v>
      </c>
    </row>
    <row r="397">
      <c r="A397" s="1" t="s">
        <v>341</v>
      </c>
      <c r="E397" s="32" t="s">
        <v>7679</v>
      </c>
    </row>
    <row r="398" ht="158.4">
      <c r="A398" s="1" t="s">
        <v>342</v>
      </c>
      <c r="E3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COUNTIFS(L8:L431,"=0",A8:A431,"P")+COUNTIFS(L8:L431,"",A8:A431,"P")+SUM(Q8:Q431)</f>
        <v>0</v>
      </c>
    </row>
    <row r="8">
      <c r="A8" s="1" t="s">
        <v>328</v>
      </c>
      <c r="C8" s="22" t="s">
        <v>7680</v>
      </c>
      <c r="E8" s="23" t="s">
        <v>239</v>
      </c>
      <c r="L8" s="24">
        <f>L9+L54+L127+L368+L377+L426</f>
        <v>0</v>
      </c>
      <c r="M8" s="24">
        <f>M9+M54+M127+M368+M377+M426</f>
        <v>0</v>
      </c>
      <c r="N8" s="25"/>
    </row>
    <row r="9">
      <c r="A9" s="1" t="s">
        <v>330</v>
      </c>
      <c r="C9" s="22" t="s">
        <v>7396</v>
      </c>
      <c r="E9" s="23" t="s">
        <v>7397</v>
      </c>
      <c r="L9" s="24">
        <f>SUMIFS(L10:L53,A10:A53,"P")</f>
        <v>0</v>
      </c>
      <c r="M9" s="24">
        <f>SUMIFS(M10:M53,A10:A53,"P")</f>
        <v>0</v>
      </c>
      <c r="N9" s="25"/>
    </row>
    <row r="10">
      <c r="A10" s="1" t="s">
        <v>333</v>
      </c>
      <c r="B10" s="1">
        <v>1</v>
      </c>
      <c r="C10" s="26" t="s">
        <v>7398</v>
      </c>
      <c r="D10" t="s">
        <v>345</v>
      </c>
      <c r="E10" s="27" t="s">
        <v>7399</v>
      </c>
      <c r="F10" s="28" t="s">
        <v>483</v>
      </c>
      <c r="G10" s="29">
        <v>290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7681</v>
      </c>
    </row>
    <row r="13" ht="224.4">
      <c r="A13" s="1" t="s">
        <v>342</v>
      </c>
      <c r="E13" s="27" t="s">
        <v>7401</v>
      </c>
    </row>
    <row r="14">
      <c r="A14" s="1" t="s">
        <v>333</v>
      </c>
      <c r="B14" s="1">
        <v>2</v>
      </c>
      <c r="C14" s="26" t="s">
        <v>7682</v>
      </c>
      <c r="D14" t="s">
        <v>345</v>
      </c>
      <c r="E14" s="27" t="s">
        <v>7683</v>
      </c>
      <c r="F14" s="28" t="s">
        <v>483</v>
      </c>
      <c r="G14" s="29">
        <v>16</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7684</v>
      </c>
    </row>
    <row r="17" ht="145.2">
      <c r="A17" s="1" t="s">
        <v>342</v>
      </c>
      <c r="E17" s="27" t="s">
        <v>7685</v>
      </c>
    </row>
    <row r="18">
      <c r="A18" s="1" t="s">
        <v>333</v>
      </c>
      <c r="B18" s="1">
        <v>3</v>
      </c>
      <c r="C18" s="26" t="s">
        <v>7402</v>
      </c>
      <c r="D18" t="s">
        <v>345</v>
      </c>
      <c r="E18" s="27" t="s">
        <v>7403</v>
      </c>
      <c r="F18" s="28" t="s">
        <v>3814</v>
      </c>
      <c r="G18" s="29">
        <v>4640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7686</v>
      </c>
    </row>
    <row r="21" ht="132">
      <c r="A21" s="1" t="s">
        <v>342</v>
      </c>
      <c r="E21" s="27" t="s">
        <v>7405</v>
      </c>
    </row>
    <row r="22">
      <c r="A22" s="1" t="s">
        <v>333</v>
      </c>
      <c r="B22" s="1">
        <v>4</v>
      </c>
      <c r="C22" s="26" t="s">
        <v>7406</v>
      </c>
      <c r="D22" t="s">
        <v>345</v>
      </c>
      <c r="E22" s="27" t="s">
        <v>7407</v>
      </c>
      <c r="F22" s="28" t="s">
        <v>337</v>
      </c>
      <c r="G22" s="29">
        <v>522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7687</v>
      </c>
    </row>
    <row r="25" ht="105.6">
      <c r="A25" s="1" t="s">
        <v>342</v>
      </c>
      <c r="E25" s="27" t="s">
        <v>7409</v>
      </c>
    </row>
    <row r="26">
      <c r="A26" s="1" t="s">
        <v>333</v>
      </c>
      <c r="B26" s="1">
        <v>5</v>
      </c>
      <c r="C26" s="26" t="s">
        <v>7410</v>
      </c>
      <c r="D26" t="s">
        <v>345</v>
      </c>
      <c r="E26" s="27" t="s">
        <v>7411</v>
      </c>
      <c r="F26" s="28" t="s">
        <v>355</v>
      </c>
      <c r="G26" s="29">
        <v>100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7688</v>
      </c>
    </row>
    <row r="29" ht="79.2">
      <c r="A29" s="1" t="s">
        <v>342</v>
      </c>
      <c r="E29" s="27" t="s">
        <v>7413</v>
      </c>
    </row>
    <row r="30">
      <c r="A30" s="1" t="s">
        <v>333</v>
      </c>
      <c r="B30" s="1">
        <v>6</v>
      </c>
      <c r="C30" s="26" t="s">
        <v>7414</v>
      </c>
      <c r="D30" t="s">
        <v>345</v>
      </c>
      <c r="E30" s="27" t="s">
        <v>7415</v>
      </c>
      <c r="F30" s="28" t="s">
        <v>355</v>
      </c>
      <c r="G30" s="29">
        <v>228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7689</v>
      </c>
    </row>
    <row r="33" ht="79.2">
      <c r="A33" s="1" t="s">
        <v>342</v>
      </c>
      <c r="E33" s="27" t="s">
        <v>7417</v>
      </c>
    </row>
    <row r="34">
      <c r="A34" s="1" t="s">
        <v>333</v>
      </c>
      <c r="B34" s="1">
        <v>7</v>
      </c>
      <c r="C34" s="26" t="s">
        <v>7418</v>
      </c>
      <c r="D34" t="s">
        <v>345</v>
      </c>
      <c r="E34" s="27" t="s">
        <v>7419</v>
      </c>
      <c r="F34" s="28" t="s">
        <v>355</v>
      </c>
      <c r="G34" s="29">
        <v>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7690</v>
      </c>
    </row>
    <row r="37" ht="79.2">
      <c r="A37" s="1" t="s">
        <v>342</v>
      </c>
      <c r="E37" s="27" t="s">
        <v>7421</v>
      </c>
    </row>
    <row r="38">
      <c r="A38" s="1" t="s">
        <v>333</v>
      </c>
      <c r="B38" s="1">
        <v>8</v>
      </c>
      <c r="C38" s="26" t="s">
        <v>7422</v>
      </c>
      <c r="D38" t="s">
        <v>345</v>
      </c>
      <c r="E38" s="27" t="s">
        <v>7423</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7600</v>
      </c>
    </row>
    <row r="41" ht="118.8">
      <c r="A41" s="1" t="s">
        <v>342</v>
      </c>
      <c r="E41" s="27" t="s">
        <v>7425</v>
      </c>
    </row>
    <row r="42">
      <c r="A42" s="1" t="s">
        <v>333</v>
      </c>
      <c r="B42" s="1">
        <v>9</v>
      </c>
      <c r="C42" s="26" t="s">
        <v>7691</v>
      </c>
      <c r="D42" t="s">
        <v>345</v>
      </c>
      <c r="E42" s="27" t="s">
        <v>7692</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7587</v>
      </c>
    </row>
    <row r="45" ht="92.4">
      <c r="A45" s="1" t="s">
        <v>342</v>
      </c>
      <c r="E45" s="27" t="s">
        <v>7693</v>
      </c>
    </row>
    <row r="46">
      <c r="A46" s="1" t="s">
        <v>333</v>
      </c>
      <c r="B46" s="1">
        <v>10</v>
      </c>
      <c r="C46" s="26" t="s">
        <v>7694</v>
      </c>
      <c r="D46" t="s">
        <v>345</v>
      </c>
      <c r="E46" s="27" t="s">
        <v>7695</v>
      </c>
      <c r="F46" s="28" t="s">
        <v>361</v>
      </c>
      <c r="G46" s="29">
        <v>36</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66">
      <c r="A49" s="1" t="s">
        <v>342</v>
      </c>
      <c r="E49" s="27" t="s">
        <v>6286</v>
      </c>
    </row>
    <row r="50">
      <c r="A50" s="1" t="s">
        <v>333</v>
      </c>
      <c r="B50" s="1">
        <v>11</v>
      </c>
      <c r="C50" s="26" t="s">
        <v>7426</v>
      </c>
      <c r="D50" t="s">
        <v>345</v>
      </c>
      <c r="E50" s="27" t="s">
        <v>7427</v>
      </c>
      <c r="F50" s="28" t="s">
        <v>431</v>
      </c>
      <c r="G50" s="29">
        <v>435</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7696</v>
      </c>
    </row>
    <row r="53" ht="92.4">
      <c r="A53" s="1" t="s">
        <v>342</v>
      </c>
      <c r="E53" s="27" t="s">
        <v>7429</v>
      </c>
    </row>
    <row r="54">
      <c r="A54" s="1" t="s">
        <v>330</v>
      </c>
      <c r="C54" s="22" t="s">
        <v>7430</v>
      </c>
      <c r="E54" s="23" t="s">
        <v>7431</v>
      </c>
      <c r="L54" s="24">
        <f>SUMIFS(L55:L126,A55:A126,"P")</f>
        <v>0</v>
      </c>
      <c r="M54" s="24">
        <f>SUMIFS(M55:M126,A55:A126,"P")</f>
        <v>0</v>
      </c>
      <c r="N54" s="25"/>
    </row>
    <row r="55" ht="26.4">
      <c r="A55" s="1" t="s">
        <v>333</v>
      </c>
      <c r="B55" s="1">
        <v>12</v>
      </c>
      <c r="C55" s="26" t="s">
        <v>7697</v>
      </c>
      <c r="D55" t="s">
        <v>345</v>
      </c>
      <c r="E55" s="27" t="s">
        <v>7698</v>
      </c>
      <c r="F55" s="28" t="s">
        <v>355</v>
      </c>
      <c r="G55" s="29">
        <v>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7699</v>
      </c>
    </row>
    <row r="58" ht="105.6">
      <c r="A58" s="1" t="s">
        <v>342</v>
      </c>
      <c r="E58" s="27" t="s">
        <v>7435</v>
      </c>
    </row>
    <row r="59" ht="26.4">
      <c r="A59" s="1" t="s">
        <v>333</v>
      </c>
      <c r="B59" s="1">
        <v>13</v>
      </c>
      <c r="C59" s="26" t="s">
        <v>7438</v>
      </c>
      <c r="D59" t="s">
        <v>345</v>
      </c>
      <c r="E59" s="27" t="s">
        <v>7439</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7469</v>
      </c>
    </row>
    <row r="62" ht="105.6">
      <c r="A62" s="1" t="s">
        <v>342</v>
      </c>
      <c r="E62" s="27" t="s">
        <v>7435</v>
      </c>
    </row>
    <row r="63" ht="26.4">
      <c r="A63" s="1" t="s">
        <v>333</v>
      </c>
      <c r="B63" s="1">
        <v>14</v>
      </c>
      <c r="C63" s="26" t="s">
        <v>7441</v>
      </c>
      <c r="D63" t="s">
        <v>345</v>
      </c>
      <c r="E63" s="27" t="s">
        <v>7442</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7469</v>
      </c>
    </row>
    <row r="66" ht="105.6">
      <c r="A66" s="1" t="s">
        <v>342</v>
      </c>
      <c r="E66" s="27" t="s">
        <v>7435</v>
      </c>
    </row>
    <row r="67" ht="26.4">
      <c r="A67" s="1" t="s">
        <v>333</v>
      </c>
      <c r="B67" s="1">
        <v>15</v>
      </c>
      <c r="C67" s="26" t="s">
        <v>7700</v>
      </c>
      <c r="D67" t="s">
        <v>345</v>
      </c>
      <c r="E67" s="27" t="s">
        <v>7701</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7469</v>
      </c>
    </row>
    <row r="70" ht="105.6">
      <c r="A70" s="1" t="s">
        <v>342</v>
      </c>
      <c r="E70" s="27" t="s">
        <v>7435</v>
      </c>
    </row>
    <row r="71">
      <c r="A71" s="1" t="s">
        <v>333</v>
      </c>
      <c r="B71" s="1">
        <v>16</v>
      </c>
      <c r="C71" s="26" t="s">
        <v>7450</v>
      </c>
      <c r="D71" t="s">
        <v>345</v>
      </c>
      <c r="E71" s="27" t="s">
        <v>7451</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7440</v>
      </c>
    </row>
    <row r="74" ht="105.6">
      <c r="A74" s="1" t="s">
        <v>342</v>
      </c>
      <c r="E74" s="27" t="s">
        <v>7453</v>
      </c>
    </row>
    <row r="75">
      <c r="A75" s="1" t="s">
        <v>333</v>
      </c>
      <c r="B75" s="1">
        <v>17</v>
      </c>
      <c r="C75" s="26" t="s">
        <v>7702</v>
      </c>
      <c r="D75" t="s">
        <v>345</v>
      </c>
      <c r="E75" s="27" t="s">
        <v>7703</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7699</v>
      </c>
    </row>
    <row r="78" ht="105.6">
      <c r="A78" s="1" t="s">
        <v>342</v>
      </c>
      <c r="E78" s="27" t="s">
        <v>7453</v>
      </c>
    </row>
    <row r="79">
      <c r="A79" s="1" t="s">
        <v>333</v>
      </c>
      <c r="B79" s="1">
        <v>18</v>
      </c>
      <c r="C79" s="26" t="s">
        <v>7704</v>
      </c>
      <c r="D79" t="s">
        <v>345</v>
      </c>
      <c r="E79" s="27" t="s">
        <v>7705</v>
      </c>
      <c r="F79" s="28" t="s">
        <v>355</v>
      </c>
      <c r="G79" s="29">
        <v>11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7706</v>
      </c>
    </row>
    <row r="82" ht="105.6">
      <c r="A82" s="1" t="s">
        <v>342</v>
      </c>
      <c r="E82" s="27" t="s">
        <v>7453</v>
      </c>
    </row>
    <row r="83">
      <c r="A83" s="1" t="s">
        <v>333</v>
      </c>
      <c r="B83" s="1">
        <v>19</v>
      </c>
      <c r="C83" s="26" t="s">
        <v>7707</v>
      </c>
      <c r="D83" t="s">
        <v>345</v>
      </c>
      <c r="E83" s="27" t="s">
        <v>7708</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7469</v>
      </c>
    </row>
    <row r="86" ht="105.6">
      <c r="A86" s="1" t="s">
        <v>342</v>
      </c>
      <c r="E86" s="27" t="s">
        <v>7453</v>
      </c>
    </row>
    <row r="87">
      <c r="A87" s="1" t="s">
        <v>333</v>
      </c>
      <c r="B87" s="1">
        <v>20</v>
      </c>
      <c r="C87" s="26" t="s">
        <v>7454</v>
      </c>
      <c r="D87" t="s">
        <v>345</v>
      </c>
      <c r="E87" s="27" t="s">
        <v>7455</v>
      </c>
      <c r="F87" s="28" t="s">
        <v>361</v>
      </c>
      <c r="G87" s="29">
        <v>162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7709</v>
      </c>
    </row>
    <row r="90" ht="105.6">
      <c r="A90" s="1" t="s">
        <v>342</v>
      </c>
      <c r="E90" s="27" t="s">
        <v>7457</v>
      </c>
    </row>
    <row r="91">
      <c r="A91" s="1" t="s">
        <v>333</v>
      </c>
      <c r="B91" s="1">
        <v>21</v>
      </c>
      <c r="C91" s="26" t="s">
        <v>7461</v>
      </c>
      <c r="D91" t="s">
        <v>345</v>
      </c>
      <c r="E91" s="27" t="s">
        <v>7462</v>
      </c>
      <c r="F91" s="28" t="s">
        <v>355</v>
      </c>
      <c r="G91" s="29">
        <v>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7710</v>
      </c>
    </row>
    <row r="94" ht="118.8">
      <c r="A94" s="1" t="s">
        <v>342</v>
      </c>
      <c r="E94" s="27" t="s">
        <v>7464</v>
      </c>
    </row>
    <row r="95">
      <c r="A95" s="1" t="s">
        <v>333</v>
      </c>
      <c r="B95" s="1">
        <v>22</v>
      </c>
      <c r="C95" s="26" t="s">
        <v>7465</v>
      </c>
      <c r="D95" t="s">
        <v>345</v>
      </c>
      <c r="E95" s="27" t="s">
        <v>7466</v>
      </c>
      <c r="F95" s="28" t="s">
        <v>355</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7469</v>
      </c>
    </row>
    <row r="98" ht="118.8">
      <c r="A98" s="1" t="s">
        <v>342</v>
      </c>
      <c r="E98" s="27" t="s">
        <v>7464</v>
      </c>
    </row>
    <row r="99">
      <c r="A99" s="1" t="s">
        <v>333</v>
      </c>
      <c r="B99" s="1">
        <v>23</v>
      </c>
      <c r="C99" s="26" t="s">
        <v>7711</v>
      </c>
      <c r="D99" t="s">
        <v>345</v>
      </c>
      <c r="E99" s="27" t="s">
        <v>7712</v>
      </c>
      <c r="F99" s="28" t="s">
        <v>355</v>
      </c>
      <c r="G99" s="29">
        <v>9</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7452</v>
      </c>
    </row>
    <row r="102" ht="118.8">
      <c r="A102" s="1" t="s">
        <v>342</v>
      </c>
      <c r="E102" s="27" t="s">
        <v>7464</v>
      </c>
    </row>
    <row r="103" ht="26.4">
      <c r="A103" s="1" t="s">
        <v>333</v>
      </c>
      <c r="B103" s="1">
        <v>24</v>
      </c>
      <c r="C103" s="26" t="s">
        <v>7713</v>
      </c>
      <c r="D103" t="s">
        <v>345</v>
      </c>
      <c r="E103" s="27" t="s">
        <v>7714</v>
      </c>
      <c r="F103" s="28" t="s">
        <v>355</v>
      </c>
      <c r="G103" s="29">
        <v>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7715</v>
      </c>
    </row>
    <row r="106" ht="118.8">
      <c r="A106" s="1" t="s">
        <v>342</v>
      </c>
      <c r="E106" s="27" t="s">
        <v>7464</v>
      </c>
    </row>
    <row r="107">
      <c r="A107" s="1" t="s">
        <v>333</v>
      </c>
      <c r="B107" s="1">
        <v>25</v>
      </c>
      <c r="C107" s="26" t="s">
        <v>7716</v>
      </c>
      <c r="D107" t="s">
        <v>345</v>
      </c>
      <c r="E107" s="27" t="s">
        <v>7717</v>
      </c>
      <c r="F107" s="28" t="s">
        <v>355</v>
      </c>
      <c r="G107" s="29">
        <v>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7718</v>
      </c>
    </row>
    <row r="110" ht="118.8">
      <c r="A110" s="1" t="s">
        <v>342</v>
      </c>
      <c r="E110" s="27" t="s">
        <v>7470</v>
      </c>
    </row>
    <row r="111" ht="26.4">
      <c r="A111" s="1" t="s">
        <v>333</v>
      </c>
      <c r="B111" s="1">
        <v>26</v>
      </c>
      <c r="C111" s="26" t="s">
        <v>7473</v>
      </c>
      <c r="D111" t="s">
        <v>345</v>
      </c>
      <c r="E111" s="27" t="s">
        <v>7474</v>
      </c>
      <c r="F111" s="28" t="s">
        <v>355</v>
      </c>
      <c r="G111" s="29">
        <v>10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7368</v>
      </c>
    </row>
    <row r="114" ht="92.4">
      <c r="A114" s="1" t="s">
        <v>342</v>
      </c>
      <c r="E114" s="27" t="s">
        <v>7475</v>
      </c>
    </row>
    <row r="115">
      <c r="A115" s="1" t="s">
        <v>333</v>
      </c>
      <c r="B115" s="1">
        <v>27</v>
      </c>
      <c r="C115" s="26" t="s">
        <v>7476</v>
      </c>
      <c r="D115" t="s">
        <v>345</v>
      </c>
      <c r="E115" s="27" t="s">
        <v>7477</v>
      </c>
      <c r="F115" s="28" t="s">
        <v>355</v>
      </c>
      <c r="G115" s="29">
        <v>10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7368</v>
      </c>
    </row>
    <row r="118" ht="92.4">
      <c r="A118" s="1" t="s">
        <v>342</v>
      </c>
      <c r="E118" s="27" t="s">
        <v>7478</v>
      </c>
    </row>
    <row r="119" ht="26.4">
      <c r="A119" s="1" t="s">
        <v>333</v>
      </c>
      <c r="B119" s="1">
        <v>28</v>
      </c>
      <c r="C119" s="26" t="s">
        <v>7479</v>
      </c>
      <c r="D119" t="s">
        <v>345</v>
      </c>
      <c r="E119" s="27" t="s">
        <v>7480</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7357</v>
      </c>
    </row>
    <row r="122" ht="92.4">
      <c r="A122" s="1" t="s">
        <v>342</v>
      </c>
      <c r="E122" s="27" t="s">
        <v>7481</v>
      </c>
    </row>
    <row r="123" ht="26.4">
      <c r="A123" s="1" t="s">
        <v>333</v>
      </c>
      <c r="B123" s="1">
        <v>29</v>
      </c>
      <c r="C123" s="26" t="s">
        <v>7482</v>
      </c>
      <c r="D123" t="s">
        <v>345</v>
      </c>
      <c r="E123" s="27" t="s">
        <v>7483</v>
      </c>
      <c r="F123" s="28" t="s">
        <v>431</v>
      </c>
      <c r="G123" s="29">
        <v>96</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7719</v>
      </c>
    </row>
    <row r="126" ht="105.6">
      <c r="A126" s="1" t="s">
        <v>342</v>
      </c>
      <c r="E126" s="27" t="s">
        <v>7485</v>
      </c>
    </row>
    <row r="127">
      <c r="A127" s="1" t="s">
        <v>330</v>
      </c>
      <c r="C127" s="22" t="s">
        <v>7347</v>
      </c>
      <c r="E127" s="23" t="s">
        <v>7348</v>
      </c>
      <c r="L127" s="24">
        <f>SUMIFS(L128:L367,A128:A367,"P")</f>
        <v>0</v>
      </c>
      <c r="M127" s="24">
        <f>SUMIFS(M128:M367,A128:A367,"P")</f>
        <v>0</v>
      </c>
      <c r="N127" s="25"/>
    </row>
    <row r="128">
      <c r="A128" s="1" t="s">
        <v>333</v>
      </c>
      <c r="B128" s="1">
        <v>30</v>
      </c>
      <c r="C128" s="26" t="s">
        <v>7720</v>
      </c>
      <c r="D128" t="s">
        <v>345</v>
      </c>
      <c r="E128" s="27" t="s">
        <v>7721</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7544</v>
      </c>
    </row>
    <row r="131" ht="92.4">
      <c r="A131" s="1" t="s">
        <v>342</v>
      </c>
      <c r="E131" s="27" t="s">
        <v>7489</v>
      </c>
    </row>
    <row r="132">
      <c r="A132" s="1" t="s">
        <v>333</v>
      </c>
      <c r="B132" s="1">
        <v>31</v>
      </c>
      <c r="C132" s="26" t="s">
        <v>7486</v>
      </c>
      <c r="D132" t="s">
        <v>345</v>
      </c>
      <c r="E132" s="27" t="s">
        <v>7487</v>
      </c>
      <c r="F132" s="28" t="s">
        <v>355</v>
      </c>
      <c r="G132" s="29">
        <v>30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7722</v>
      </c>
    </row>
    <row r="135" ht="92.4">
      <c r="A135" s="1" t="s">
        <v>342</v>
      </c>
      <c r="E135" s="27" t="s">
        <v>7489</v>
      </c>
    </row>
    <row r="136">
      <c r="A136" s="1" t="s">
        <v>333</v>
      </c>
      <c r="B136" s="1">
        <v>32</v>
      </c>
      <c r="C136" s="26" t="s">
        <v>7490</v>
      </c>
      <c r="D136" t="s">
        <v>345</v>
      </c>
      <c r="E136" s="27" t="s">
        <v>7491</v>
      </c>
      <c r="F136" s="28" t="s">
        <v>355</v>
      </c>
      <c r="G136" s="29">
        <v>6</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7723</v>
      </c>
    </row>
    <row r="139" ht="92.4">
      <c r="A139" s="1" t="s">
        <v>342</v>
      </c>
      <c r="E139" s="27" t="s">
        <v>7493</v>
      </c>
    </row>
    <row r="140">
      <c r="A140" s="1" t="s">
        <v>333</v>
      </c>
      <c r="B140" s="1">
        <v>33</v>
      </c>
      <c r="C140" s="26" t="s">
        <v>7494</v>
      </c>
      <c r="D140" t="s">
        <v>345</v>
      </c>
      <c r="E140" s="27" t="s">
        <v>7495</v>
      </c>
      <c r="F140" s="28" t="s">
        <v>355</v>
      </c>
      <c r="G140" s="29">
        <v>20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7724</v>
      </c>
    </row>
    <row r="143" ht="92.4">
      <c r="A143" s="1" t="s">
        <v>342</v>
      </c>
      <c r="E143" s="27" t="s">
        <v>7496</v>
      </c>
    </row>
    <row r="144">
      <c r="A144" s="1" t="s">
        <v>333</v>
      </c>
      <c r="B144" s="1">
        <v>34</v>
      </c>
      <c r="C144" s="26" t="s">
        <v>7497</v>
      </c>
      <c r="D144" t="s">
        <v>345</v>
      </c>
      <c r="E144" s="27" t="s">
        <v>7498</v>
      </c>
      <c r="F144" s="28" t="s">
        <v>355</v>
      </c>
      <c r="G144" s="29">
        <v>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7725</v>
      </c>
    </row>
    <row r="147" ht="105.6">
      <c r="A147" s="1" t="s">
        <v>342</v>
      </c>
      <c r="E147" s="27" t="s">
        <v>7499</v>
      </c>
    </row>
    <row r="148">
      <c r="A148" s="1" t="s">
        <v>333</v>
      </c>
      <c r="B148" s="1">
        <v>35</v>
      </c>
      <c r="C148" s="26" t="s">
        <v>7726</v>
      </c>
      <c r="D148" t="s">
        <v>345</v>
      </c>
      <c r="E148" s="27" t="s">
        <v>7727</v>
      </c>
      <c r="F148" s="28" t="s">
        <v>355</v>
      </c>
      <c r="G148" s="29">
        <v>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7505</v>
      </c>
    </row>
    <row r="151" ht="105.6">
      <c r="A151" s="1" t="s">
        <v>342</v>
      </c>
      <c r="E151" s="27" t="s">
        <v>7499</v>
      </c>
    </row>
    <row r="152">
      <c r="A152" s="1" t="s">
        <v>333</v>
      </c>
      <c r="B152" s="1">
        <v>36</v>
      </c>
      <c r="C152" s="26" t="s">
        <v>7728</v>
      </c>
      <c r="D152" t="s">
        <v>345</v>
      </c>
      <c r="E152" s="27" t="s">
        <v>7729</v>
      </c>
      <c r="F152" s="28" t="s">
        <v>355</v>
      </c>
      <c r="G152" s="29">
        <v>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7544</v>
      </c>
    </row>
    <row r="155" ht="105.6">
      <c r="A155" s="1" t="s">
        <v>342</v>
      </c>
      <c r="E155" s="27" t="s">
        <v>7499</v>
      </c>
    </row>
    <row r="156">
      <c r="A156" s="1" t="s">
        <v>333</v>
      </c>
      <c r="B156" s="1">
        <v>37</v>
      </c>
      <c r="C156" s="26" t="s">
        <v>7500</v>
      </c>
      <c r="D156" t="s">
        <v>345</v>
      </c>
      <c r="E156" s="27" t="s">
        <v>7501</v>
      </c>
      <c r="F156" s="28" t="s">
        <v>355</v>
      </c>
      <c r="G156" s="29">
        <v>214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7730</v>
      </c>
    </row>
    <row r="159" ht="105.6">
      <c r="A159" s="1" t="s">
        <v>342</v>
      </c>
      <c r="E159" s="27" t="s">
        <v>7499</v>
      </c>
    </row>
    <row r="160">
      <c r="A160" s="1" t="s">
        <v>333</v>
      </c>
      <c r="B160" s="1">
        <v>38</v>
      </c>
      <c r="C160" s="26" t="s">
        <v>7503</v>
      </c>
      <c r="D160" t="s">
        <v>345</v>
      </c>
      <c r="E160" s="27" t="s">
        <v>7504</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7505</v>
      </c>
    </row>
    <row r="163" ht="105.6">
      <c r="A163" s="1" t="s">
        <v>342</v>
      </c>
      <c r="E163" s="27" t="s">
        <v>7499</v>
      </c>
    </row>
    <row r="164">
      <c r="A164" s="1" t="s">
        <v>333</v>
      </c>
      <c r="B164" s="1">
        <v>39</v>
      </c>
      <c r="C164" s="26" t="s">
        <v>7506</v>
      </c>
      <c r="D164" t="s">
        <v>345</v>
      </c>
      <c r="E164" s="27" t="s">
        <v>7507</v>
      </c>
      <c r="F164" s="28" t="s">
        <v>355</v>
      </c>
      <c r="G164" s="29">
        <v>18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7731</v>
      </c>
    </row>
    <row r="167" ht="105.6">
      <c r="A167" s="1" t="s">
        <v>342</v>
      </c>
      <c r="E167" s="27" t="s">
        <v>7499</v>
      </c>
    </row>
    <row r="168">
      <c r="A168" s="1" t="s">
        <v>333</v>
      </c>
      <c r="B168" s="1">
        <v>40</v>
      </c>
      <c r="C168" s="26" t="s">
        <v>7509</v>
      </c>
      <c r="D168" t="s">
        <v>345</v>
      </c>
      <c r="E168" s="27" t="s">
        <v>7510</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7351</v>
      </c>
    </row>
    <row r="171" ht="105.6">
      <c r="A171" s="1" t="s">
        <v>342</v>
      </c>
      <c r="E171" s="27" t="s">
        <v>7499</v>
      </c>
    </row>
    <row r="172">
      <c r="A172" s="1" t="s">
        <v>333</v>
      </c>
      <c r="B172" s="1">
        <v>41</v>
      </c>
      <c r="C172" s="26" t="s">
        <v>7512</v>
      </c>
      <c r="D172" t="s">
        <v>345</v>
      </c>
      <c r="E172" s="27" t="s">
        <v>7513</v>
      </c>
      <c r="F172" s="28" t="s">
        <v>355</v>
      </c>
      <c r="G172" s="29">
        <v>40</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7732</v>
      </c>
    </row>
    <row r="175" ht="105.6">
      <c r="A175" s="1" t="s">
        <v>342</v>
      </c>
      <c r="E175" s="27" t="s">
        <v>7499</v>
      </c>
    </row>
    <row r="176">
      <c r="A176" s="1" t="s">
        <v>333</v>
      </c>
      <c r="B176" s="1">
        <v>42</v>
      </c>
      <c r="C176" s="26" t="s">
        <v>7733</v>
      </c>
      <c r="D176" t="s">
        <v>345</v>
      </c>
      <c r="E176" s="27" t="s">
        <v>7734</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7351</v>
      </c>
    </row>
    <row r="179" ht="105.6">
      <c r="A179" s="1" t="s">
        <v>342</v>
      </c>
      <c r="E179" s="27" t="s">
        <v>7499</v>
      </c>
    </row>
    <row r="180">
      <c r="A180" s="1" t="s">
        <v>333</v>
      </c>
      <c r="B180" s="1">
        <v>43</v>
      </c>
      <c r="C180" s="26" t="s">
        <v>7735</v>
      </c>
      <c r="D180" t="s">
        <v>345</v>
      </c>
      <c r="E180" s="27" t="s">
        <v>7736</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7737</v>
      </c>
    </row>
    <row r="183" ht="118.8">
      <c r="A183" s="1" t="s">
        <v>342</v>
      </c>
      <c r="E183" s="27" t="s">
        <v>7352</v>
      </c>
    </row>
    <row r="184">
      <c r="A184" s="1" t="s">
        <v>333</v>
      </c>
      <c r="B184" s="1">
        <v>44</v>
      </c>
      <c r="C184" s="26" t="s">
        <v>7519</v>
      </c>
      <c r="D184" t="s">
        <v>345</v>
      </c>
      <c r="E184" s="27" t="s">
        <v>7520</v>
      </c>
      <c r="F184" s="28" t="s">
        <v>355</v>
      </c>
      <c r="G184" s="29">
        <v>3</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7738</v>
      </c>
    </row>
    <row r="187" ht="118.8">
      <c r="A187" s="1" t="s">
        <v>342</v>
      </c>
      <c r="E187" s="27" t="s">
        <v>7352</v>
      </c>
    </row>
    <row r="188">
      <c r="A188" s="1" t="s">
        <v>333</v>
      </c>
      <c r="B188" s="1">
        <v>45</v>
      </c>
      <c r="C188" s="26" t="s">
        <v>7739</v>
      </c>
      <c r="D188" t="s">
        <v>345</v>
      </c>
      <c r="E188" s="27" t="s">
        <v>7740</v>
      </c>
      <c r="F188" s="28" t="s">
        <v>355</v>
      </c>
      <c r="G188" s="29">
        <v>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7738</v>
      </c>
    </row>
    <row r="191" ht="118.8">
      <c r="A191" s="1" t="s">
        <v>342</v>
      </c>
      <c r="E191" s="27" t="s">
        <v>7352</v>
      </c>
    </row>
    <row r="192">
      <c r="A192" s="1" t="s">
        <v>333</v>
      </c>
      <c r="B192" s="1">
        <v>46</v>
      </c>
      <c r="C192" s="26" t="s">
        <v>7522</v>
      </c>
      <c r="D192" t="s">
        <v>345</v>
      </c>
      <c r="E192" s="27" t="s">
        <v>7523</v>
      </c>
      <c r="F192" s="28" t="s">
        <v>361</v>
      </c>
      <c r="G192" s="29">
        <v>1552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7741</v>
      </c>
    </row>
    <row r="195" ht="105.6">
      <c r="A195" s="1" t="s">
        <v>342</v>
      </c>
      <c r="E195" s="27" t="s">
        <v>7525</v>
      </c>
    </row>
    <row r="196">
      <c r="A196" s="1" t="s">
        <v>333</v>
      </c>
      <c r="B196" s="1">
        <v>47</v>
      </c>
      <c r="C196" s="26" t="s">
        <v>7742</v>
      </c>
      <c r="D196" t="s">
        <v>345</v>
      </c>
      <c r="E196" s="27" t="s">
        <v>7743</v>
      </c>
      <c r="F196" s="28" t="s">
        <v>361</v>
      </c>
      <c r="G196" s="29">
        <v>365</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7744</v>
      </c>
    </row>
    <row r="199" ht="105.6">
      <c r="A199" s="1" t="s">
        <v>342</v>
      </c>
      <c r="E199" s="27" t="s">
        <v>7529</v>
      </c>
    </row>
    <row r="200">
      <c r="A200" s="1" t="s">
        <v>333</v>
      </c>
      <c r="B200" s="1">
        <v>48</v>
      </c>
      <c r="C200" s="26" t="s">
        <v>7526</v>
      </c>
      <c r="D200" t="s">
        <v>345</v>
      </c>
      <c r="E200" s="27" t="s">
        <v>7527</v>
      </c>
      <c r="F200" s="28" t="s">
        <v>361</v>
      </c>
      <c r="G200" s="29">
        <v>518</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7745</v>
      </c>
    </row>
    <row r="203" ht="105.6">
      <c r="A203" s="1" t="s">
        <v>342</v>
      </c>
      <c r="E203" s="27" t="s">
        <v>7529</v>
      </c>
    </row>
    <row r="204">
      <c r="A204" s="1" t="s">
        <v>333</v>
      </c>
      <c r="B204" s="1">
        <v>49</v>
      </c>
      <c r="C204" s="26" t="s">
        <v>7530</v>
      </c>
      <c r="D204" t="s">
        <v>345</v>
      </c>
      <c r="E204" s="27" t="s">
        <v>7531</v>
      </c>
      <c r="F204" s="28" t="s">
        <v>361</v>
      </c>
      <c r="G204" s="29">
        <v>1074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7746</v>
      </c>
    </row>
    <row r="207" ht="105.6">
      <c r="A207" s="1" t="s">
        <v>342</v>
      </c>
      <c r="E207" s="27" t="s">
        <v>7529</v>
      </c>
    </row>
    <row r="208">
      <c r="A208" s="1" t="s">
        <v>333</v>
      </c>
      <c r="B208" s="1">
        <v>50</v>
      </c>
      <c r="C208" s="26" t="s">
        <v>7747</v>
      </c>
      <c r="D208" t="s">
        <v>345</v>
      </c>
      <c r="E208" s="27" t="s">
        <v>7748</v>
      </c>
      <c r="F208" s="28" t="s">
        <v>361</v>
      </c>
      <c r="G208" s="29">
        <v>73</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7749</v>
      </c>
    </row>
    <row r="211" ht="105.6">
      <c r="A211" s="1" t="s">
        <v>342</v>
      </c>
      <c r="E211" s="27" t="s">
        <v>7529</v>
      </c>
    </row>
    <row r="212">
      <c r="A212" s="1" t="s">
        <v>333</v>
      </c>
      <c r="B212" s="1">
        <v>51</v>
      </c>
      <c r="C212" s="26" t="s">
        <v>7533</v>
      </c>
      <c r="D212" t="s">
        <v>345</v>
      </c>
      <c r="E212" s="27" t="s">
        <v>7534</v>
      </c>
      <c r="F212" s="28" t="s">
        <v>361</v>
      </c>
      <c r="G212" s="29">
        <v>1147</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7750</v>
      </c>
    </row>
    <row r="215" ht="105.6">
      <c r="A215" s="1" t="s">
        <v>342</v>
      </c>
      <c r="E215" s="27" t="s">
        <v>7529</v>
      </c>
    </row>
    <row r="216">
      <c r="A216" s="1" t="s">
        <v>333</v>
      </c>
      <c r="B216" s="1">
        <v>52</v>
      </c>
      <c r="C216" s="26" t="s">
        <v>4033</v>
      </c>
      <c r="D216" t="s">
        <v>345</v>
      </c>
      <c r="E216" s="27" t="s">
        <v>4034</v>
      </c>
      <c r="F216" s="28" t="s">
        <v>361</v>
      </c>
      <c r="G216" s="29">
        <v>1552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7751</v>
      </c>
    </row>
    <row r="219" ht="92.4">
      <c r="A219" s="1" t="s">
        <v>342</v>
      </c>
      <c r="E219" s="27" t="s">
        <v>4036</v>
      </c>
    </row>
    <row r="220">
      <c r="A220" s="1" t="s">
        <v>333</v>
      </c>
      <c r="B220" s="1">
        <v>53</v>
      </c>
      <c r="C220" s="26" t="s">
        <v>7536</v>
      </c>
      <c r="D220" t="s">
        <v>345</v>
      </c>
      <c r="E220" s="27" t="s">
        <v>7537</v>
      </c>
      <c r="F220" s="28" t="s">
        <v>355</v>
      </c>
      <c r="G220" s="29">
        <v>13</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7752</v>
      </c>
    </row>
    <row r="223" ht="92.4">
      <c r="A223" s="1" t="s">
        <v>342</v>
      </c>
      <c r="E223" s="27" t="s">
        <v>7539</v>
      </c>
    </row>
    <row r="224">
      <c r="A224" s="1" t="s">
        <v>333</v>
      </c>
      <c r="B224" s="1">
        <v>54</v>
      </c>
      <c r="C224" s="26" t="s">
        <v>7540</v>
      </c>
      <c r="D224" t="s">
        <v>345</v>
      </c>
      <c r="E224" s="27" t="s">
        <v>7541</v>
      </c>
      <c r="F224" s="28" t="s">
        <v>355</v>
      </c>
      <c r="G224" s="29">
        <v>5</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7753</v>
      </c>
    </row>
    <row r="227" ht="92.4">
      <c r="A227" s="1" t="s">
        <v>342</v>
      </c>
      <c r="E227" s="27" t="s">
        <v>7539</v>
      </c>
    </row>
    <row r="228">
      <c r="A228" s="1" t="s">
        <v>333</v>
      </c>
      <c r="B228" s="1">
        <v>55</v>
      </c>
      <c r="C228" s="26" t="s">
        <v>7754</v>
      </c>
      <c r="D228" t="s">
        <v>345</v>
      </c>
      <c r="E228" s="27" t="s">
        <v>7755</v>
      </c>
      <c r="F228" s="28" t="s">
        <v>355</v>
      </c>
      <c r="G228" s="29">
        <v>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7505</v>
      </c>
    </row>
    <row r="231" ht="118.8">
      <c r="A231" s="1" t="s">
        <v>342</v>
      </c>
      <c r="E231" s="27" t="s">
        <v>7352</v>
      </c>
    </row>
    <row r="232">
      <c r="A232" s="1" t="s">
        <v>333</v>
      </c>
      <c r="B232" s="1">
        <v>56</v>
      </c>
      <c r="C232" s="26" t="s">
        <v>7545</v>
      </c>
      <c r="D232" t="s">
        <v>345</v>
      </c>
      <c r="E232" s="27" t="s">
        <v>7546</v>
      </c>
      <c r="F232" s="28" t="s">
        <v>355</v>
      </c>
      <c r="G232" s="29">
        <v>4</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7505</v>
      </c>
    </row>
    <row r="235" ht="118.8">
      <c r="A235" s="1" t="s">
        <v>342</v>
      </c>
      <c r="E235" s="27" t="s">
        <v>7352</v>
      </c>
    </row>
    <row r="236">
      <c r="A236" s="1" t="s">
        <v>333</v>
      </c>
      <c r="B236" s="1">
        <v>57</v>
      </c>
      <c r="C236" s="26" t="s">
        <v>7547</v>
      </c>
      <c r="D236" t="s">
        <v>345</v>
      </c>
      <c r="E236" s="27" t="s">
        <v>7548</v>
      </c>
      <c r="F236" s="28" t="s">
        <v>355</v>
      </c>
      <c r="G236" s="29">
        <v>10</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7508</v>
      </c>
    </row>
    <row r="239" ht="118.8">
      <c r="A239" s="1" t="s">
        <v>342</v>
      </c>
      <c r="E239" s="27" t="s">
        <v>7352</v>
      </c>
    </row>
    <row r="240">
      <c r="A240" s="1" t="s">
        <v>333</v>
      </c>
      <c r="B240" s="1">
        <v>58</v>
      </c>
      <c r="C240" s="26" t="s">
        <v>7756</v>
      </c>
      <c r="D240" t="s">
        <v>345</v>
      </c>
      <c r="E240" s="27" t="s">
        <v>7757</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7544</v>
      </c>
    </row>
    <row r="243" ht="118.8">
      <c r="A243" s="1" t="s">
        <v>342</v>
      </c>
      <c r="E243" s="27" t="s">
        <v>7352</v>
      </c>
    </row>
    <row r="244">
      <c r="A244" s="1" t="s">
        <v>333</v>
      </c>
      <c r="B244" s="1">
        <v>59</v>
      </c>
      <c r="C244" s="26" t="s">
        <v>7758</v>
      </c>
      <c r="D244" t="s">
        <v>345</v>
      </c>
      <c r="E244" s="27" t="s">
        <v>7759</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7544</v>
      </c>
    </row>
    <row r="247" ht="118.8">
      <c r="A247" s="1" t="s">
        <v>342</v>
      </c>
      <c r="E247" s="27" t="s">
        <v>7352</v>
      </c>
    </row>
    <row r="248">
      <c r="A248" s="1" t="s">
        <v>333</v>
      </c>
      <c r="B248" s="1">
        <v>60</v>
      </c>
      <c r="C248" s="26" t="s">
        <v>7550</v>
      </c>
      <c r="D248" t="s">
        <v>345</v>
      </c>
      <c r="E248" s="27" t="s">
        <v>7551</v>
      </c>
      <c r="F248" s="28" t="s">
        <v>355</v>
      </c>
      <c r="G248" s="29">
        <v>11</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7760</v>
      </c>
    </row>
    <row r="251" ht="118.8">
      <c r="A251" s="1" t="s">
        <v>342</v>
      </c>
      <c r="E251" s="27" t="s">
        <v>7352</v>
      </c>
    </row>
    <row r="252">
      <c r="A252" s="1" t="s">
        <v>333</v>
      </c>
      <c r="B252" s="1">
        <v>61</v>
      </c>
      <c r="C252" s="26" t="s">
        <v>7553</v>
      </c>
      <c r="D252" t="s">
        <v>345</v>
      </c>
      <c r="E252" s="27" t="s">
        <v>7554</v>
      </c>
      <c r="F252" s="28" t="s">
        <v>355</v>
      </c>
      <c r="G252" s="29">
        <v>6</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7723</v>
      </c>
    </row>
    <row r="255" ht="118.8">
      <c r="A255" s="1" t="s">
        <v>342</v>
      </c>
      <c r="E255" s="27" t="s">
        <v>7352</v>
      </c>
    </row>
    <row r="256">
      <c r="A256" s="1" t="s">
        <v>333</v>
      </c>
      <c r="B256" s="1">
        <v>62</v>
      </c>
      <c r="C256" s="26" t="s">
        <v>7555</v>
      </c>
      <c r="D256" t="s">
        <v>345</v>
      </c>
      <c r="E256" s="27" t="s">
        <v>7556</v>
      </c>
      <c r="F256" s="28" t="s">
        <v>355</v>
      </c>
      <c r="G256" s="29">
        <v>8</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7511</v>
      </c>
    </row>
    <row r="259" ht="118.8">
      <c r="A259" s="1" t="s">
        <v>342</v>
      </c>
      <c r="E259" s="27" t="s">
        <v>7352</v>
      </c>
    </row>
    <row r="260">
      <c r="A260" s="1" t="s">
        <v>333</v>
      </c>
      <c r="B260" s="1">
        <v>63</v>
      </c>
      <c r="C260" s="26" t="s">
        <v>7558</v>
      </c>
      <c r="D260" t="s">
        <v>345</v>
      </c>
      <c r="E260" s="27" t="s">
        <v>7559</v>
      </c>
      <c r="F260" s="28" t="s">
        <v>361</v>
      </c>
      <c r="G260" s="29">
        <v>865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7761</v>
      </c>
    </row>
    <row r="263" ht="118.8">
      <c r="A263" s="1" t="s">
        <v>342</v>
      </c>
      <c r="E263" s="27" t="s">
        <v>7561</v>
      </c>
    </row>
    <row r="264">
      <c r="A264" s="1" t="s">
        <v>333</v>
      </c>
      <c r="B264" s="1">
        <v>64</v>
      </c>
      <c r="C264" s="26" t="s">
        <v>7762</v>
      </c>
      <c r="D264" t="s">
        <v>345</v>
      </c>
      <c r="E264" s="27" t="s">
        <v>7763</v>
      </c>
      <c r="F264" s="28" t="s">
        <v>355</v>
      </c>
      <c r="G264" s="29">
        <v>5</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7492</v>
      </c>
    </row>
    <row r="267" ht="118.8">
      <c r="A267" s="1" t="s">
        <v>342</v>
      </c>
      <c r="E267" s="27" t="s">
        <v>7352</v>
      </c>
    </row>
    <row r="268">
      <c r="A268" s="1" t="s">
        <v>333</v>
      </c>
      <c r="B268" s="1">
        <v>65</v>
      </c>
      <c r="C268" s="26" t="s">
        <v>7764</v>
      </c>
      <c r="D268" t="s">
        <v>345</v>
      </c>
      <c r="E268" s="27" t="s">
        <v>7765</v>
      </c>
      <c r="F268" s="28" t="s">
        <v>355</v>
      </c>
      <c r="G268" s="29">
        <v>1</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7351</v>
      </c>
    </row>
    <row r="271" ht="118.8">
      <c r="A271" s="1" t="s">
        <v>342</v>
      </c>
      <c r="E271" s="27" t="s">
        <v>7352</v>
      </c>
    </row>
    <row r="272">
      <c r="A272" s="1" t="s">
        <v>333</v>
      </c>
      <c r="B272" s="1">
        <v>66</v>
      </c>
      <c r="C272" s="26" t="s">
        <v>7766</v>
      </c>
      <c r="D272" t="s">
        <v>345</v>
      </c>
      <c r="E272" s="27" t="s">
        <v>7767</v>
      </c>
      <c r="F272" s="28" t="s">
        <v>355</v>
      </c>
      <c r="G272" s="29">
        <v>6</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7723</v>
      </c>
    </row>
    <row r="275" ht="118.8">
      <c r="A275" s="1" t="s">
        <v>342</v>
      </c>
      <c r="E275" s="27" t="s">
        <v>7352</v>
      </c>
    </row>
    <row r="276">
      <c r="A276" s="1" t="s">
        <v>333</v>
      </c>
      <c r="B276" s="1">
        <v>67</v>
      </c>
      <c r="C276" s="26" t="s">
        <v>7768</v>
      </c>
      <c r="D276" t="s">
        <v>345</v>
      </c>
      <c r="E276" s="27" t="s">
        <v>7769</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7505</v>
      </c>
    </row>
    <row r="279" ht="118.8">
      <c r="A279" s="1" t="s">
        <v>342</v>
      </c>
      <c r="E279" s="27" t="s">
        <v>7352</v>
      </c>
    </row>
    <row r="280">
      <c r="A280" s="1" t="s">
        <v>333</v>
      </c>
      <c r="B280" s="1">
        <v>68</v>
      </c>
      <c r="C280" s="26" t="s">
        <v>7770</v>
      </c>
      <c r="D280" t="s">
        <v>345</v>
      </c>
      <c r="E280" s="27" t="s">
        <v>7771</v>
      </c>
      <c r="F280" s="28" t="s">
        <v>355</v>
      </c>
      <c r="G280" s="29">
        <v>1</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7351</v>
      </c>
    </row>
    <row r="283" ht="118.8">
      <c r="A283" s="1" t="s">
        <v>342</v>
      </c>
      <c r="E283" s="27" t="s">
        <v>7352</v>
      </c>
    </row>
    <row r="284">
      <c r="A284" s="1" t="s">
        <v>333</v>
      </c>
      <c r="B284" s="1">
        <v>69</v>
      </c>
      <c r="C284" s="26" t="s">
        <v>7772</v>
      </c>
      <c r="D284" t="s">
        <v>345</v>
      </c>
      <c r="E284" s="27" t="s">
        <v>7773</v>
      </c>
      <c r="F284" s="28" t="s">
        <v>355</v>
      </c>
      <c r="G284" s="29">
        <v>2</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7544</v>
      </c>
    </row>
    <row r="287" ht="118.8">
      <c r="A287" s="1" t="s">
        <v>342</v>
      </c>
      <c r="E287" s="27" t="s">
        <v>7352</v>
      </c>
    </row>
    <row r="288">
      <c r="A288" s="1" t="s">
        <v>333</v>
      </c>
      <c r="B288" s="1">
        <v>70</v>
      </c>
      <c r="C288" s="26" t="s">
        <v>7774</v>
      </c>
      <c r="D288" t="s">
        <v>345</v>
      </c>
      <c r="E288" s="27" t="s">
        <v>7775</v>
      </c>
      <c r="F288" s="28" t="s">
        <v>355</v>
      </c>
      <c r="G288" s="29">
        <v>2</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7544</v>
      </c>
    </row>
    <row r="291" ht="118.8">
      <c r="A291" s="1" t="s">
        <v>342</v>
      </c>
      <c r="E291" s="27" t="s">
        <v>7352</v>
      </c>
    </row>
    <row r="292" ht="26.4">
      <c r="A292" s="1" t="s">
        <v>333</v>
      </c>
      <c r="B292" s="1">
        <v>71</v>
      </c>
      <c r="C292" s="26" t="s">
        <v>7776</v>
      </c>
      <c r="D292" t="s">
        <v>345</v>
      </c>
      <c r="E292" s="27" t="s">
        <v>7777</v>
      </c>
      <c r="F292" s="28" t="s">
        <v>355</v>
      </c>
      <c r="G292" s="29">
        <v>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7505</v>
      </c>
    </row>
    <row r="295" ht="118.8">
      <c r="A295" s="1" t="s">
        <v>342</v>
      </c>
      <c r="E295" s="27" t="s">
        <v>7352</v>
      </c>
    </row>
    <row r="296" ht="26.4">
      <c r="A296" s="1" t="s">
        <v>333</v>
      </c>
      <c r="B296" s="1">
        <v>72</v>
      </c>
      <c r="C296" s="26" t="s">
        <v>7778</v>
      </c>
      <c r="D296" t="s">
        <v>345</v>
      </c>
      <c r="E296" s="27" t="s">
        <v>7779</v>
      </c>
      <c r="F296" s="28" t="s">
        <v>355</v>
      </c>
      <c r="G296" s="29">
        <v>8</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7511</v>
      </c>
    </row>
    <row r="299" ht="118.8">
      <c r="A299" s="1" t="s">
        <v>342</v>
      </c>
      <c r="E299" s="27" t="s">
        <v>7352</v>
      </c>
    </row>
    <row r="300">
      <c r="A300" s="1" t="s">
        <v>333</v>
      </c>
      <c r="B300" s="1">
        <v>73</v>
      </c>
      <c r="C300" s="26" t="s">
        <v>7562</v>
      </c>
      <c r="D300" t="s">
        <v>345</v>
      </c>
      <c r="E300" s="27" t="s">
        <v>7563</v>
      </c>
      <c r="F300" s="28" t="s">
        <v>355</v>
      </c>
      <c r="G300" s="29">
        <v>1</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7351</v>
      </c>
    </row>
    <row r="303" ht="118.8">
      <c r="A303" s="1" t="s">
        <v>342</v>
      </c>
      <c r="E303" s="27" t="s">
        <v>7352</v>
      </c>
    </row>
    <row r="304">
      <c r="A304" s="1" t="s">
        <v>333</v>
      </c>
      <c r="B304" s="1">
        <v>74</v>
      </c>
      <c r="C304" s="26" t="s">
        <v>7564</v>
      </c>
      <c r="D304" t="s">
        <v>345</v>
      </c>
      <c r="E304" s="27" t="s">
        <v>7565</v>
      </c>
      <c r="F304" s="28" t="s">
        <v>355</v>
      </c>
      <c r="G304" s="29">
        <v>8</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7511</v>
      </c>
    </row>
    <row r="307" ht="118.8">
      <c r="A307" s="1" t="s">
        <v>342</v>
      </c>
      <c r="E307" s="27" t="s">
        <v>7352</v>
      </c>
    </row>
    <row r="308">
      <c r="A308" s="1" t="s">
        <v>333</v>
      </c>
      <c r="B308" s="1">
        <v>75</v>
      </c>
      <c r="C308" s="26" t="s">
        <v>7780</v>
      </c>
      <c r="D308" t="s">
        <v>345</v>
      </c>
      <c r="E308" s="27" t="s">
        <v>7781</v>
      </c>
      <c r="F308" s="28" t="s">
        <v>361</v>
      </c>
      <c r="G308" s="29">
        <v>16</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7782</v>
      </c>
    </row>
    <row r="311" ht="118.8">
      <c r="A311" s="1" t="s">
        <v>342</v>
      </c>
      <c r="E311" s="27" t="s">
        <v>7561</v>
      </c>
    </row>
    <row r="312">
      <c r="A312" s="1" t="s">
        <v>333</v>
      </c>
      <c r="B312" s="1">
        <v>76</v>
      </c>
      <c r="C312" s="26" t="s">
        <v>7783</v>
      </c>
      <c r="D312" t="s">
        <v>345</v>
      </c>
      <c r="E312" s="27" t="s">
        <v>7784</v>
      </c>
      <c r="F312" s="28" t="s">
        <v>361</v>
      </c>
      <c r="G312" s="29">
        <v>288</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7785</v>
      </c>
    </row>
    <row r="315" ht="118.8">
      <c r="A315" s="1" t="s">
        <v>342</v>
      </c>
      <c r="E315" s="27" t="s">
        <v>7561</v>
      </c>
    </row>
    <row r="316">
      <c r="A316" s="1" t="s">
        <v>333</v>
      </c>
      <c r="B316" s="1">
        <v>77</v>
      </c>
      <c r="C316" s="26" t="s">
        <v>7566</v>
      </c>
      <c r="D316" t="s">
        <v>345</v>
      </c>
      <c r="E316" s="27" t="s">
        <v>7567</v>
      </c>
      <c r="F316" s="28" t="s">
        <v>355</v>
      </c>
      <c r="G316" s="29">
        <v>28</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7786</v>
      </c>
    </row>
    <row r="319" ht="118.8">
      <c r="A319" s="1" t="s">
        <v>342</v>
      </c>
      <c r="E319" s="27" t="s">
        <v>7352</v>
      </c>
    </row>
    <row r="320">
      <c r="A320" s="1" t="s">
        <v>333</v>
      </c>
      <c r="B320" s="1">
        <v>78</v>
      </c>
      <c r="C320" s="26" t="s">
        <v>7569</v>
      </c>
      <c r="D320" t="s">
        <v>345</v>
      </c>
      <c r="E320" s="27" t="s">
        <v>7570</v>
      </c>
      <c r="F320" s="28" t="s">
        <v>355</v>
      </c>
      <c r="G320" s="29">
        <v>16</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7782</v>
      </c>
    </row>
    <row r="323" ht="118.8">
      <c r="A323" s="1" t="s">
        <v>342</v>
      </c>
      <c r="E323" s="27" t="s">
        <v>7352</v>
      </c>
    </row>
    <row r="324">
      <c r="A324" s="1" t="s">
        <v>333</v>
      </c>
      <c r="B324" s="1">
        <v>79</v>
      </c>
      <c r="C324" s="26" t="s">
        <v>7787</v>
      </c>
      <c r="D324" t="s">
        <v>345</v>
      </c>
      <c r="E324" s="27" t="s">
        <v>7788</v>
      </c>
      <c r="F324" s="28" t="s">
        <v>355</v>
      </c>
      <c r="G324" s="29">
        <v>4</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7505</v>
      </c>
    </row>
    <row r="327" ht="118.8">
      <c r="A327" s="1" t="s">
        <v>342</v>
      </c>
      <c r="E327" s="27" t="s">
        <v>7352</v>
      </c>
    </row>
    <row r="328" ht="26.4">
      <c r="A328" s="1" t="s">
        <v>333</v>
      </c>
      <c r="B328" s="1">
        <v>80</v>
      </c>
      <c r="C328" s="26" t="s">
        <v>7789</v>
      </c>
      <c r="D328" t="s">
        <v>345</v>
      </c>
      <c r="E328" s="27" t="s">
        <v>7790</v>
      </c>
      <c r="F328" s="28" t="s">
        <v>355</v>
      </c>
      <c r="G328" s="29">
        <v>4</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7505</v>
      </c>
    </row>
    <row r="331" ht="118.8">
      <c r="A331" s="1" t="s">
        <v>342</v>
      </c>
      <c r="E331" s="27" t="s">
        <v>7352</v>
      </c>
    </row>
    <row r="332">
      <c r="A332" s="1" t="s">
        <v>333</v>
      </c>
      <c r="B332" s="1">
        <v>81</v>
      </c>
      <c r="C332" s="26" t="s">
        <v>7791</v>
      </c>
      <c r="D332" t="s">
        <v>345</v>
      </c>
      <c r="E332" s="27" t="s">
        <v>7792</v>
      </c>
      <c r="F332" s="28" t="s">
        <v>355</v>
      </c>
      <c r="G332" s="29">
        <v>4</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7505</v>
      </c>
    </row>
    <row r="335" ht="118.8">
      <c r="A335" s="1" t="s">
        <v>342</v>
      </c>
      <c r="E335" s="27" t="s">
        <v>7352</v>
      </c>
    </row>
    <row r="336">
      <c r="A336" s="1" t="s">
        <v>333</v>
      </c>
      <c r="B336" s="1">
        <v>82</v>
      </c>
      <c r="C336" s="26" t="s">
        <v>7793</v>
      </c>
      <c r="D336" t="s">
        <v>345</v>
      </c>
      <c r="E336" s="27" t="s">
        <v>7794</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7505</v>
      </c>
    </row>
    <row r="339" ht="118.8">
      <c r="A339" s="1" t="s">
        <v>342</v>
      </c>
      <c r="E339" s="27" t="s">
        <v>7352</v>
      </c>
    </row>
    <row r="340">
      <c r="A340" s="1" t="s">
        <v>333</v>
      </c>
      <c r="B340" s="1">
        <v>83</v>
      </c>
      <c r="C340" s="26" t="s">
        <v>7795</v>
      </c>
      <c r="D340" t="s">
        <v>345</v>
      </c>
      <c r="E340" s="27" t="s">
        <v>7796</v>
      </c>
      <c r="F340" s="28" t="s">
        <v>355</v>
      </c>
      <c r="G340" s="29">
        <v>12</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7571</v>
      </c>
    </row>
    <row r="343" ht="118.8">
      <c r="A343" s="1" t="s">
        <v>342</v>
      </c>
      <c r="E343" s="27" t="s">
        <v>7352</v>
      </c>
    </row>
    <row r="344">
      <c r="A344" s="1" t="s">
        <v>333</v>
      </c>
      <c r="B344" s="1">
        <v>84</v>
      </c>
      <c r="C344" s="26" t="s">
        <v>7797</v>
      </c>
      <c r="D344" t="s">
        <v>345</v>
      </c>
      <c r="E344" s="27" t="s">
        <v>7798</v>
      </c>
      <c r="F344" s="28" t="s">
        <v>355</v>
      </c>
      <c r="G344" s="29">
        <v>1</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7351</v>
      </c>
    </row>
    <row r="347" ht="118.8">
      <c r="A347" s="1" t="s">
        <v>342</v>
      </c>
      <c r="E347" s="27" t="s">
        <v>7352</v>
      </c>
    </row>
    <row r="348">
      <c r="A348" s="1" t="s">
        <v>333</v>
      </c>
      <c r="B348" s="1">
        <v>85</v>
      </c>
      <c r="C348" s="26" t="s">
        <v>7799</v>
      </c>
      <c r="D348" t="s">
        <v>345</v>
      </c>
      <c r="E348" s="27" t="s">
        <v>7800</v>
      </c>
      <c r="F348" s="28" t="s">
        <v>355</v>
      </c>
      <c r="G348" s="29">
        <v>12</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7571</v>
      </c>
    </row>
    <row r="351" ht="118.8">
      <c r="A351" s="1" t="s">
        <v>342</v>
      </c>
      <c r="E351" s="27" t="s">
        <v>7352</v>
      </c>
    </row>
    <row r="352">
      <c r="A352" s="1" t="s">
        <v>333</v>
      </c>
      <c r="B352" s="1">
        <v>86</v>
      </c>
      <c r="C352" s="26" t="s">
        <v>7572</v>
      </c>
      <c r="D352" t="s">
        <v>345</v>
      </c>
      <c r="E352" s="27" t="s">
        <v>7573</v>
      </c>
      <c r="F352" s="28" t="s">
        <v>355</v>
      </c>
      <c r="G352" s="29">
        <v>35</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7577</v>
      </c>
    </row>
    <row r="355" ht="118.8">
      <c r="A355" s="1" t="s">
        <v>342</v>
      </c>
      <c r="E355" s="27" t="s">
        <v>7352</v>
      </c>
    </row>
    <row r="356" ht="26.4">
      <c r="A356" s="1" t="s">
        <v>333</v>
      </c>
      <c r="B356" s="1">
        <v>87</v>
      </c>
      <c r="C356" s="26" t="s">
        <v>7575</v>
      </c>
      <c r="D356" t="s">
        <v>345</v>
      </c>
      <c r="E356" s="27" t="s">
        <v>7576</v>
      </c>
      <c r="F356" s="28" t="s">
        <v>355</v>
      </c>
      <c r="G356" s="29">
        <v>10</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7508</v>
      </c>
    </row>
    <row r="359" ht="92.4">
      <c r="A359" s="1" t="s">
        <v>342</v>
      </c>
      <c r="E359" s="27" t="s">
        <v>7578</v>
      </c>
    </row>
    <row r="360" ht="26.4">
      <c r="A360" s="1" t="s">
        <v>333</v>
      </c>
      <c r="B360" s="1">
        <v>88</v>
      </c>
      <c r="C360" s="26" t="s">
        <v>7579</v>
      </c>
      <c r="D360" t="s">
        <v>345</v>
      </c>
      <c r="E360" s="27" t="s">
        <v>7580</v>
      </c>
      <c r="F360" s="28" t="s">
        <v>355</v>
      </c>
      <c r="G360" s="29">
        <v>10</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7508</v>
      </c>
    </row>
    <row r="363" ht="79.2">
      <c r="A363" s="1" t="s">
        <v>342</v>
      </c>
      <c r="E363" s="27" t="s">
        <v>7581</v>
      </c>
    </row>
    <row r="364">
      <c r="A364" s="1" t="s">
        <v>333</v>
      </c>
      <c r="B364" s="1">
        <v>89</v>
      </c>
      <c r="C364" s="26" t="s">
        <v>7582</v>
      </c>
      <c r="D364" t="s">
        <v>345</v>
      </c>
      <c r="E364" s="27" t="s">
        <v>7583</v>
      </c>
      <c r="F364" s="28" t="s">
        <v>431</v>
      </c>
      <c r="G364" s="29">
        <v>170.31299999999999</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row>
    <row r="367" ht="92.4">
      <c r="A367" s="1" t="s">
        <v>342</v>
      </c>
      <c r="E367" s="27" t="s">
        <v>7584</v>
      </c>
    </row>
    <row r="368">
      <c r="A368" s="1" t="s">
        <v>330</v>
      </c>
      <c r="C368" s="22" t="s">
        <v>7801</v>
      </c>
      <c r="E368" s="23" t="s">
        <v>7802</v>
      </c>
      <c r="L368" s="24">
        <f>SUMIFS(L369:L376,A369:A376,"P")</f>
        <v>0</v>
      </c>
      <c r="M368" s="24">
        <f>SUMIFS(M369:M376,A369:A376,"P")</f>
        <v>0</v>
      </c>
      <c r="N368" s="25"/>
    </row>
    <row r="369">
      <c r="A369" s="1" t="s">
        <v>333</v>
      </c>
      <c r="B369" s="1">
        <v>90</v>
      </c>
      <c r="C369" s="26" t="s">
        <v>7803</v>
      </c>
      <c r="D369" t="s">
        <v>345</v>
      </c>
      <c r="E369" s="27" t="s">
        <v>7804</v>
      </c>
      <c r="F369" s="28" t="s">
        <v>355</v>
      </c>
      <c r="G369" s="29">
        <v>2</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c r="E371" s="32" t="s">
        <v>7587</v>
      </c>
    </row>
    <row r="372" ht="92.4">
      <c r="A372" s="1" t="s">
        <v>342</v>
      </c>
      <c r="E372" s="27" t="s">
        <v>7805</v>
      </c>
    </row>
    <row r="373">
      <c r="A373" s="1" t="s">
        <v>333</v>
      </c>
      <c r="B373" s="1">
        <v>91</v>
      </c>
      <c r="C373" s="26" t="s">
        <v>7806</v>
      </c>
      <c r="D373" t="s">
        <v>345</v>
      </c>
      <c r="E373" s="27" t="s">
        <v>7807</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c r="E375" s="32" t="s">
        <v>7357</v>
      </c>
    </row>
    <row r="376" ht="92.4">
      <c r="A376" s="1" t="s">
        <v>342</v>
      </c>
      <c r="E376" s="27" t="s">
        <v>7805</v>
      </c>
    </row>
    <row r="377">
      <c r="A377" s="1" t="s">
        <v>330</v>
      </c>
      <c r="C377" s="22" t="s">
        <v>7353</v>
      </c>
      <c r="E377" s="23" t="s">
        <v>7354</v>
      </c>
      <c r="L377" s="24">
        <f>SUMIFS(L378:L425,A378:A425,"P")</f>
        <v>0</v>
      </c>
      <c r="M377" s="24">
        <f>SUMIFS(M378:M425,A378:A425,"P")</f>
        <v>0</v>
      </c>
      <c r="N377" s="25"/>
    </row>
    <row r="378">
      <c r="A378" s="1" t="s">
        <v>333</v>
      </c>
      <c r="B378" s="1">
        <v>92</v>
      </c>
      <c r="C378" s="26" t="s">
        <v>7585</v>
      </c>
      <c r="D378" t="s">
        <v>345</v>
      </c>
      <c r="E378" s="27" t="s">
        <v>7586</v>
      </c>
      <c r="F378" s="28" t="s">
        <v>582</v>
      </c>
      <c r="G378" s="29">
        <v>1</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7357</v>
      </c>
    </row>
    <row r="381" ht="105.6">
      <c r="A381" s="1" t="s">
        <v>342</v>
      </c>
      <c r="E381" s="27" t="s">
        <v>7588</v>
      </c>
    </row>
    <row r="382">
      <c r="A382" s="1" t="s">
        <v>333</v>
      </c>
      <c r="B382" s="1">
        <v>93</v>
      </c>
      <c r="C382" s="26" t="s">
        <v>7589</v>
      </c>
      <c r="D382" t="s">
        <v>345</v>
      </c>
      <c r="E382" s="27" t="s">
        <v>7590</v>
      </c>
      <c r="F382" s="28" t="s">
        <v>582</v>
      </c>
      <c r="G382" s="29">
        <v>1</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7357</v>
      </c>
    </row>
    <row r="385" ht="92.4">
      <c r="A385" s="1" t="s">
        <v>342</v>
      </c>
      <c r="E385" s="27" t="s">
        <v>7591</v>
      </c>
    </row>
    <row r="386">
      <c r="A386" s="1" t="s">
        <v>333</v>
      </c>
      <c r="B386" s="1">
        <v>94</v>
      </c>
      <c r="C386" s="26" t="s">
        <v>7592</v>
      </c>
      <c r="D386" t="s">
        <v>345</v>
      </c>
      <c r="E386" s="27" t="s">
        <v>7593</v>
      </c>
      <c r="F386" s="28" t="s">
        <v>355</v>
      </c>
      <c r="G386" s="29">
        <v>3</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7679</v>
      </c>
    </row>
    <row r="389" ht="92.4">
      <c r="A389" s="1" t="s">
        <v>342</v>
      </c>
      <c r="E389" s="27" t="s">
        <v>7595</v>
      </c>
    </row>
    <row r="390">
      <c r="A390" s="1" t="s">
        <v>333</v>
      </c>
      <c r="B390" s="1">
        <v>95</v>
      </c>
      <c r="C390" s="26" t="s">
        <v>7808</v>
      </c>
      <c r="D390" t="s">
        <v>345</v>
      </c>
      <c r="E390" s="27" t="s">
        <v>7809</v>
      </c>
      <c r="F390" s="28" t="s">
        <v>355</v>
      </c>
      <c r="G390" s="29">
        <v>6</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7393</v>
      </c>
    </row>
    <row r="393" ht="92.4">
      <c r="A393" s="1" t="s">
        <v>342</v>
      </c>
      <c r="E393" s="27" t="s">
        <v>7810</v>
      </c>
    </row>
    <row r="394">
      <c r="A394" s="1" t="s">
        <v>333</v>
      </c>
      <c r="B394" s="1">
        <v>96</v>
      </c>
      <c r="C394" s="26" t="s">
        <v>7811</v>
      </c>
      <c r="D394" t="s">
        <v>345</v>
      </c>
      <c r="E394" s="27" t="s">
        <v>7812</v>
      </c>
      <c r="F394" s="28" t="s">
        <v>355</v>
      </c>
      <c r="G394" s="29">
        <v>4</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7594</v>
      </c>
    </row>
    <row r="397" ht="92.4">
      <c r="A397" s="1" t="s">
        <v>342</v>
      </c>
      <c r="E397" s="27" t="s">
        <v>7813</v>
      </c>
    </row>
    <row r="398">
      <c r="A398" s="1" t="s">
        <v>333</v>
      </c>
      <c r="B398" s="1">
        <v>97</v>
      </c>
      <c r="C398" s="26" t="s">
        <v>7814</v>
      </c>
      <c r="D398" t="s">
        <v>345</v>
      </c>
      <c r="E398" s="27" t="s">
        <v>7815</v>
      </c>
      <c r="F398" s="28" t="s">
        <v>355</v>
      </c>
      <c r="G398" s="29">
        <v>4</v>
      </c>
      <c r="H398" s="28">
        <v>0</v>
      </c>
      <c r="I398" s="30">
        <f>ROUND(G398*H398,P4)</f>
        <v>0</v>
      </c>
      <c r="L398" s="30">
        <v>0</v>
      </c>
      <c r="M398" s="24">
        <f>ROUND(G398*L398,P4)</f>
        <v>0</v>
      </c>
      <c r="N398" s="25" t="s">
        <v>348</v>
      </c>
      <c r="O398" s="31">
        <f>M398*AA398</f>
        <v>0</v>
      </c>
      <c r="P398" s="1">
        <v>3</v>
      </c>
      <c r="AA398" s="1">
        <f>IF(P398=1,$O$3,IF(P398=2,$O$4,$O$5))</f>
        <v>0</v>
      </c>
    </row>
    <row r="399">
      <c r="A399" s="1" t="s">
        <v>339</v>
      </c>
      <c r="E399" s="27" t="s">
        <v>349</v>
      </c>
    </row>
    <row r="400">
      <c r="A400" s="1" t="s">
        <v>341</v>
      </c>
      <c r="E400" s="32" t="s">
        <v>7594</v>
      </c>
    </row>
    <row r="401" ht="92.4">
      <c r="A401" s="1" t="s">
        <v>342</v>
      </c>
      <c r="E401" s="27" t="s">
        <v>7816</v>
      </c>
    </row>
    <row r="402">
      <c r="A402" s="1" t="s">
        <v>333</v>
      </c>
      <c r="B402" s="1">
        <v>98</v>
      </c>
      <c r="C402" s="26" t="s">
        <v>7355</v>
      </c>
      <c r="D402" t="s">
        <v>345</v>
      </c>
      <c r="E402" s="27" t="s">
        <v>7356</v>
      </c>
      <c r="F402" s="28" t="s">
        <v>355</v>
      </c>
      <c r="G402" s="29">
        <v>2</v>
      </c>
      <c r="H402" s="28">
        <v>0</v>
      </c>
      <c r="I402" s="30">
        <f>ROUND(G402*H402,P4)</f>
        <v>0</v>
      </c>
      <c r="L402" s="30">
        <v>0</v>
      </c>
      <c r="M402" s="24">
        <f>ROUND(G402*L402,P4)</f>
        <v>0</v>
      </c>
      <c r="N402" s="25" t="s">
        <v>348</v>
      </c>
      <c r="O402" s="31">
        <f>M402*AA402</f>
        <v>0</v>
      </c>
      <c r="P402" s="1">
        <v>3</v>
      </c>
      <c r="AA402" s="1">
        <f>IF(P402=1,$O$3,IF(P402=2,$O$4,$O$5))</f>
        <v>0</v>
      </c>
    </row>
    <row r="403">
      <c r="A403" s="1" t="s">
        <v>339</v>
      </c>
      <c r="E403" s="27" t="s">
        <v>349</v>
      </c>
    </row>
    <row r="404">
      <c r="A404" s="1" t="s">
        <v>341</v>
      </c>
      <c r="E404" s="32" t="s">
        <v>7587</v>
      </c>
    </row>
    <row r="405" ht="92.4">
      <c r="A405" s="1" t="s">
        <v>342</v>
      </c>
      <c r="E405" s="27" t="s">
        <v>7358</v>
      </c>
    </row>
    <row r="406">
      <c r="A406" s="1" t="s">
        <v>333</v>
      </c>
      <c r="B406" s="1">
        <v>99</v>
      </c>
      <c r="C406" s="26" t="s">
        <v>7359</v>
      </c>
      <c r="D406" t="s">
        <v>345</v>
      </c>
      <c r="E406" s="27" t="s">
        <v>7360</v>
      </c>
      <c r="F406" s="28" t="s">
        <v>355</v>
      </c>
      <c r="G406" s="29">
        <v>2</v>
      </c>
      <c r="H406" s="28">
        <v>0</v>
      </c>
      <c r="I406" s="30">
        <f>ROUND(G406*H406,P4)</f>
        <v>0</v>
      </c>
      <c r="L406" s="30">
        <v>0</v>
      </c>
      <c r="M406" s="24">
        <f>ROUND(G406*L406,P4)</f>
        <v>0</v>
      </c>
      <c r="N406" s="25" t="s">
        <v>348</v>
      </c>
      <c r="O406" s="31">
        <f>M406*AA406</f>
        <v>0</v>
      </c>
      <c r="P406" s="1">
        <v>3</v>
      </c>
      <c r="AA406" s="1">
        <f>IF(P406=1,$O$3,IF(P406=2,$O$4,$O$5))</f>
        <v>0</v>
      </c>
    </row>
    <row r="407">
      <c r="A407" s="1" t="s">
        <v>339</v>
      </c>
      <c r="E407" s="27" t="s">
        <v>349</v>
      </c>
    </row>
    <row r="408">
      <c r="A408" s="1" t="s">
        <v>341</v>
      </c>
      <c r="E408" s="32" t="s">
        <v>7587</v>
      </c>
    </row>
    <row r="409" ht="105.6">
      <c r="A409" s="1" t="s">
        <v>342</v>
      </c>
      <c r="E409" s="27" t="s">
        <v>7361</v>
      </c>
    </row>
    <row r="410">
      <c r="A410" s="1" t="s">
        <v>333</v>
      </c>
      <c r="B410" s="1">
        <v>100</v>
      </c>
      <c r="C410" s="26" t="s">
        <v>1180</v>
      </c>
      <c r="D410" t="s">
        <v>345</v>
      </c>
      <c r="E410" s="27" t="s">
        <v>443</v>
      </c>
      <c r="F410" s="28" t="s">
        <v>355</v>
      </c>
      <c r="G410" s="29">
        <v>2</v>
      </c>
      <c r="H410" s="28">
        <v>0</v>
      </c>
      <c r="I410" s="30">
        <f>ROUND(G410*H410,P4)</f>
        <v>0</v>
      </c>
      <c r="L410" s="30">
        <v>0</v>
      </c>
      <c r="M410" s="24">
        <f>ROUND(G410*L410,P4)</f>
        <v>0</v>
      </c>
      <c r="N410" s="25" t="s">
        <v>348</v>
      </c>
      <c r="O410" s="31">
        <f>M410*AA410</f>
        <v>0</v>
      </c>
      <c r="P410" s="1">
        <v>3</v>
      </c>
      <c r="AA410" s="1">
        <f>IF(P410=1,$O$3,IF(P410=2,$O$4,$O$5))</f>
        <v>0</v>
      </c>
    </row>
    <row r="411">
      <c r="A411" s="1" t="s">
        <v>339</v>
      </c>
      <c r="E411" s="27" t="s">
        <v>349</v>
      </c>
    </row>
    <row r="412">
      <c r="A412" s="1" t="s">
        <v>341</v>
      </c>
      <c r="E412" s="32" t="s">
        <v>7587</v>
      </c>
    </row>
    <row r="413" ht="92.4">
      <c r="A413" s="1" t="s">
        <v>342</v>
      </c>
      <c r="E413" s="27" t="s">
        <v>1181</v>
      </c>
    </row>
    <row r="414">
      <c r="A414" s="1" t="s">
        <v>333</v>
      </c>
      <c r="B414" s="1">
        <v>101</v>
      </c>
      <c r="C414" s="26" t="s">
        <v>7362</v>
      </c>
      <c r="D414" t="s">
        <v>345</v>
      </c>
      <c r="E414" s="27" t="s">
        <v>7363</v>
      </c>
      <c r="F414" s="28" t="s">
        <v>431</v>
      </c>
      <c r="G414" s="29">
        <v>125</v>
      </c>
      <c r="H414" s="28">
        <v>0</v>
      </c>
      <c r="I414" s="30">
        <f>ROUND(G414*H414,P4)</f>
        <v>0</v>
      </c>
      <c r="L414" s="30">
        <v>0</v>
      </c>
      <c r="M414" s="24">
        <f>ROUND(G414*L414,P4)</f>
        <v>0</v>
      </c>
      <c r="N414" s="25" t="s">
        <v>348</v>
      </c>
      <c r="O414" s="31">
        <f>M414*AA414</f>
        <v>0</v>
      </c>
      <c r="P414" s="1">
        <v>3</v>
      </c>
      <c r="AA414" s="1">
        <f>IF(P414=1,$O$3,IF(P414=2,$O$4,$O$5))</f>
        <v>0</v>
      </c>
    </row>
    <row r="415">
      <c r="A415" s="1" t="s">
        <v>339</v>
      </c>
      <c r="E415" s="27" t="s">
        <v>349</v>
      </c>
    </row>
    <row r="416">
      <c r="A416" s="1" t="s">
        <v>341</v>
      </c>
      <c r="E416" s="32" t="s">
        <v>7817</v>
      </c>
    </row>
    <row r="417" ht="105.6">
      <c r="A417" s="1" t="s">
        <v>342</v>
      </c>
      <c r="E417" s="27" t="s">
        <v>7365</v>
      </c>
    </row>
    <row r="418">
      <c r="A418" s="1" t="s">
        <v>333</v>
      </c>
      <c r="B418" s="1">
        <v>102</v>
      </c>
      <c r="C418" s="26" t="s">
        <v>7366</v>
      </c>
      <c r="D418" t="s">
        <v>345</v>
      </c>
      <c r="E418" s="27" t="s">
        <v>7367</v>
      </c>
      <c r="F418" s="28" t="s">
        <v>431</v>
      </c>
      <c r="G418" s="29">
        <v>250</v>
      </c>
      <c r="H418" s="28">
        <v>0</v>
      </c>
      <c r="I418" s="30">
        <f>ROUND(G418*H418,P4)</f>
        <v>0</v>
      </c>
      <c r="L418" s="30">
        <v>0</v>
      </c>
      <c r="M418" s="24">
        <f>ROUND(G418*L418,P4)</f>
        <v>0</v>
      </c>
      <c r="N418" s="25" t="s">
        <v>348</v>
      </c>
      <c r="O418" s="31">
        <f>M418*AA418</f>
        <v>0</v>
      </c>
      <c r="P418" s="1">
        <v>3</v>
      </c>
      <c r="AA418" s="1">
        <f>IF(P418=1,$O$3,IF(P418=2,$O$4,$O$5))</f>
        <v>0</v>
      </c>
    </row>
    <row r="419">
      <c r="A419" s="1" t="s">
        <v>339</v>
      </c>
      <c r="E419" s="27" t="s">
        <v>349</v>
      </c>
    </row>
    <row r="420">
      <c r="A420" s="1" t="s">
        <v>341</v>
      </c>
      <c r="E420" s="32" t="s">
        <v>7818</v>
      </c>
    </row>
    <row r="421" ht="92.4">
      <c r="A421" s="1" t="s">
        <v>342</v>
      </c>
      <c r="E421" s="27" t="s">
        <v>7369</v>
      </c>
    </row>
    <row r="422">
      <c r="A422" s="1" t="s">
        <v>333</v>
      </c>
      <c r="B422" s="1">
        <v>103</v>
      </c>
      <c r="C422" s="26" t="s">
        <v>7598</v>
      </c>
      <c r="D422" t="s">
        <v>345</v>
      </c>
      <c r="E422" s="27" t="s">
        <v>7599</v>
      </c>
      <c r="F422" s="28" t="s">
        <v>355</v>
      </c>
      <c r="G422" s="29">
        <v>0.69999999999999996</v>
      </c>
      <c r="H422" s="28">
        <v>0</v>
      </c>
      <c r="I422" s="30">
        <f>ROUND(G422*H422,P4)</f>
        <v>0</v>
      </c>
      <c r="L422" s="30">
        <v>0</v>
      </c>
      <c r="M422" s="24">
        <f>ROUND(G422*L422,P4)</f>
        <v>0</v>
      </c>
      <c r="N422" s="25" t="s">
        <v>348</v>
      </c>
      <c r="O422" s="31">
        <f>M422*AA422</f>
        <v>0</v>
      </c>
      <c r="P422" s="1">
        <v>3</v>
      </c>
      <c r="AA422" s="1">
        <f>IF(P422=1,$O$3,IF(P422=2,$O$4,$O$5))</f>
        <v>0</v>
      </c>
    </row>
    <row r="423">
      <c r="A423" s="1" t="s">
        <v>339</v>
      </c>
      <c r="E423" s="27" t="s">
        <v>349</v>
      </c>
    </row>
    <row r="424">
      <c r="A424" s="1" t="s">
        <v>341</v>
      </c>
      <c r="E424" s="32" t="s">
        <v>7819</v>
      </c>
    </row>
    <row r="425" ht="79.2">
      <c r="A425" s="1" t="s">
        <v>342</v>
      </c>
      <c r="E425" s="27" t="s">
        <v>7372</v>
      </c>
    </row>
    <row r="426">
      <c r="A426" s="1" t="s">
        <v>330</v>
      </c>
      <c r="C426" s="22" t="s">
        <v>1374</v>
      </c>
      <c r="E426" s="23" t="s">
        <v>1375</v>
      </c>
      <c r="L426" s="24">
        <f>SUMIFS(L427:L430,A427:A430,"P")</f>
        <v>0</v>
      </c>
      <c r="M426" s="24">
        <f>SUMIFS(M427:M430,A427:A430,"P")</f>
        <v>0</v>
      </c>
      <c r="N426" s="25"/>
    </row>
    <row r="427" ht="26.4">
      <c r="A427" s="1" t="s">
        <v>333</v>
      </c>
      <c r="B427" s="1">
        <v>104</v>
      </c>
      <c r="C427" s="26" t="s">
        <v>449</v>
      </c>
      <c r="D427" t="s">
        <v>450</v>
      </c>
      <c r="E427" s="27" t="s">
        <v>451</v>
      </c>
      <c r="F427" s="28" t="s">
        <v>337</v>
      </c>
      <c r="G427" s="29">
        <v>522</v>
      </c>
      <c r="H427" s="28">
        <v>0</v>
      </c>
      <c r="I427" s="30">
        <f>ROUND(G427*H427,P4)</f>
        <v>0</v>
      </c>
      <c r="L427" s="30">
        <v>0</v>
      </c>
      <c r="M427" s="24">
        <f>ROUND(G427*L427,P4)</f>
        <v>0</v>
      </c>
      <c r="N427" s="25" t="s">
        <v>338</v>
      </c>
      <c r="O427" s="31">
        <f>M427*AA427</f>
        <v>0</v>
      </c>
      <c r="P427" s="1">
        <v>3</v>
      </c>
      <c r="AA427" s="1">
        <f>IF(P427=1,$O$3,IF(P427=2,$O$4,$O$5))</f>
        <v>0</v>
      </c>
    </row>
    <row r="428" ht="26.4">
      <c r="A428" s="1" t="s">
        <v>339</v>
      </c>
      <c r="E428" s="27" t="s">
        <v>340</v>
      </c>
    </row>
    <row r="429">
      <c r="A429" s="1" t="s">
        <v>341</v>
      </c>
      <c r="E429" s="32" t="s">
        <v>7687</v>
      </c>
    </row>
    <row r="430" ht="158.4">
      <c r="A430" s="1" t="s">
        <v>342</v>
      </c>
      <c r="E43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COUNTIFS(L8:L496,"=0",A8:A496,"P")+COUNTIFS(L8:L496,"",A8:A496,"P")+SUM(Q8:Q496)</f>
        <v>0</v>
      </c>
    </row>
    <row r="8">
      <c r="A8" s="1" t="s">
        <v>328</v>
      </c>
      <c r="C8" s="22" t="s">
        <v>7820</v>
      </c>
      <c r="E8" s="23" t="s">
        <v>241</v>
      </c>
      <c r="L8" s="24">
        <f>L9+L46+L103+L344+L349+L398+L483</f>
        <v>0</v>
      </c>
      <c r="M8" s="24">
        <f>M9+M46+M103+M344+M349+M398+M483</f>
        <v>0</v>
      </c>
      <c r="N8" s="25"/>
    </row>
    <row r="9">
      <c r="A9" s="1" t="s">
        <v>330</v>
      </c>
      <c r="C9" s="22" t="s">
        <v>7396</v>
      </c>
      <c r="E9" s="23" t="s">
        <v>7397</v>
      </c>
      <c r="L9" s="24">
        <f>SUMIFS(L10:L45,A10:A45,"P")</f>
        <v>0</v>
      </c>
      <c r="M9" s="24">
        <f>SUMIFS(M10:M45,A10:A45,"P")</f>
        <v>0</v>
      </c>
      <c r="N9" s="25"/>
    </row>
    <row r="10">
      <c r="A10" s="1" t="s">
        <v>333</v>
      </c>
      <c r="B10" s="1">
        <v>1</v>
      </c>
      <c r="C10" s="26" t="s">
        <v>7398</v>
      </c>
      <c r="D10" t="s">
        <v>345</v>
      </c>
      <c r="E10" s="27" t="s">
        <v>7399</v>
      </c>
      <c r="F10" s="28" t="s">
        <v>483</v>
      </c>
      <c r="G10" s="29">
        <v>1190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7821</v>
      </c>
    </row>
    <row r="13" ht="224.4">
      <c r="A13" s="1" t="s">
        <v>342</v>
      </c>
      <c r="E13" s="27" t="s">
        <v>7401</v>
      </c>
    </row>
    <row r="14">
      <c r="A14" s="1" t="s">
        <v>333</v>
      </c>
      <c r="B14" s="1">
        <v>2</v>
      </c>
      <c r="C14" s="26" t="s">
        <v>7402</v>
      </c>
      <c r="D14" t="s">
        <v>345</v>
      </c>
      <c r="E14" s="27" t="s">
        <v>7403</v>
      </c>
      <c r="F14" s="28" t="s">
        <v>3814</v>
      </c>
      <c r="G14" s="29">
        <v>19040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7822</v>
      </c>
    </row>
    <row r="17" ht="132">
      <c r="A17" s="1" t="s">
        <v>342</v>
      </c>
      <c r="E17" s="27" t="s">
        <v>7405</v>
      </c>
    </row>
    <row r="18">
      <c r="A18" s="1" t="s">
        <v>333</v>
      </c>
      <c r="B18" s="1">
        <v>3</v>
      </c>
      <c r="C18" s="26" t="s">
        <v>7406</v>
      </c>
      <c r="D18" t="s">
        <v>345</v>
      </c>
      <c r="E18" s="27" t="s">
        <v>7407</v>
      </c>
      <c r="F18" s="28" t="s">
        <v>337</v>
      </c>
      <c r="G18" s="29">
        <v>2142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7823</v>
      </c>
    </row>
    <row r="21" ht="105.6">
      <c r="A21" s="1" t="s">
        <v>342</v>
      </c>
      <c r="E21" s="27" t="s">
        <v>7409</v>
      </c>
    </row>
    <row r="22">
      <c r="A22" s="1" t="s">
        <v>333</v>
      </c>
      <c r="B22" s="1">
        <v>4</v>
      </c>
      <c r="C22" s="26" t="s">
        <v>7410</v>
      </c>
      <c r="D22" t="s">
        <v>345</v>
      </c>
      <c r="E22" s="27" t="s">
        <v>7411</v>
      </c>
      <c r="F22" s="28" t="s">
        <v>355</v>
      </c>
      <c r="G22" s="29">
        <v>714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7824</v>
      </c>
    </row>
    <row r="25" ht="79.2">
      <c r="A25" s="1" t="s">
        <v>342</v>
      </c>
      <c r="E25" s="27" t="s">
        <v>7413</v>
      </c>
    </row>
    <row r="26">
      <c r="A26" s="1" t="s">
        <v>333</v>
      </c>
      <c r="B26" s="1">
        <v>5</v>
      </c>
      <c r="C26" s="26" t="s">
        <v>7414</v>
      </c>
      <c r="D26" t="s">
        <v>345</v>
      </c>
      <c r="E26" s="27" t="s">
        <v>7415</v>
      </c>
      <c r="F26" s="28" t="s">
        <v>355</v>
      </c>
      <c r="G26" s="29">
        <v>536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7825</v>
      </c>
    </row>
    <row r="29" ht="79.2">
      <c r="A29" s="1" t="s">
        <v>342</v>
      </c>
      <c r="E29" s="27" t="s">
        <v>7417</v>
      </c>
    </row>
    <row r="30">
      <c r="A30" s="1" t="s">
        <v>333</v>
      </c>
      <c r="B30" s="1">
        <v>6</v>
      </c>
      <c r="C30" s="26" t="s">
        <v>7418</v>
      </c>
      <c r="D30" t="s">
        <v>345</v>
      </c>
      <c r="E30" s="27" t="s">
        <v>7419</v>
      </c>
      <c r="F30" s="28" t="s">
        <v>355</v>
      </c>
      <c r="G30" s="29">
        <v>206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7826</v>
      </c>
    </row>
    <row r="33" ht="79.2">
      <c r="A33" s="1" t="s">
        <v>342</v>
      </c>
      <c r="E33" s="27" t="s">
        <v>7421</v>
      </c>
    </row>
    <row r="34">
      <c r="A34" s="1" t="s">
        <v>333</v>
      </c>
      <c r="B34" s="1">
        <v>7</v>
      </c>
      <c r="C34" s="26" t="s">
        <v>7827</v>
      </c>
      <c r="D34" t="s">
        <v>345</v>
      </c>
      <c r="E34" s="27" t="s">
        <v>7828</v>
      </c>
      <c r="F34" s="28" t="s">
        <v>355</v>
      </c>
      <c r="G34" s="29">
        <v>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7829</v>
      </c>
    </row>
    <row r="37" ht="79.2">
      <c r="A37" s="1" t="s">
        <v>342</v>
      </c>
      <c r="E37" s="27" t="s">
        <v>7830</v>
      </c>
    </row>
    <row r="38">
      <c r="A38" s="1" t="s">
        <v>333</v>
      </c>
      <c r="B38" s="1">
        <v>8</v>
      </c>
      <c r="C38" s="26" t="s">
        <v>7422</v>
      </c>
      <c r="D38" t="s">
        <v>345</v>
      </c>
      <c r="E38" s="27" t="s">
        <v>7423</v>
      </c>
      <c r="F38" s="28" t="s">
        <v>355</v>
      </c>
      <c r="G38" s="29">
        <v>122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7831</v>
      </c>
    </row>
    <row r="41" ht="118.8">
      <c r="A41" s="1" t="s">
        <v>342</v>
      </c>
      <c r="E41" s="27" t="s">
        <v>7425</v>
      </c>
    </row>
    <row r="42">
      <c r="A42" s="1" t="s">
        <v>333</v>
      </c>
      <c r="B42" s="1">
        <v>9</v>
      </c>
      <c r="C42" s="26" t="s">
        <v>7426</v>
      </c>
      <c r="D42" t="s">
        <v>345</v>
      </c>
      <c r="E42" s="27" t="s">
        <v>7427</v>
      </c>
      <c r="F42" s="28" t="s">
        <v>431</v>
      </c>
      <c r="G42" s="29">
        <v>1785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7832</v>
      </c>
    </row>
    <row r="45" ht="92.4">
      <c r="A45" s="1" t="s">
        <v>342</v>
      </c>
      <c r="E45" s="27" t="s">
        <v>7429</v>
      </c>
    </row>
    <row r="46">
      <c r="A46" s="1" t="s">
        <v>330</v>
      </c>
      <c r="C46" s="22" t="s">
        <v>7430</v>
      </c>
      <c r="E46" s="23" t="s">
        <v>7431</v>
      </c>
      <c r="L46" s="24">
        <f>SUMIFS(L47:L102,A47:A102,"P")</f>
        <v>0</v>
      </c>
      <c r="M46" s="24">
        <f>SUMIFS(M47:M102,A47:A102,"P")</f>
        <v>0</v>
      </c>
      <c r="N46" s="25"/>
    </row>
    <row r="47" ht="26.4">
      <c r="A47" s="1" t="s">
        <v>333</v>
      </c>
      <c r="B47" s="1">
        <v>10</v>
      </c>
      <c r="C47" s="26" t="s">
        <v>7833</v>
      </c>
      <c r="D47" t="s">
        <v>345</v>
      </c>
      <c r="E47" s="27" t="s">
        <v>7834</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7434</v>
      </c>
    </row>
    <row r="50" ht="105.6">
      <c r="A50" s="1" t="s">
        <v>342</v>
      </c>
      <c r="E50" s="27" t="s">
        <v>7435</v>
      </c>
    </row>
    <row r="51" ht="26.4">
      <c r="A51" s="1" t="s">
        <v>333</v>
      </c>
      <c r="B51" s="1">
        <v>11</v>
      </c>
      <c r="C51" s="26" t="s">
        <v>7835</v>
      </c>
      <c r="D51" t="s">
        <v>345</v>
      </c>
      <c r="E51" s="27" t="s">
        <v>7836</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7440</v>
      </c>
    </row>
    <row r="54" ht="105.6">
      <c r="A54" s="1" t="s">
        <v>342</v>
      </c>
      <c r="E54" s="27" t="s">
        <v>7435</v>
      </c>
    </row>
    <row r="55" ht="26.4">
      <c r="A55" s="1" t="s">
        <v>333</v>
      </c>
      <c r="B55" s="1">
        <v>12</v>
      </c>
      <c r="C55" s="26" t="s">
        <v>7432</v>
      </c>
      <c r="D55" t="s">
        <v>345</v>
      </c>
      <c r="E55" s="27" t="s">
        <v>7433</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7434</v>
      </c>
    </row>
    <row r="58" ht="105.6">
      <c r="A58" s="1" t="s">
        <v>342</v>
      </c>
      <c r="E58" s="27" t="s">
        <v>7435</v>
      </c>
    </row>
    <row r="59" ht="26.4">
      <c r="A59" s="1" t="s">
        <v>333</v>
      </c>
      <c r="B59" s="1">
        <v>13</v>
      </c>
      <c r="C59" s="26" t="s">
        <v>7837</v>
      </c>
      <c r="D59" t="s">
        <v>345</v>
      </c>
      <c r="E59" s="27" t="s">
        <v>7838</v>
      </c>
      <c r="F59" s="28" t="s">
        <v>355</v>
      </c>
      <c r="G59" s="29">
        <v>40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7839</v>
      </c>
    </row>
    <row r="62" ht="105.6">
      <c r="A62" s="1" t="s">
        <v>342</v>
      </c>
      <c r="E62" s="27" t="s">
        <v>7435</v>
      </c>
    </row>
    <row r="63" ht="26.4">
      <c r="A63" s="1" t="s">
        <v>333</v>
      </c>
      <c r="B63" s="1">
        <v>14</v>
      </c>
      <c r="C63" s="26" t="s">
        <v>7441</v>
      </c>
      <c r="D63" t="s">
        <v>345</v>
      </c>
      <c r="E63" s="27" t="s">
        <v>7442</v>
      </c>
      <c r="F63" s="28" t="s">
        <v>355</v>
      </c>
      <c r="G63" s="29">
        <v>113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7840</v>
      </c>
    </row>
    <row r="66" ht="105.6">
      <c r="A66" s="1" t="s">
        <v>342</v>
      </c>
      <c r="E66" s="27" t="s">
        <v>7435</v>
      </c>
    </row>
    <row r="67" ht="26.4">
      <c r="A67" s="1" t="s">
        <v>333</v>
      </c>
      <c r="B67" s="1">
        <v>15</v>
      </c>
      <c r="C67" s="26" t="s">
        <v>7443</v>
      </c>
      <c r="D67" t="s">
        <v>345</v>
      </c>
      <c r="E67" s="27" t="s">
        <v>7444</v>
      </c>
      <c r="F67" s="28" t="s">
        <v>355</v>
      </c>
      <c r="G67" s="29">
        <v>46</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7841</v>
      </c>
    </row>
    <row r="70" ht="105.6">
      <c r="A70" s="1" t="s">
        <v>342</v>
      </c>
      <c r="E70" s="27" t="s">
        <v>7435</v>
      </c>
    </row>
    <row r="71">
      <c r="A71" s="1" t="s">
        <v>333</v>
      </c>
      <c r="B71" s="1">
        <v>16</v>
      </c>
      <c r="C71" s="26" t="s">
        <v>7450</v>
      </c>
      <c r="D71" t="s">
        <v>345</v>
      </c>
      <c r="E71" s="27" t="s">
        <v>7451</v>
      </c>
      <c r="F71" s="28" t="s">
        <v>355</v>
      </c>
      <c r="G71" s="29">
        <v>46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7841</v>
      </c>
    </row>
    <row r="74" ht="105.6">
      <c r="A74" s="1" t="s">
        <v>342</v>
      </c>
      <c r="E74" s="27" t="s">
        <v>7453</v>
      </c>
    </row>
    <row r="75">
      <c r="A75" s="1" t="s">
        <v>333</v>
      </c>
      <c r="B75" s="1">
        <v>17</v>
      </c>
      <c r="C75" s="26" t="s">
        <v>7702</v>
      </c>
      <c r="D75" t="s">
        <v>345</v>
      </c>
      <c r="E75" s="27" t="s">
        <v>7703</v>
      </c>
      <c r="F75" s="28" t="s">
        <v>355</v>
      </c>
      <c r="G75" s="29">
        <v>18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7842</v>
      </c>
    </row>
    <row r="78" ht="105.6">
      <c r="A78" s="1" t="s">
        <v>342</v>
      </c>
      <c r="E78" s="27" t="s">
        <v>7453</v>
      </c>
    </row>
    <row r="79">
      <c r="A79" s="1" t="s">
        <v>333</v>
      </c>
      <c r="B79" s="1">
        <v>18</v>
      </c>
      <c r="C79" s="26" t="s">
        <v>7454</v>
      </c>
      <c r="D79" t="s">
        <v>345</v>
      </c>
      <c r="E79" s="27" t="s">
        <v>7455</v>
      </c>
      <c r="F79" s="28" t="s">
        <v>361</v>
      </c>
      <c r="G79" s="29">
        <v>28</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7843</v>
      </c>
    </row>
    <row r="82" ht="105.6">
      <c r="A82" s="1" t="s">
        <v>342</v>
      </c>
      <c r="E82" s="27" t="s">
        <v>7457</v>
      </c>
    </row>
    <row r="83">
      <c r="A83" s="1" t="s">
        <v>333</v>
      </c>
      <c r="B83" s="1">
        <v>19</v>
      </c>
      <c r="C83" s="26" t="s">
        <v>7458</v>
      </c>
      <c r="D83" t="s">
        <v>345</v>
      </c>
      <c r="E83" s="27" t="s">
        <v>7459</v>
      </c>
      <c r="F83" s="28" t="s">
        <v>361</v>
      </c>
      <c r="G83" s="29">
        <v>12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7844</v>
      </c>
    </row>
    <row r="86" ht="105.6">
      <c r="A86" s="1" t="s">
        <v>342</v>
      </c>
      <c r="E86" s="27" t="s">
        <v>7457</v>
      </c>
    </row>
    <row r="87">
      <c r="A87" s="1" t="s">
        <v>333</v>
      </c>
      <c r="B87" s="1">
        <v>20</v>
      </c>
      <c r="C87" s="26" t="s">
        <v>7461</v>
      </c>
      <c r="D87" t="s">
        <v>345</v>
      </c>
      <c r="E87" s="27" t="s">
        <v>7462</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7710</v>
      </c>
    </row>
    <row r="90" ht="118.8">
      <c r="A90" s="1" t="s">
        <v>342</v>
      </c>
      <c r="E90" s="27" t="s">
        <v>7464</v>
      </c>
    </row>
    <row r="91" ht="26.4">
      <c r="A91" s="1" t="s">
        <v>333</v>
      </c>
      <c r="B91" s="1">
        <v>21</v>
      </c>
      <c r="C91" s="26" t="s">
        <v>7473</v>
      </c>
      <c r="D91" t="s">
        <v>345</v>
      </c>
      <c r="E91" s="27" t="s">
        <v>7474</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7679</v>
      </c>
    </row>
    <row r="94" ht="92.4">
      <c r="A94" s="1" t="s">
        <v>342</v>
      </c>
      <c r="E94" s="27" t="s">
        <v>7475</v>
      </c>
    </row>
    <row r="95">
      <c r="A95" s="1" t="s">
        <v>333</v>
      </c>
      <c r="B95" s="1">
        <v>22</v>
      </c>
      <c r="C95" s="26" t="s">
        <v>7476</v>
      </c>
      <c r="D95" t="s">
        <v>345</v>
      </c>
      <c r="E95" s="27" t="s">
        <v>7477</v>
      </c>
      <c r="F95" s="28" t="s">
        <v>355</v>
      </c>
      <c r="G95" s="29">
        <v>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7679</v>
      </c>
    </row>
    <row r="98" ht="92.4">
      <c r="A98" s="1" t="s">
        <v>342</v>
      </c>
      <c r="E98" s="27" t="s">
        <v>7478</v>
      </c>
    </row>
    <row r="99" ht="26.4">
      <c r="A99" s="1" t="s">
        <v>333</v>
      </c>
      <c r="B99" s="1">
        <v>23</v>
      </c>
      <c r="C99" s="26" t="s">
        <v>7482</v>
      </c>
      <c r="D99" t="s">
        <v>345</v>
      </c>
      <c r="E99" s="27" t="s">
        <v>7483</v>
      </c>
      <c r="F99" s="28" t="s">
        <v>431</v>
      </c>
      <c r="G99" s="29">
        <v>554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7845</v>
      </c>
    </row>
    <row r="102" ht="105.6">
      <c r="A102" s="1" t="s">
        <v>342</v>
      </c>
      <c r="E102" s="27" t="s">
        <v>7485</v>
      </c>
    </row>
    <row r="103">
      <c r="A103" s="1" t="s">
        <v>330</v>
      </c>
      <c r="C103" s="22" t="s">
        <v>7347</v>
      </c>
      <c r="E103" s="23" t="s">
        <v>7348</v>
      </c>
      <c r="L103" s="24">
        <f>SUMIFS(L104:L343,A104:A343,"P")</f>
        <v>0</v>
      </c>
      <c r="M103" s="24">
        <f>SUMIFS(M104:M343,A104:A343,"P")</f>
        <v>0</v>
      </c>
      <c r="N103" s="25"/>
    </row>
    <row r="104">
      <c r="A104" s="1" t="s">
        <v>333</v>
      </c>
      <c r="B104" s="1">
        <v>24</v>
      </c>
      <c r="C104" s="26" t="s">
        <v>7486</v>
      </c>
      <c r="D104" t="s">
        <v>345</v>
      </c>
      <c r="E104" s="27" t="s">
        <v>7487</v>
      </c>
      <c r="F104" s="28" t="s">
        <v>355</v>
      </c>
      <c r="G104" s="29">
        <v>296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7846</v>
      </c>
    </row>
    <row r="107" ht="92.4">
      <c r="A107" s="1" t="s">
        <v>342</v>
      </c>
      <c r="E107" s="27" t="s">
        <v>7489</v>
      </c>
    </row>
    <row r="108">
      <c r="A108" s="1" t="s">
        <v>333</v>
      </c>
      <c r="B108" s="1">
        <v>25</v>
      </c>
      <c r="C108" s="26" t="s">
        <v>7494</v>
      </c>
      <c r="D108" t="s">
        <v>345</v>
      </c>
      <c r="E108" s="27" t="s">
        <v>7495</v>
      </c>
      <c r="F108" s="28" t="s">
        <v>355</v>
      </c>
      <c r="G108" s="29">
        <v>10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7508</v>
      </c>
    </row>
    <row r="111" ht="92.4">
      <c r="A111" s="1" t="s">
        <v>342</v>
      </c>
      <c r="E111" s="27" t="s">
        <v>7496</v>
      </c>
    </row>
    <row r="112">
      <c r="A112" s="1" t="s">
        <v>333</v>
      </c>
      <c r="B112" s="1">
        <v>26</v>
      </c>
      <c r="C112" s="26" t="s">
        <v>7497</v>
      </c>
      <c r="D112" t="s">
        <v>345</v>
      </c>
      <c r="E112" s="27" t="s">
        <v>7498</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7505</v>
      </c>
    </row>
    <row r="115" ht="105.6">
      <c r="A115" s="1" t="s">
        <v>342</v>
      </c>
      <c r="E115" s="27" t="s">
        <v>7499</v>
      </c>
    </row>
    <row r="116">
      <c r="A116" s="1" t="s">
        <v>333</v>
      </c>
      <c r="B116" s="1">
        <v>27</v>
      </c>
      <c r="C116" s="26" t="s">
        <v>7500</v>
      </c>
      <c r="D116" t="s">
        <v>345</v>
      </c>
      <c r="E116" s="27" t="s">
        <v>7501</v>
      </c>
      <c r="F116" s="28" t="s">
        <v>355</v>
      </c>
      <c r="G116" s="29">
        <v>2562</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7847</v>
      </c>
    </row>
    <row r="119" ht="105.6">
      <c r="A119" s="1" t="s">
        <v>342</v>
      </c>
      <c r="E119" s="27" t="s">
        <v>7499</v>
      </c>
    </row>
    <row r="120">
      <c r="A120" s="1" t="s">
        <v>333</v>
      </c>
      <c r="B120" s="1">
        <v>28</v>
      </c>
      <c r="C120" s="26" t="s">
        <v>7503</v>
      </c>
      <c r="D120" t="s">
        <v>345</v>
      </c>
      <c r="E120" s="27" t="s">
        <v>7504</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7571</v>
      </c>
    </row>
    <row r="123" ht="105.6">
      <c r="A123" s="1" t="s">
        <v>342</v>
      </c>
      <c r="E123" s="27" t="s">
        <v>7499</v>
      </c>
    </row>
    <row r="124">
      <c r="A124" s="1" t="s">
        <v>333</v>
      </c>
      <c r="B124" s="1">
        <v>29</v>
      </c>
      <c r="C124" s="26" t="s">
        <v>7506</v>
      </c>
      <c r="D124" t="s">
        <v>345</v>
      </c>
      <c r="E124" s="27" t="s">
        <v>7507</v>
      </c>
      <c r="F124" s="28" t="s">
        <v>355</v>
      </c>
      <c r="G124" s="29">
        <v>44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7848</v>
      </c>
    </row>
    <row r="127" ht="105.6">
      <c r="A127" s="1" t="s">
        <v>342</v>
      </c>
      <c r="E127" s="27" t="s">
        <v>7499</v>
      </c>
    </row>
    <row r="128">
      <c r="A128" s="1" t="s">
        <v>333</v>
      </c>
      <c r="B128" s="1">
        <v>30</v>
      </c>
      <c r="C128" s="26" t="s">
        <v>7509</v>
      </c>
      <c r="D128" t="s">
        <v>345</v>
      </c>
      <c r="E128" s="27" t="s">
        <v>7510</v>
      </c>
      <c r="F128" s="28" t="s">
        <v>355</v>
      </c>
      <c r="G128" s="29">
        <v>28</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7786</v>
      </c>
    </row>
    <row r="131" ht="105.6">
      <c r="A131" s="1" t="s">
        <v>342</v>
      </c>
      <c r="E131" s="27" t="s">
        <v>7499</v>
      </c>
    </row>
    <row r="132">
      <c r="A132" s="1" t="s">
        <v>333</v>
      </c>
      <c r="B132" s="1">
        <v>31</v>
      </c>
      <c r="C132" s="26" t="s">
        <v>7512</v>
      </c>
      <c r="D132" t="s">
        <v>345</v>
      </c>
      <c r="E132" s="27" t="s">
        <v>7513</v>
      </c>
      <c r="F132" s="28" t="s">
        <v>355</v>
      </c>
      <c r="G132" s="29">
        <v>132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7849</v>
      </c>
    </row>
    <row r="135" ht="105.6">
      <c r="A135" s="1" t="s">
        <v>342</v>
      </c>
      <c r="E135" s="27" t="s">
        <v>7499</v>
      </c>
    </row>
    <row r="136">
      <c r="A136" s="1" t="s">
        <v>333</v>
      </c>
      <c r="B136" s="1">
        <v>32</v>
      </c>
      <c r="C136" s="26" t="s">
        <v>7515</v>
      </c>
      <c r="D136" t="s">
        <v>345</v>
      </c>
      <c r="E136" s="27" t="s">
        <v>7516</v>
      </c>
      <c r="F136" s="28" t="s">
        <v>355</v>
      </c>
      <c r="G136" s="29">
        <v>14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7850</v>
      </c>
    </row>
    <row r="139" ht="105.6">
      <c r="A139" s="1" t="s">
        <v>342</v>
      </c>
      <c r="E139" s="27" t="s">
        <v>7499</v>
      </c>
    </row>
    <row r="140">
      <c r="A140" s="1" t="s">
        <v>333</v>
      </c>
      <c r="B140" s="1">
        <v>33</v>
      </c>
      <c r="C140" s="26" t="s">
        <v>7851</v>
      </c>
      <c r="D140" t="s">
        <v>345</v>
      </c>
      <c r="E140" s="27" t="s">
        <v>7852</v>
      </c>
      <c r="F140" s="28" t="s">
        <v>355</v>
      </c>
      <c r="G140" s="29">
        <v>24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7514</v>
      </c>
    </row>
    <row r="143" ht="105.6">
      <c r="A143" s="1" t="s">
        <v>342</v>
      </c>
      <c r="E143" s="27" t="s">
        <v>7499</v>
      </c>
    </row>
    <row r="144">
      <c r="A144" s="1" t="s">
        <v>333</v>
      </c>
      <c r="B144" s="1">
        <v>34</v>
      </c>
      <c r="C144" s="26" t="s">
        <v>7517</v>
      </c>
      <c r="D144" t="s">
        <v>345</v>
      </c>
      <c r="E144" s="27" t="s">
        <v>7518</v>
      </c>
      <c r="F144" s="28" t="s">
        <v>355</v>
      </c>
      <c r="G144" s="29">
        <v>2</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7544</v>
      </c>
    </row>
    <row r="147" ht="105.6">
      <c r="A147" s="1" t="s">
        <v>342</v>
      </c>
      <c r="E147" s="27" t="s">
        <v>7499</v>
      </c>
    </row>
    <row r="148">
      <c r="A148" s="1" t="s">
        <v>333</v>
      </c>
      <c r="B148" s="1">
        <v>35</v>
      </c>
      <c r="C148" s="26" t="s">
        <v>7853</v>
      </c>
      <c r="D148" t="s">
        <v>345</v>
      </c>
      <c r="E148" s="27" t="s">
        <v>7854</v>
      </c>
      <c r="F148" s="28" t="s">
        <v>361</v>
      </c>
      <c r="G148" s="29">
        <v>1304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7855</v>
      </c>
    </row>
    <row r="151" ht="92.4">
      <c r="A151" s="1" t="s">
        <v>342</v>
      </c>
      <c r="E151" s="27" t="s">
        <v>7856</v>
      </c>
    </row>
    <row r="152">
      <c r="A152" s="1" t="s">
        <v>333</v>
      </c>
      <c r="B152" s="1">
        <v>36</v>
      </c>
      <c r="C152" s="26" t="s">
        <v>7735</v>
      </c>
      <c r="D152" t="s">
        <v>345</v>
      </c>
      <c r="E152" s="27" t="s">
        <v>7736</v>
      </c>
      <c r="F152" s="28" t="s">
        <v>355</v>
      </c>
      <c r="G152" s="29">
        <v>22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7857</v>
      </c>
    </row>
    <row r="155" ht="118.8">
      <c r="A155" s="1" t="s">
        <v>342</v>
      </c>
      <c r="E155" s="27" t="s">
        <v>7352</v>
      </c>
    </row>
    <row r="156">
      <c r="A156" s="1" t="s">
        <v>333</v>
      </c>
      <c r="B156" s="1">
        <v>37</v>
      </c>
      <c r="C156" s="26" t="s">
        <v>7519</v>
      </c>
      <c r="D156" t="s">
        <v>345</v>
      </c>
      <c r="E156" s="27" t="s">
        <v>7520</v>
      </c>
      <c r="F156" s="28" t="s">
        <v>355</v>
      </c>
      <c r="G156" s="29">
        <v>10</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7858</v>
      </c>
    </row>
    <row r="159" ht="118.8">
      <c r="A159" s="1" t="s">
        <v>342</v>
      </c>
      <c r="E159" s="27" t="s">
        <v>7352</v>
      </c>
    </row>
    <row r="160">
      <c r="A160" s="1" t="s">
        <v>333</v>
      </c>
      <c r="B160" s="1">
        <v>38</v>
      </c>
      <c r="C160" s="26" t="s">
        <v>7739</v>
      </c>
      <c r="D160" t="s">
        <v>345</v>
      </c>
      <c r="E160" s="27" t="s">
        <v>7740</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7859</v>
      </c>
    </row>
    <row r="163" ht="118.8">
      <c r="A163" s="1" t="s">
        <v>342</v>
      </c>
      <c r="E163" s="27" t="s">
        <v>7352</v>
      </c>
    </row>
    <row r="164">
      <c r="A164" s="1" t="s">
        <v>333</v>
      </c>
      <c r="B164" s="1">
        <v>39</v>
      </c>
      <c r="C164" s="26" t="s">
        <v>7522</v>
      </c>
      <c r="D164" t="s">
        <v>345</v>
      </c>
      <c r="E164" s="27" t="s">
        <v>7523</v>
      </c>
      <c r="F164" s="28" t="s">
        <v>361</v>
      </c>
      <c r="G164" s="29">
        <v>420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7860</v>
      </c>
    </row>
    <row r="167" ht="105.6">
      <c r="A167" s="1" t="s">
        <v>342</v>
      </c>
      <c r="E167" s="27" t="s">
        <v>7525</v>
      </c>
    </row>
    <row r="168">
      <c r="A168" s="1" t="s">
        <v>333</v>
      </c>
      <c r="B168" s="1">
        <v>40</v>
      </c>
      <c r="C168" s="26" t="s">
        <v>7742</v>
      </c>
      <c r="D168" t="s">
        <v>345</v>
      </c>
      <c r="E168" s="27" t="s">
        <v>7743</v>
      </c>
      <c r="F168" s="28" t="s">
        <v>361</v>
      </c>
      <c r="G168" s="29">
        <v>14522</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7861</v>
      </c>
    </row>
    <row r="171" ht="105.6">
      <c r="A171" s="1" t="s">
        <v>342</v>
      </c>
      <c r="E171" s="27" t="s">
        <v>7529</v>
      </c>
    </row>
    <row r="172">
      <c r="A172" s="1" t="s">
        <v>333</v>
      </c>
      <c r="B172" s="1">
        <v>41</v>
      </c>
      <c r="C172" s="26" t="s">
        <v>7526</v>
      </c>
      <c r="D172" t="s">
        <v>345</v>
      </c>
      <c r="E172" s="27" t="s">
        <v>7527</v>
      </c>
      <c r="F172" s="28" t="s">
        <v>361</v>
      </c>
      <c r="G172" s="29">
        <v>1348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7862</v>
      </c>
    </row>
    <row r="175" ht="105.6">
      <c r="A175" s="1" t="s">
        <v>342</v>
      </c>
      <c r="E175" s="27" t="s">
        <v>7529</v>
      </c>
    </row>
    <row r="176">
      <c r="A176" s="1" t="s">
        <v>333</v>
      </c>
      <c r="B176" s="1">
        <v>42</v>
      </c>
      <c r="C176" s="26" t="s">
        <v>7530</v>
      </c>
      <c r="D176" t="s">
        <v>345</v>
      </c>
      <c r="E176" s="27" t="s">
        <v>7531</v>
      </c>
      <c r="F176" s="28" t="s">
        <v>361</v>
      </c>
      <c r="G176" s="29">
        <v>4588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7863</v>
      </c>
    </row>
    <row r="179" ht="105.6">
      <c r="A179" s="1" t="s">
        <v>342</v>
      </c>
      <c r="E179" s="27" t="s">
        <v>7529</v>
      </c>
    </row>
    <row r="180">
      <c r="A180" s="1" t="s">
        <v>333</v>
      </c>
      <c r="B180" s="1">
        <v>43</v>
      </c>
      <c r="C180" s="26" t="s">
        <v>7747</v>
      </c>
      <c r="D180" t="s">
        <v>345</v>
      </c>
      <c r="E180" s="27" t="s">
        <v>7748</v>
      </c>
      <c r="F180" s="28" t="s">
        <v>361</v>
      </c>
      <c r="G180" s="29">
        <v>11730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7864</v>
      </c>
    </row>
    <row r="183" ht="105.6">
      <c r="A183" s="1" t="s">
        <v>342</v>
      </c>
      <c r="E183" s="27" t="s">
        <v>7529</v>
      </c>
    </row>
    <row r="184">
      <c r="A184" s="1" t="s">
        <v>333</v>
      </c>
      <c r="B184" s="1">
        <v>44</v>
      </c>
      <c r="C184" s="26" t="s">
        <v>7533</v>
      </c>
      <c r="D184" t="s">
        <v>345</v>
      </c>
      <c r="E184" s="27" t="s">
        <v>7534</v>
      </c>
      <c r="F184" s="28" t="s">
        <v>361</v>
      </c>
      <c r="G184" s="29">
        <v>4588</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7863</v>
      </c>
    </row>
    <row r="187" ht="105.6">
      <c r="A187" s="1" t="s">
        <v>342</v>
      </c>
      <c r="E187" s="27" t="s">
        <v>7529</v>
      </c>
    </row>
    <row r="188">
      <c r="A188" s="1" t="s">
        <v>333</v>
      </c>
      <c r="B188" s="1">
        <v>45</v>
      </c>
      <c r="C188" s="26" t="s">
        <v>4033</v>
      </c>
      <c r="D188" t="s">
        <v>345</v>
      </c>
      <c r="E188" s="27" t="s">
        <v>4034</v>
      </c>
      <c r="F188" s="28" t="s">
        <v>361</v>
      </c>
      <c r="G188" s="29">
        <v>32188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7865</v>
      </c>
    </row>
    <row r="191" ht="92.4">
      <c r="A191" s="1" t="s">
        <v>342</v>
      </c>
      <c r="E191" s="27" t="s">
        <v>4036</v>
      </c>
    </row>
    <row r="192">
      <c r="A192" s="1" t="s">
        <v>333</v>
      </c>
      <c r="B192" s="1">
        <v>46</v>
      </c>
      <c r="C192" s="26" t="s">
        <v>7866</v>
      </c>
      <c r="D192" t="s">
        <v>345</v>
      </c>
      <c r="E192" s="27" t="s">
        <v>7867</v>
      </c>
      <c r="F192" s="28" t="s">
        <v>355</v>
      </c>
      <c r="G192" s="29">
        <v>20</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7724</v>
      </c>
    </row>
    <row r="195" ht="118.8">
      <c r="A195" s="1" t="s">
        <v>342</v>
      </c>
      <c r="E195" s="27" t="s">
        <v>7352</v>
      </c>
    </row>
    <row r="196">
      <c r="A196" s="1" t="s">
        <v>333</v>
      </c>
      <c r="B196" s="1">
        <v>47</v>
      </c>
      <c r="C196" s="26" t="s">
        <v>7536</v>
      </c>
      <c r="D196" t="s">
        <v>345</v>
      </c>
      <c r="E196" s="27" t="s">
        <v>7537</v>
      </c>
      <c r="F196" s="28" t="s">
        <v>355</v>
      </c>
      <c r="G196" s="29">
        <v>44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7868</v>
      </c>
    </row>
    <row r="199" ht="92.4">
      <c r="A199" s="1" t="s">
        <v>342</v>
      </c>
      <c r="E199" s="27" t="s">
        <v>7539</v>
      </c>
    </row>
    <row r="200">
      <c r="A200" s="1" t="s">
        <v>333</v>
      </c>
      <c r="B200" s="1">
        <v>48</v>
      </c>
      <c r="C200" s="26" t="s">
        <v>7540</v>
      </c>
      <c r="D200" t="s">
        <v>345</v>
      </c>
      <c r="E200" s="27" t="s">
        <v>7541</v>
      </c>
      <c r="F200" s="28" t="s">
        <v>355</v>
      </c>
      <c r="G200" s="29">
        <v>44</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7868</v>
      </c>
    </row>
    <row r="203" ht="92.4">
      <c r="A203" s="1" t="s">
        <v>342</v>
      </c>
      <c r="E203" s="27" t="s">
        <v>7539</v>
      </c>
    </row>
    <row r="204">
      <c r="A204" s="1" t="s">
        <v>333</v>
      </c>
      <c r="B204" s="1">
        <v>49</v>
      </c>
      <c r="C204" s="26" t="s">
        <v>7542</v>
      </c>
      <c r="D204" t="s">
        <v>345</v>
      </c>
      <c r="E204" s="27" t="s">
        <v>7543</v>
      </c>
      <c r="F204" s="28" t="s">
        <v>355</v>
      </c>
      <c r="G204" s="29">
        <v>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7505</v>
      </c>
    </row>
    <row r="207" ht="118.8">
      <c r="A207" s="1" t="s">
        <v>342</v>
      </c>
      <c r="E207" s="27" t="s">
        <v>7352</v>
      </c>
    </row>
    <row r="208">
      <c r="A208" s="1" t="s">
        <v>333</v>
      </c>
      <c r="B208" s="1">
        <v>50</v>
      </c>
      <c r="C208" s="26" t="s">
        <v>7545</v>
      </c>
      <c r="D208" t="s">
        <v>345</v>
      </c>
      <c r="E208" s="27" t="s">
        <v>7546</v>
      </c>
      <c r="F208" s="28" t="s">
        <v>355</v>
      </c>
      <c r="G208" s="29">
        <v>2</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7544</v>
      </c>
    </row>
    <row r="211" ht="118.8">
      <c r="A211" s="1" t="s">
        <v>342</v>
      </c>
      <c r="E211" s="27" t="s">
        <v>7352</v>
      </c>
    </row>
    <row r="212">
      <c r="A212" s="1" t="s">
        <v>333</v>
      </c>
      <c r="B212" s="1">
        <v>51</v>
      </c>
      <c r="C212" s="26" t="s">
        <v>7869</v>
      </c>
      <c r="D212" t="s">
        <v>345</v>
      </c>
      <c r="E212" s="27" t="s">
        <v>7870</v>
      </c>
      <c r="F212" s="28" t="s">
        <v>355</v>
      </c>
      <c r="G212" s="29">
        <v>12</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7571</v>
      </c>
    </row>
    <row r="215" ht="118.8">
      <c r="A215" s="1" t="s">
        <v>342</v>
      </c>
      <c r="E215" s="27" t="s">
        <v>7352</v>
      </c>
    </row>
    <row r="216">
      <c r="A216" s="1" t="s">
        <v>333</v>
      </c>
      <c r="B216" s="1">
        <v>52</v>
      </c>
      <c r="C216" s="26" t="s">
        <v>7547</v>
      </c>
      <c r="D216" t="s">
        <v>345</v>
      </c>
      <c r="E216" s="27" t="s">
        <v>7548</v>
      </c>
      <c r="F216" s="28" t="s">
        <v>355</v>
      </c>
      <c r="G216" s="29">
        <v>62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7871</v>
      </c>
    </row>
    <row r="219" ht="118.8">
      <c r="A219" s="1" t="s">
        <v>342</v>
      </c>
      <c r="E219" s="27" t="s">
        <v>7352</v>
      </c>
    </row>
    <row r="220">
      <c r="A220" s="1" t="s">
        <v>333</v>
      </c>
      <c r="B220" s="1">
        <v>53</v>
      </c>
      <c r="C220" s="26" t="s">
        <v>7872</v>
      </c>
      <c r="D220" t="s">
        <v>345</v>
      </c>
      <c r="E220" s="27" t="s">
        <v>7873</v>
      </c>
      <c r="F220" s="28" t="s">
        <v>355</v>
      </c>
      <c r="G220" s="29">
        <v>12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7571</v>
      </c>
    </row>
    <row r="223" ht="118.8">
      <c r="A223" s="1" t="s">
        <v>342</v>
      </c>
      <c r="E223" s="27" t="s">
        <v>7352</v>
      </c>
    </row>
    <row r="224">
      <c r="A224" s="1" t="s">
        <v>333</v>
      </c>
      <c r="B224" s="1">
        <v>54</v>
      </c>
      <c r="C224" s="26" t="s">
        <v>7550</v>
      </c>
      <c r="D224" t="s">
        <v>345</v>
      </c>
      <c r="E224" s="27" t="s">
        <v>7551</v>
      </c>
      <c r="F224" s="28" t="s">
        <v>355</v>
      </c>
      <c r="G224" s="29">
        <v>62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7871</v>
      </c>
    </row>
    <row r="227" ht="118.8">
      <c r="A227" s="1" t="s">
        <v>342</v>
      </c>
      <c r="E227" s="27" t="s">
        <v>7352</v>
      </c>
    </row>
    <row r="228">
      <c r="A228" s="1" t="s">
        <v>333</v>
      </c>
      <c r="B228" s="1">
        <v>55</v>
      </c>
      <c r="C228" s="26" t="s">
        <v>7553</v>
      </c>
      <c r="D228" t="s">
        <v>345</v>
      </c>
      <c r="E228" s="27" t="s">
        <v>7554</v>
      </c>
      <c r="F228" s="28" t="s">
        <v>355</v>
      </c>
      <c r="G228" s="29">
        <v>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7544</v>
      </c>
    </row>
    <row r="231" ht="118.8">
      <c r="A231" s="1" t="s">
        <v>342</v>
      </c>
      <c r="E231" s="27" t="s">
        <v>7352</v>
      </c>
    </row>
    <row r="232">
      <c r="A232" s="1" t="s">
        <v>333</v>
      </c>
      <c r="B232" s="1">
        <v>56</v>
      </c>
      <c r="C232" s="26" t="s">
        <v>7555</v>
      </c>
      <c r="D232" t="s">
        <v>345</v>
      </c>
      <c r="E232" s="27" t="s">
        <v>7556</v>
      </c>
      <c r="F232" s="28" t="s">
        <v>355</v>
      </c>
      <c r="G232" s="29">
        <v>32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7874</v>
      </c>
    </row>
    <row r="235" ht="118.8">
      <c r="A235" s="1" t="s">
        <v>342</v>
      </c>
      <c r="E235" s="27" t="s">
        <v>7352</v>
      </c>
    </row>
    <row r="236">
      <c r="A236" s="1" t="s">
        <v>333</v>
      </c>
      <c r="B236" s="1">
        <v>57</v>
      </c>
      <c r="C236" s="26" t="s">
        <v>7558</v>
      </c>
      <c r="D236" t="s">
        <v>345</v>
      </c>
      <c r="E236" s="27" t="s">
        <v>7559</v>
      </c>
      <c r="F236" s="28" t="s">
        <v>361</v>
      </c>
      <c r="G236" s="29">
        <v>4236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7875</v>
      </c>
    </row>
    <row r="239" ht="118.8">
      <c r="A239" s="1" t="s">
        <v>342</v>
      </c>
      <c r="E239" s="27" t="s">
        <v>7561</v>
      </c>
    </row>
    <row r="240">
      <c r="A240" s="1" t="s">
        <v>333</v>
      </c>
      <c r="B240" s="1">
        <v>58</v>
      </c>
      <c r="C240" s="26" t="s">
        <v>7762</v>
      </c>
      <c r="D240" t="s">
        <v>345</v>
      </c>
      <c r="E240" s="27" t="s">
        <v>7763</v>
      </c>
      <c r="F240" s="28" t="s">
        <v>355</v>
      </c>
      <c r="G240" s="29">
        <v>6</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7723</v>
      </c>
    </row>
    <row r="243" ht="118.8">
      <c r="A243" s="1" t="s">
        <v>342</v>
      </c>
      <c r="E243" s="27" t="s">
        <v>7352</v>
      </c>
    </row>
    <row r="244">
      <c r="A244" s="1" t="s">
        <v>333</v>
      </c>
      <c r="B244" s="1">
        <v>59</v>
      </c>
      <c r="C244" s="26" t="s">
        <v>7764</v>
      </c>
      <c r="D244" t="s">
        <v>345</v>
      </c>
      <c r="E244" s="27" t="s">
        <v>7765</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7544</v>
      </c>
    </row>
    <row r="247" ht="118.8">
      <c r="A247" s="1" t="s">
        <v>342</v>
      </c>
      <c r="E247" s="27" t="s">
        <v>7352</v>
      </c>
    </row>
    <row r="248">
      <c r="A248" s="1" t="s">
        <v>333</v>
      </c>
      <c r="B248" s="1">
        <v>60</v>
      </c>
      <c r="C248" s="26" t="s">
        <v>7766</v>
      </c>
      <c r="D248" t="s">
        <v>345</v>
      </c>
      <c r="E248" s="27" t="s">
        <v>7767</v>
      </c>
      <c r="F248" s="28" t="s">
        <v>355</v>
      </c>
      <c r="G248" s="29">
        <v>8</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7511</v>
      </c>
    </row>
    <row r="251" ht="118.8">
      <c r="A251" s="1" t="s">
        <v>342</v>
      </c>
      <c r="E251" s="27" t="s">
        <v>7352</v>
      </c>
    </row>
    <row r="252">
      <c r="A252" s="1" t="s">
        <v>333</v>
      </c>
      <c r="B252" s="1">
        <v>61</v>
      </c>
      <c r="C252" s="26" t="s">
        <v>7768</v>
      </c>
      <c r="D252" t="s">
        <v>345</v>
      </c>
      <c r="E252" s="27" t="s">
        <v>7769</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7544</v>
      </c>
    </row>
    <row r="255" ht="118.8">
      <c r="A255" s="1" t="s">
        <v>342</v>
      </c>
      <c r="E255" s="27" t="s">
        <v>7352</v>
      </c>
    </row>
    <row r="256">
      <c r="A256" s="1" t="s">
        <v>333</v>
      </c>
      <c r="B256" s="1">
        <v>62</v>
      </c>
      <c r="C256" s="26" t="s">
        <v>7876</v>
      </c>
      <c r="D256" t="s">
        <v>345</v>
      </c>
      <c r="E256" s="27" t="s">
        <v>7877</v>
      </c>
      <c r="F256" s="28" t="s">
        <v>355</v>
      </c>
      <c r="G256" s="29">
        <v>4</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7505</v>
      </c>
    </row>
    <row r="259" ht="118.8">
      <c r="A259" s="1" t="s">
        <v>342</v>
      </c>
      <c r="E259" s="27" t="s">
        <v>7352</v>
      </c>
    </row>
    <row r="260">
      <c r="A260" s="1" t="s">
        <v>333</v>
      </c>
      <c r="B260" s="1">
        <v>63</v>
      </c>
      <c r="C260" s="26" t="s">
        <v>7770</v>
      </c>
      <c r="D260" t="s">
        <v>345</v>
      </c>
      <c r="E260" s="27" t="s">
        <v>7771</v>
      </c>
      <c r="F260" s="28" t="s">
        <v>355</v>
      </c>
      <c r="G260" s="29">
        <v>1</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7351</v>
      </c>
    </row>
    <row r="263" ht="118.8">
      <c r="A263" s="1" t="s">
        <v>342</v>
      </c>
      <c r="E263" s="27" t="s">
        <v>7352</v>
      </c>
    </row>
    <row r="264">
      <c r="A264" s="1" t="s">
        <v>333</v>
      </c>
      <c r="B264" s="1">
        <v>64</v>
      </c>
      <c r="C264" s="26" t="s">
        <v>7878</v>
      </c>
      <c r="D264" t="s">
        <v>345</v>
      </c>
      <c r="E264" s="27" t="s">
        <v>7879</v>
      </c>
      <c r="F264" s="28" t="s">
        <v>355</v>
      </c>
      <c r="G264" s="29">
        <v>2</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7544</v>
      </c>
    </row>
    <row r="267" ht="118.8">
      <c r="A267" s="1" t="s">
        <v>342</v>
      </c>
      <c r="E267" s="27" t="s">
        <v>7352</v>
      </c>
    </row>
    <row r="268">
      <c r="A268" s="1" t="s">
        <v>333</v>
      </c>
      <c r="B268" s="1">
        <v>65</v>
      </c>
      <c r="C268" s="26" t="s">
        <v>7774</v>
      </c>
      <c r="D268" t="s">
        <v>345</v>
      </c>
      <c r="E268" s="27" t="s">
        <v>7775</v>
      </c>
      <c r="F268" s="28" t="s">
        <v>355</v>
      </c>
      <c r="G268" s="29">
        <v>2</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7544</v>
      </c>
    </row>
    <row r="271" ht="118.8">
      <c r="A271" s="1" t="s">
        <v>342</v>
      </c>
      <c r="E271" s="27" t="s">
        <v>7352</v>
      </c>
    </row>
    <row r="272" ht="26.4">
      <c r="A272" s="1" t="s">
        <v>333</v>
      </c>
      <c r="B272" s="1">
        <v>66</v>
      </c>
      <c r="C272" s="26" t="s">
        <v>7776</v>
      </c>
      <c r="D272" t="s">
        <v>345</v>
      </c>
      <c r="E272" s="27" t="s">
        <v>7777</v>
      </c>
      <c r="F272" s="28" t="s">
        <v>355</v>
      </c>
      <c r="G272" s="29">
        <v>4</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7505</v>
      </c>
    </row>
    <row r="275" ht="118.8">
      <c r="A275" s="1" t="s">
        <v>342</v>
      </c>
      <c r="E275" s="27" t="s">
        <v>7352</v>
      </c>
    </row>
    <row r="276">
      <c r="A276" s="1" t="s">
        <v>333</v>
      </c>
      <c r="B276" s="1">
        <v>67</v>
      </c>
      <c r="C276" s="26" t="s">
        <v>7880</v>
      </c>
      <c r="D276" t="s">
        <v>345</v>
      </c>
      <c r="E276" s="27" t="s">
        <v>7881</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7505</v>
      </c>
    </row>
    <row r="279" ht="118.8">
      <c r="A279" s="1" t="s">
        <v>342</v>
      </c>
      <c r="E279" s="27" t="s">
        <v>7352</v>
      </c>
    </row>
    <row r="280" ht="26.4">
      <c r="A280" s="1" t="s">
        <v>333</v>
      </c>
      <c r="B280" s="1">
        <v>68</v>
      </c>
      <c r="C280" s="26" t="s">
        <v>7778</v>
      </c>
      <c r="D280" t="s">
        <v>345</v>
      </c>
      <c r="E280" s="27" t="s">
        <v>7779</v>
      </c>
      <c r="F280" s="28" t="s">
        <v>355</v>
      </c>
      <c r="G280" s="29">
        <v>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7505</v>
      </c>
    </row>
    <row r="283" ht="118.8">
      <c r="A283" s="1" t="s">
        <v>342</v>
      </c>
      <c r="E283" s="27" t="s">
        <v>7352</v>
      </c>
    </row>
    <row r="284">
      <c r="A284" s="1" t="s">
        <v>333</v>
      </c>
      <c r="B284" s="1">
        <v>69</v>
      </c>
      <c r="C284" s="26" t="s">
        <v>7780</v>
      </c>
      <c r="D284" t="s">
        <v>345</v>
      </c>
      <c r="E284" s="27" t="s">
        <v>7781</v>
      </c>
      <c r="F284" s="28" t="s">
        <v>361</v>
      </c>
      <c r="G284" s="29">
        <v>10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7508</v>
      </c>
    </row>
    <row r="287" ht="118.8">
      <c r="A287" s="1" t="s">
        <v>342</v>
      </c>
      <c r="E287" s="27" t="s">
        <v>7561</v>
      </c>
    </row>
    <row r="288">
      <c r="A288" s="1" t="s">
        <v>333</v>
      </c>
      <c r="B288" s="1">
        <v>70</v>
      </c>
      <c r="C288" s="26" t="s">
        <v>7783</v>
      </c>
      <c r="D288" t="s">
        <v>345</v>
      </c>
      <c r="E288" s="27" t="s">
        <v>7784</v>
      </c>
      <c r="F288" s="28" t="s">
        <v>361</v>
      </c>
      <c r="G288" s="29">
        <v>144</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7882</v>
      </c>
    </row>
    <row r="291" ht="118.8">
      <c r="A291" s="1" t="s">
        <v>342</v>
      </c>
      <c r="E291" s="27" t="s">
        <v>7561</v>
      </c>
    </row>
    <row r="292">
      <c r="A292" s="1" t="s">
        <v>333</v>
      </c>
      <c r="B292" s="1">
        <v>71</v>
      </c>
      <c r="C292" s="26" t="s">
        <v>7566</v>
      </c>
      <c r="D292" t="s">
        <v>345</v>
      </c>
      <c r="E292" s="27" t="s">
        <v>7567</v>
      </c>
      <c r="F292" s="28" t="s">
        <v>355</v>
      </c>
      <c r="G292" s="29">
        <v>464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7883</v>
      </c>
    </row>
    <row r="295" ht="118.8">
      <c r="A295" s="1" t="s">
        <v>342</v>
      </c>
      <c r="E295" s="27" t="s">
        <v>7352</v>
      </c>
    </row>
    <row r="296">
      <c r="A296" s="1" t="s">
        <v>333</v>
      </c>
      <c r="B296" s="1">
        <v>72</v>
      </c>
      <c r="C296" s="26" t="s">
        <v>7569</v>
      </c>
      <c r="D296" t="s">
        <v>345</v>
      </c>
      <c r="E296" s="27" t="s">
        <v>7570</v>
      </c>
      <c r="F296" s="28" t="s">
        <v>355</v>
      </c>
      <c r="G296" s="29">
        <v>64</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7488</v>
      </c>
    </row>
    <row r="299" ht="118.8">
      <c r="A299" s="1" t="s">
        <v>342</v>
      </c>
      <c r="E299" s="27" t="s">
        <v>7352</v>
      </c>
    </row>
    <row r="300">
      <c r="A300" s="1" t="s">
        <v>333</v>
      </c>
      <c r="B300" s="1">
        <v>73</v>
      </c>
      <c r="C300" s="26" t="s">
        <v>7787</v>
      </c>
      <c r="D300" t="s">
        <v>345</v>
      </c>
      <c r="E300" s="27" t="s">
        <v>7788</v>
      </c>
      <c r="F300" s="28" t="s">
        <v>355</v>
      </c>
      <c r="G300" s="29">
        <v>6</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7723</v>
      </c>
    </row>
    <row r="303" ht="118.8">
      <c r="A303" s="1" t="s">
        <v>342</v>
      </c>
      <c r="E303" s="27" t="s">
        <v>7352</v>
      </c>
    </row>
    <row r="304" ht="26.4">
      <c r="A304" s="1" t="s">
        <v>333</v>
      </c>
      <c r="B304" s="1">
        <v>74</v>
      </c>
      <c r="C304" s="26" t="s">
        <v>7789</v>
      </c>
      <c r="D304" t="s">
        <v>345</v>
      </c>
      <c r="E304" s="27" t="s">
        <v>7790</v>
      </c>
      <c r="F304" s="28" t="s">
        <v>355</v>
      </c>
      <c r="G304" s="29">
        <v>6</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7723</v>
      </c>
    </row>
    <row r="307" ht="118.8">
      <c r="A307" s="1" t="s">
        <v>342</v>
      </c>
      <c r="E307" s="27" t="s">
        <v>7352</v>
      </c>
    </row>
    <row r="308">
      <c r="A308" s="1" t="s">
        <v>333</v>
      </c>
      <c r="B308" s="1">
        <v>75</v>
      </c>
      <c r="C308" s="26" t="s">
        <v>7791</v>
      </c>
      <c r="D308" t="s">
        <v>345</v>
      </c>
      <c r="E308" s="27" t="s">
        <v>7792</v>
      </c>
      <c r="F308" s="28" t="s">
        <v>355</v>
      </c>
      <c r="G308" s="29">
        <v>8</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7511</v>
      </c>
    </row>
    <row r="311" ht="118.8">
      <c r="A311" s="1" t="s">
        <v>342</v>
      </c>
      <c r="E311" s="27" t="s">
        <v>7352</v>
      </c>
    </row>
    <row r="312">
      <c r="A312" s="1" t="s">
        <v>333</v>
      </c>
      <c r="B312" s="1">
        <v>76</v>
      </c>
      <c r="C312" s="26" t="s">
        <v>7793</v>
      </c>
      <c r="D312" t="s">
        <v>345</v>
      </c>
      <c r="E312" s="27" t="s">
        <v>7794</v>
      </c>
      <c r="F312" s="28" t="s">
        <v>355</v>
      </c>
      <c r="G312" s="29">
        <v>7</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7884</v>
      </c>
    </row>
    <row r="315" ht="118.8">
      <c r="A315" s="1" t="s">
        <v>342</v>
      </c>
      <c r="E315" s="27" t="s">
        <v>7352</v>
      </c>
    </row>
    <row r="316">
      <c r="A316" s="1" t="s">
        <v>333</v>
      </c>
      <c r="B316" s="1">
        <v>77</v>
      </c>
      <c r="C316" s="26" t="s">
        <v>7795</v>
      </c>
      <c r="D316" t="s">
        <v>345</v>
      </c>
      <c r="E316" s="27" t="s">
        <v>7796</v>
      </c>
      <c r="F316" s="28" t="s">
        <v>355</v>
      </c>
      <c r="G316" s="29">
        <v>24</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7514</v>
      </c>
    </row>
    <row r="319" ht="118.8">
      <c r="A319" s="1" t="s">
        <v>342</v>
      </c>
      <c r="E319" s="27" t="s">
        <v>7352</v>
      </c>
    </row>
    <row r="320">
      <c r="A320" s="1" t="s">
        <v>333</v>
      </c>
      <c r="B320" s="1">
        <v>78</v>
      </c>
      <c r="C320" s="26" t="s">
        <v>7797</v>
      </c>
      <c r="D320" t="s">
        <v>345</v>
      </c>
      <c r="E320" s="27" t="s">
        <v>7798</v>
      </c>
      <c r="F320" s="28" t="s">
        <v>355</v>
      </c>
      <c r="G320" s="29">
        <v>18</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7731</v>
      </c>
    </row>
    <row r="323" ht="118.8">
      <c r="A323" s="1" t="s">
        <v>342</v>
      </c>
      <c r="E323" s="27" t="s">
        <v>7352</v>
      </c>
    </row>
    <row r="324">
      <c r="A324" s="1" t="s">
        <v>333</v>
      </c>
      <c r="B324" s="1">
        <v>79</v>
      </c>
      <c r="C324" s="26" t="s">
        <v>7799</v>
      </c>
      <c r="D324" t="s">
        <v>345</v>
      </c>
      <c r="E324" s="27" t="s">
        <v>7800</v>
      </c>
      <c r="F324" s="28" t="s">
        <v>355</v>
      </c>
      <c r="G324" s="29">
        <v>12</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7571</v>
      </c>
    </row>
    <row r="327" ht="118.8">
      <c r="A327" s="1" t="s">
        <v>342</v>
      </c>
      <c r="E327" s="27" t="s">
        <v>7352</v>
      </c>
    </row>
    <row r="328">
      <c r="A328" s="1" t="s">
        <v>333</v>
      </c>
      <c r="B328" s="1">
        <v>80</v>
      </c>
      <c r="C328" s="26" t="s">
        <v>7572</v>
      </c>
      <c r="D328" t="s">
        <v>345</v>
      </c>
      <c r="E328" s="27" t="s">
        <v>7573</v>
      </c>
      <c r="F328" s="28" t="s">
        <v>355</v>
      </c>
      <c r="G328" s="29">
        <v>278</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7885</v>
      </c>
    </row>
    <row r="331" ht="118.8">
      <c r="A331" s="1" t="s">
        <v>342</v>
      </c>
      <c r="E331" s="27" t="s">
        <v>7352</v>
      </c>
    </row>
    <row r="332" ht="26.4">
      <c r="A332" s="1" t="s">
        <v>333</v>
      </c>
      <c r="B332" s="1">
        <v>81</v>
      </c>
      <c r="C332" s="26" t="s">
        <v>7575</v>
      </c>
      <c r="D332" t="s">
        <v>345</v>
      </c>
      <c r="E332" s="27" t="s">
        <v>7576</v>
      </c>
      <c r="F332" s="28" t="s">
        <v>355</v>
      </c>
      <c r="G332" s="29">
        <v>160</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7886</v>
      </c>
    </row>
    <row r="335" ht="92.4">
      <c r="A335" s="1" t="s">
        <v>342</v>
      </c>
      <c r="E335" s="27" t="s">
        <v>7578</v>
      </c>
    </row>
    <row r="336" ht="26.4">
      <c r="A336" s="1" t="s">
        <v>333</v>
      </c>
      <c r="B336" s="1">
        <v>82</v>
      </c>
      <c r="C336" s="26" t="s">
        <v>7579</v>
      </c>
      <c r="D336" t="s">
        <v>345</v>
      </c>
      <c r="E336" s="27" t="s">
        <v>7580</v>
      </c>
      <c r="F336" s="28" t="s">
        <v>355</v>
      </c>
      <c r="G336" s="29">
        <v>160</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7886</v>
      </c>
    </row>
    <row r="339" ht="79.2">
      <c r="A339" s="1" t="s">
        <v>342</v>
      </c>
      <c r="E339" s="27" t="s">
        <v>7581</v>
      </c>
    </row>
    <row r="340">
      <c r="A340" s="1" t="s">
        <v>333</v>
      </c>
      <c r="B340" s="1">
        <v>83</v>
      </c>
      <c r="C340" s="26" t="s">
        <v>7582</v>
      </c>
      <c r="D340" t="s">
        <v>345</v>
      </c>
      <c r="E340" s="27" t="s">
        <v>7583</v>
      </c>
      <c r="F340" s="28" t="s">
        <v>431</v>
      </c>
      <c r="G340" s="29">
        <v>3180.3150000000001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row>
    <row r="343" ht="92.4">
      <c r="A343" s="1" t="s">
        <v>342</v>
      </c>
      <c r="E343" s="27" t="s">
        <v>7584</v>
      </c>
    </row>
    <row r="344">
      <c r="A344" s="1" t="s">
        <v>330</v>
      </c>
      <c r="C344" s="22" t="s">
        <v>7801</v>
      </c>
      <c r="E344" s="23" t="s">
        <v>7802</v>
      </c>
      <c r="L344" s="24">
        <f>SUMIFS(L345:L348,A345:A348,"P")</f>
        <v>0</v>
      </c>
      <c r="M344" s="24">
        <f>SUMIFS(M345:M348,A345:A348,"P")</f>
        <v>0</v>
      </c>
      <c r="N344" s="25"/>
    </row>
    <row r="345">
      <c r="A345" s="1" t="s">
        <v>333</v>
      </c>
      <c r="B345" s="1">
        <v>84</v>
      </c>
      <c r="C345" s="26" t="s">
        <v>7806</v>
      </c>
      <c r="D345" t="s">
        <v>345</v>
      </c>
      <c r="E345" s="27" t="s">
        <v>7807</v>
      </c>
      <c r="F345" s="28" t="s">
        <v>355</v>
      </c>
      <c r="G345" s="29">
        <v>8</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c r="E347" s="32" t="s">
        <v>7887</v>
      </c>
    </row>
    <row r="348" ht="92.4">
      <c r="A348" s="1" t="s">
        <v>342</v>
      </c>
      <c r="E348" s="27" t="s">
        <v>7805</v>
      </c>
    </row>
    <row r="349">
      <c r="A349" s="1" t="s">
        <v>330</v>
      </c>
      <c r="C349" s="22" t="s">
        <v>7353</v>
      </c>
      <c r="E349" s="23" t="s">
        <v>7354</v>
      </c>
      <c r="L349" s="24">
        <f>SUMIFS(L350:L397,A350:A397,"P")</f>
        <v>0</v>
      </c>
      <c r="M349" s="24">
        <f>SUMIFS(M350:M397,A350:A397,"P")</f>
        <v>0</v>
      </c>
      <c r="N349" s="25"/>
    </row>
    <row r="350">
      <c r="A350" s="1" t="s">
        <v>333</v>
      </c>
      <c r="B350" s="1">
        <v>85</v>
      </c>
      <c r="C350" s="26" t="s">
        <v>7585</v>
      </c>
      <c r="D350" t="s">
        <v>345</v>
      </c>
      <c r="E350" s="27" t="s">
        <v>7586</v>
      </c>
      <c r="F350" s="28" t="s">
        <v>582</v>
      </c>
      <c r="G350" s="29">
        <v>18</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c r="A352" s="1" t="s">
        <v>341</v>
      </c>
      <c r="E352" s="32" t="s">
        <v>7888</v>
      </c>
    </row>
    <row r="353" ht="105.6">
      <c r="A353" s="1" t="s">
        <v>342</v>
      </c>
      <c r="E353" s="27" t="s">
        <v>7588</v>
      </c>
    </row>
    <row r="354">
      <c r="A354" s="1" t="s">
        <v>333</v>
      </c>
      <c r="B354" s="1">
        <v>86</v>
      </c>
      <c r="C354" s="26" t="s">
        <v>7589</v>
      </c>
      <c r="D354" t="s">
        <v>345</v>
      </c>
      <c r="E354" s="27" t="s">
        <v>7590</v>
      </c>
      <c r="F354" s="28" t="s">
        <v>582</v>
      </c>
      <c r="G354" s="29">
        <v>18</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c r="A356" s="1" t="s">
        <v>341</v>
      </c>
      <c r="E356" s="32" t="s">
        <v>7888</v>
      </c>
    </row>
    <row r="357" ht="92.4">
      <c r="A357" s="1" t="s">
        <v>342</v>
      </c>
      <c r="E357" s="27" t="s">
        <v>7591</v>
      </c>
    </row>
    <row r="358">
      <c r="A358" s="1" t="s">
        <v>333</v>
      </c>
      <c r="B358" s="1">
        <v>87</v>
      </c>
      <c r="C358" s="26" t="s">
        <v>7592</v>
      </c>
      <c r="D358" t="s">
        <v>345</v>
      </c>
      <c r="E358" s="27" t="s">
        <v>7593</v>
      </c>
      <c r="F358" s="28" t="s">
        <v>355</v>
      </c>
      <c r="G358" s="29">
        <v>18</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c r="A360" s="1" t="s">
        <v>341</v>
      </c>
      <c r="E360" s="32" t="s">
        <v>7888</v>
      </c>
    </row>
    <row r="361" ht="92.4">
      <c r="A361" s="1" t="s">
        <v>342</v>
      </c>
      <c r="E361" s="27" t="s">
        <v>7595</v>
      </c>
    </row>
    <row r="362">
      <c r="A362" s="1" t="s">
        <v>333</v>
      </c>
      <c r="B362" s="1">
        <v>88</v>
      </c>
      <c r="C362" s="26" t="s">
        <v>7808</v>
      </c>
      <c r="D362" t="s">
        <v>345</v>
      </c>
      <c r="E362" s="27" t="s">
        <v>7809</v>
      </c>
      <c r="F362" s="28" t="s">
        <v>355</v>
      </c>
      <c r="G362" s="29">
        <v>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c r="A364" s="1" t="s">
        <v>341</v>
      </c>
      <c r="E364" s="32" t="s">
        <v>7887</v>
      </c>
    </row>
    <row r="365" ht="92.4">
      <c r="A365" s="1" t="s">
        <v>342</v>
      </c>
      <c r="E365" s="27" t="s">
        <v>7810</v>
      </c>
    </row>
    <row r="366">
      <c r="A366" s="1" t="s">
        <v>333</v>
      </c>
      <c r="B366" s="1">
        <v>89</v>
      </c>
      <c r="C366" s="26" t="s">
        <v>7811</v>
      </c>
      <c r="D366" t="s">
        <v>345</v>
      </c>
      <c r="E366" s="27" t="s">
        <v>7812</v>
      </c>
      <c r="F366" s="28" t="s">
        <v>355</v>
      </c>
      <c r="G366" s="29">
        <v>6</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c r="A368" s="1" t="s">
        <v>341</v>
      </c>
      <c r="E368" s="32" t="s">
        <v>7393</v>
      </c>
    </row>
    <row r="369" ht="92.4">
      <c r="A369" s="1" t="s">
        <v>342</v>
      </c>
      <c r="E369" s="27" t="s">
        <v>7813</v>
      </c>
    </row>
    <row r="370">
      <c r="A370" s="1" t="s">
        <v>333</v>
      </c>
      <c r="B370" s="1">
        <v>90</v>
      </c>
      <c r="C370" s="26" t="s">
        <v>7814</v>
      </c>
      <c r="D370" t="s">
        <v>345</v>
      </c>
      <c r="E370" s="27" t="s">
        <v>7815</v>
      </c>
      <c r="F370" s="28" t="s">
        <v>355</v>
      </c>
      <c r="G370" s="29">
        <v>6</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c r="A372" s="1" t="s">
        <v>341</v>
      </c>
      <c r="E372" s="32" t="s">
        <v>7393</v>
      </c>
    </row>
    <row r="373" ht="92.4">
      <c r="A373" s="1" t="s">
        <v>342</v>
      </c>
      <c r="E373" s="27" t="s">
        <v>7816</v>
      </c>
    </row>
    <row r="374">
      <c r="A374" s="1" t="s">
        <v>333</v>
      </c>
      <c r="B374" s="1">
        <v>91</v>
      </c>
      <c r="C374" s="26" t="s">
        <v>7355</v>
      </c>
      <c r="D374" t="s">
        <v>345</v>
      </c>
      <c r="E374" s="27" t="s">
        <v>7356</v>
      </c>
      <c r="F374" s="28" t="s">
        <v>355</v>
      </c>
      <c r="G374" s="29">
        <v>2</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c r="A376" s="1" t="s">
        <v>341</v>
      </c>
      <c r="E376" s="32" t="s">
        <v>7587</v>
      </c>
    </row>
    <row r="377" ht="92.4">
      <c r="A377" s="1" t="s">
        <v>342</v>
      </c>
      <c r="E377" s="27" t="s">
        <v>7358</v>
      </c>
    </row>
    <row r="378">
      <c r="A378" s="1" t="s">
        <v>333</v>
      </c>
      <c r="B378" s="1">
        <v>92</v>
      </c>
      <c r="C378" s="26" t="s">
        <v>7359</v>
      </c>
      <c r="D378" t="s">
        <v>345</v>
      </c>
      <c r="E378" s="27" t="s">
        <v>7360</v>
      </c>
      <c r="F378" s="28" t="s">
        <v>355</v>
      </c>
      <c r="G378" s="29">
        <v>2</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7587</v>
      </c>
    </row>
    <row r="381" ht="105.6">
      <c r="A381" s="1" t="s">
        <v>342</v>
      </c>
      <c r="E381" s="27" t="s">
        <v>7361</v>
      </c>
    </row>
    <row r="382">
      <c r="A382" s="1" t="s">
        <v>333</v>
      </c>
      <c r="B382" s="1">
        <v>93</v>
      </c>
      <c r="C382" s="26" t="s">
        <v>1180</v>
      </c>
      <c r="D382" t="s">
        <v>345</v>
      </c>
      <c r="E382" s="27" t="s">
        <v>443</v>
      </c>
      <c r="F382" s="28" t="s">
        <v>355</v>
      </c>
      <c r="G382" s="29">
        <v>2</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7587</v>
      </c>
    </row>
    <row r="385" ht="92.4">
      <c r="A385" s="1" t="s">
        <v>342</v>
      </c>
      <c r="E385" s="27" t="s">
        <v>1181</v>
      </c>
    </row>
    <row r="386">
      <c r="A386" s="1" t="s">
        <v>333</v>
      </c>
      <c r="B386" s="1">
        <v>94</v>
      </c>
      <c r="C386" s="26" t="s">
        <v>7362</v>
      </c>
      <c r="D386" t="s">
        <v>345</v>
      </c>
      <c r="E386" s="27" t="s">
        <v>7363</v>
      </c>
      <c r="F386" s="28" t="s">
        <v>431</v>
      </c>
      <c r="G386" s="29">
        <v>100</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7889</v>
      </c>
    </row>
    <row r="389" ht="105.6">
      <c r="A389" s="1" t="s">
        <v>342</v>
      </c>
      <c r="E389" s="27" t="s">
        <v>7365</v>
      </c>
    </row>
    <row r="390">
      <c r="A390" s="1" t="s">
        <v>333</v>
      </c>
      <c r="B390" s="1">
        <v>95</v>
      </c>
      <c r="C390" s="26" t="s">
        <v>7366</v>
      </c>
      <c r="D390" t="s">
        <v>345</v>
      </c>
      <c r="E390" s="27" t="s">
        <v>7367</v>
      </c>
      <c r="F390" s="28" t="s">
        <v>431</v>
      </c>
      <c r="G390" s="29">
        <v>200</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7890</v>
      </c>
    </row>
    <row r="393" ht="92.4">
      <c r="A393" s="1" t="s">
        <v>342</v>
      </c>
      <c r="E393" s="27" t="s">
        <v>7369</v>
      </c>
    </row>
    <row r="394">
      <c r="A394" s="1" t="s">
        <v>333</v>
      </c>
      <c r="B394" s="1">
        <v>96</v>
      </c>
      <c r="C394" s="26" t="s">
        <v>7598</v>
      </c>
      <c r="D394" t="s">
        <v>345</v>
      </c>
      <c r="E394" s="27" t="s">
        <v>7599</v>
      </c>
      <c r="F394" s="28" t="s">
        <v>355</v>
      </c>
      <c r="G394" s="29">
        <v>18</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7888</v>
      </c>
    </row>
    <row r="397" ht="79.2">
      <c r="A397" s="1" t="s">
        <v>342</v>
      </c>
      <c r="E397" s="27" t="s">
        <v>7372</v>
      </c>
    </row>
    <row r="398">
      <c r="A398" s="1" t="s">
        <v>330</v>
      </c>
      <c r="C398" s="22" t="s">
        <v>7373</v>
      </c>
      <c r="E398" s="23" t="s">
        <v>7601</v>
      </c>
      <c r="L398" s="24">
        <f>SUMIFS(L399:L482,A399:A482,"P")</f>
        <v>0</v>
      </c>
      <c r="M398" s="24">
        <f>SUMIFS(M399:M482,A399:A482,"P")</f>
        <v>0</v>
      </c>
      <c r="N398" s="25"/>
    </row>
    <row r="399">
      <c r="A399" s="1" t="s">
        <v>333</v>
      </c>
      <c r="B399" s="1">
        <v>97</v>
      </c>
      <c r="C399" s="26" t="s">
        <v>7602</v>
      </c>
      <c r="D399" t="s">
        <v>345</v>
      </c>
      <c r="E399" s="27" t="s">
        <v>7603</v>
      </c>
      <c r="F399" s="28" t="s">
        <v>483</v>
      </c>
      <c r="G399" s="29">
        <v>655</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ht="26.4">
      <c r="A401" s="1" t="s">
        <v>341</v>
      </c>
      <c r="E401" s="32" t="s">
        <v>7891</v>
      </c>
    </row>
    <row r="402" ht="132">
      <c r="A402" s="1" t="s">
        <v>342</v>
      </c>
      <c r="E402" s="27" t="s">
        <v>7605</v>
      </c>
    </row>
    <row r="403">
      <c r="A403" s="1" t="s">
        <v>333</v>
      </c>
      <c r="B403" s="1">
        <v>98</v>
      </c>
      <c r="C403" s="26" t="s">
        <v>7606</v>
      </c>
      <c r="D403" t="s">
        <v>345</v>
      </c>
      <c r="E403" s="27" t="s">
        <v>7607</v>
      </c>
      <c r="F403" s="28" t="s">
        <v>355</v>
      </c>
      <c r="G403" s="29">
        <v>30</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ht="26.4">
      <c r="A405" s="1" t="s">
        <v>341</v>
      </c>
      <c r="E405" s="32" t="s">
        <v>7892</v>
      </c>
    </row>
    <row r="406" ht="118.8">
      <c r="A406" s="1" t="s">
        <v>342</v>
      </c>
      <c r="E406" s="27" t="s">
        <v>7609</v>
      </c>
    </row>
    <row r="407">
      <c r="A407" s="1" t="s">
        <v>333</v>
      </c>
      <c r="B407" s="1">
        <v>99</v>
      </c>
      <c r="C407" s="26" t="s">
        <v>7610</v>
      </c>
      <c r="D407" t="s">
        <v>345</v>
      </c>
      <c r="E407" s="27" t="s">
        <v>7611</v>
      </c>
      <c r="F407" s="28" t="s">
        <v>355</v>
      </c>
      <c r="G407" s="29">
        <v>15</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7893</v>
      </c>
    </row>
    <row r="410" ht="105.6">
      <c r="A410" s="1" t="s">
        <v>342</v>
      </c>
      <c r="E410" s="27" t="s">
        <v>7613</v>
      </c>
    </row>
    <row r="411">
      <c r="A411" s="1" t="s">
        <v>333</v>
      </c>
      <c r="B411" s="1">
        <v>100</v>
      </c>
      <c r="C411" s="26" t="s">
        <v>7614</v>
      </c>
      <c r="D411" t="s">
        <v>345</v>
      </c>
      <c r="E411" s="27" t="s">
        <v>7615</v>
      </c>
      <c r="F411" s="28" t="s">
        <v>355</v>
      </c>
      <c r="G411" s="29">
        <v>35</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7894</v>
      </c>
    </row>
    <row r="414" ht="105.6">
      <c r="A414" s="1" t="s">
        <v>342</v>
      </c>
      <c r="E414" s="27" t="s">
        <v>7613</v>
      </c>
    </row>
    <row r="415">
      <c r="A415" s="1" t="s">
        <v>333</v>
      </c>
      <c r="B415" s="1">
        <v>101</v>
      </c>
      <c r="C415" s="26" t="s">
        <v>7617</v>
      </c>
      <c r="D415" t="s">
        <v>345</v>
      </c>
      <c r="E415" s="27" t="s">
        <v>7618</v>
      </c>
      <c r="F415" s="28" t="s">
        <v>355</v>
      </c>
      <c r="G415" s="29">
        <v>233</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7895</v>
      </c>
    </row>
    <row r="418" ht="105.6">
      <c r="A418" s="1" t="s">
        <v>342</v>
      </c>
      <c r="E418" s="27" t="s">
        <v>7613</v>
      </c>
    </row>
    <row r="419">
      <c r="A419" s="1" t="s">
        <v>333</v>
      </c>
      <c r="B419" s="1">
        <v>102</v>
      </c>
      <c r="C419" s="26" t="s">
        <v>7623</v>
      </c>
      <c r="D419" t="s">
        <v>345</v>
      </c>
      <c r="E419" s="27" t="s">
        <v>7624</v>
      </c>
      <c r="F419" s="28" t="s">
        <v>355</v>
      </c>
      <c r="G419" s="29">
        <v>282</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ht="26.4">
      <c r="A421" s="1" t="s">
        <v>341</v>
      </c>
      <c r="E421" s="32" t="s">
        <v>7896</v>
      </c>
    </row>
    <row r="422" ht="105.6">
      <c r="A422" s="1" t="s">
        <v>342</v>
      </c>
      <c r="E422" s="27" t="s">
        <v>7626</v>
      </c>
    </row>
    <row r="423">
      <c r="A423" s="1" t="s">
        <v>333</v>
      </c>
      <c r="B423" s="1">
        <v>103</v>
      </c>
      <c r="C423" s="26" t="s">
        <v>7630</v>
      </c>
      <c r="D423" t="s">
        <v>345</v>
      </c>
      <c r="E423" s="27" t="s">
        <v>7631</v>
      </c>
      <c r="F423" s="28" t="s">
        <v>355</v>
      </c>
      <c r="G423" s="29">
        <v>260</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ht="26.4">
      <c r="A425" s="1" t="s">
        <v>341</v>
      </c>
      <c r="E425" s="32" t="s">
        <v>7897</v>
      </c>
    </row>
    <row r="426" ht="105.6">
      <c r="A426" s="1" t="s">
        <v>342</v>
      </c>
      <c r="E426" s="27" t="s">
        <v>7626</v>
      </c>
    </row>
    <row r="427">
      <c r="A427" s="1" t="s">
        <v>333</v>
      </c>
      <c r="B427" s="1">
        <v>104</v>
      </c>
      <c r="C427" s="26" t="s">
        <v>7636</v>
      </c>
      <c r="D427" t="s">
        <v>345</v>
      </c>
      <c r="E427" s="27" t="s">
        <v>7637</v>
      </c>
      <c r="F427" s="28" t="s">
        <v>355</v>
      </c>
      <c r="G427" s="29">
        <v>16</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ht="26.4">
      <c r="A429" s="1" t="s">
        <v>341</v>
      </c>
      <c r="E429" s="32" t="s">
        <v>7898</v>
      </c>
    </row>
    <row r="430" ht="105.6">
      <c r="A430" s="1" t="s">
        <v>342</v>
      </c>
      <c r="E430" s="27" t="s">
        <v>7626</v>
      </c>
    </row>
    <row r="431">
      <c r="A431" s="1" t="s">
        <v>333</v>
      </c>
      <c r="B431" s="1">
        <v>105</v>
      </c>
      <c r="C431" s="26" t="s">
        <v>7640</v>
      </c>
      <c r="D431" t="s">
        <v>345</v>
      </c>
      <c r="E431" s="27" t="s">
        <v>7641</v>
      </c>
      <c r="F431" s="28" t="s">
        <v>355</v>
      </c>
      <c r="G431" s="29">
        <v>32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ht="26.4">
      <c r="A433" s="1" t="s">
        <v>341</v>
      </c>
      <c r="E433" s="32" t="s">
        <v>7653</v>
      </c>
    </row>
    <row r="434" ht="105.6">
      <c r="A434" s="1" t="s">
        <v>342</v>
      </c>
      <c r="E434" s="27" t="s">
        <v>7626</v>
      </c>
    </row>
    <row r="435">
      <c r="A435" s="1" t="s">
        <v>333</v>
      </c>
      <c r="B435" s="1">
        <v>106</v>
      </c>
      <c r="C435" s="26" t="s">
        <v>7642</v>
      </c>
      <c r="D435" t="s">
        <v>345</v>
      </c>
      <c r="E435" s="27" t="s">
        <v>7643</v>
      </c>
      <c r="F435" s="28" t="s">
        <v>355</v>
      </c>
      <c r="G435" s="29">
        <v>16</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ht="26.4">
      <c r="A437" s="1" t="s">
        <v>341</v>
      </c>
      <c r="E437" s="32" t="s">
        <v>7898</v>
      </c>
    </row>
    <row r="438" ht="105.6">
      <c r="A438" s="1" t="s">
        <v>342</v>
      </c>
      <c r="E438" s="27" t="s">
        <v>7626</v>
      </c>
    </row>
    <row r="439">
      <c r="A439" s="1" t="s">
        <v>333</v>
      </c>
      <c r="B439" s="1">
        <v>107</v>
      </c>
      <c r="C439" s="26" t="s">
        <v>7645</v>
      </c>
      <c r="D439" t="s">
        <v>345</v>
      </c>
      <c r="E439" s="27" t="s">
        <v>7646</v>
      </c>
      <c r="F439" s="28" t="s">
        <v>355</v>
      </c>
      <c r="G439" s="29">
        <v>2382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ht="26.4">
      <c r="A441" s="1" t="s">
        <v>341</v>
      </c>
      <c r="E441" s="32" t="s">
        <v>7899</v>
      </c>
    </row>
    <row r="442" ht="105.6">
      <c r="A442" s="1" t="s">
        <v>342</v>
      </c>
      <c r="E442" s="27" t="s">
        <v>7626</v>
      </c>
    </row>
    <row r="443">
      <c r="A443" s="1" t="s">
        <v>333</v>
      </c>
      <c r="B443" s="1">
        <v>108</v>
      </c>
      <c r="C443" s="26" t="s">
        <v>7648</v>
      </c>
      <c r="D443" t="s">
        <v>345</v>
      </c>
      <c r="E443" s="27" t="s">
        <v>7649</v>
      </c>
      <c r="F443" s="28" t="s">
        <v>355</v>
      </c>
      <c r="G443" s="29">
        <v>140</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ht="26.4">
      <c r="A445" s="1" t="s">
        <v>341</v>
      </c>
      <c r="E445" s="32" t="s">
        <v>7900</v>
      </c>
    </row>
    <row r="446" ht="105.6">
      <c r="A446" s="1" t="s">
        <v>342</v>
      </c>
      <c r="E446" s="27" t="s">
        <v>7626</v>
      </c>
    </row>
    <row r="447">
      <c r="A447" s="1" t="s">
        <v>333</v>
      </c>
      <c r="B447" s="1">
        <v>109</v>
      </c>
      <c r="C447" s="26" t="s">
        <v>7651</v>
      </c>
      <c r="D447" t="s">
        <v>345</v>
      </c>
      <c r="E447" s="27" t="s">
        <v>7652</v>
      </c>
      <c r="F447" s="28" t="s">
        <v>355</v>
      </c>
      <c r="G447" s="29">
        <v>100</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7901</v>
      </c>
    </row>
    <row r="450" ht="105.6">
      <c r="A450" s="1" t="s">
        <v>342</v>
      </c>
      <c r="E450" s="27" t="s">
        <v>7626</v>
      </c>
    </row>
    <row r="451">
      <c r="A451" s="1" t="s">
        <v>333</v>
      </c>
      <c r="B451" s="1">
        <v>110</v>
      </c>
      <c r="C451" s="26" t="s">
        <v>7654</v>
      </c>
      <c r="D451" t="s">
        <v>345</v>
      </c>
      <c r="E451" s="27" t="s">
        <v>7655</v>
      </c>
      <c r="F451" s="28" t="s">
        <v>355</v>
      </c>
      <c r="G451" s="29">
        <v>14</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ht="26.4">
      <c r="A453" s="1" t="s">
        <v>341</v>
      </c>
      <c r="E453" s="32" t="s">
        <v>7616</v>
      </c>
    </row>
    <row r="454" ht="105.6">
      <c r="A454" s="1" t="s">
        <v>342</v>
      </c>
      <c r="E454" s="27" t="s">
        <v>7626</v>
      </c>
    </row>
    <row r="455">
      <c r="A455" s="1" t="s">
        <v>333</v>
      </c>
      <c r="B455" s="1">
        <v>111</v>
      </c>
      <c r="C455" s="26" t="s">
        <v>7657</v>
      </c>
      <c r="D455" t="s">
        <v>345</v>
      </c>
      <c r="E455" s="27" t="s">
        <v>7658</v>
      </c>
      <c r="F455" s="28" t="s">
        <v>361</v>
      </c>
      <c r="G455" s="29">
        <v>18232</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7902</v>
      </c>
    </row>
    <row r="458" ht="105.6">
      <c r="A458" s="1" t="s">
        <v>342</v>
      </c>
      <c r="E458" s="27" t="s">
        <v>7660</v>
      </c>
    </row>
    <row r="459">
      <c r="A459" s="1" t="s">
        <v>333</v>
      </c>
      <c r="B459" s="1">
        <v>112</v>
      </c>
      <c r="C459" s="26" t="s">
        <v>7661</v>
      </c>
      <c r="D459" t="s">
        <v>345</v>
      </c>
      <c r="E459" s="27" t="s">
        <v>7662</v>
      </c>
      <c r="F459" s="28" t="s">
        <v>361</v>
      </c>
      <c r="G459" s="29">
        <v>18232</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7902</v>
      </c>
    </row>
    <row r="462" ht="105.6">
      <c r="A462" s="1" t="s">
        <v>342</v>
      </c>
      <c r="E462" s="27" t="s">
        <v>7660</v>
      </c>
    </row>
    <row r="463">
      <c r="A463" s="1" t="s">
        <v>333</v>
      </c>
      <c r="B463" s="1">
        <v>113</v>
      </c>
      <c r="C463" s="26" t="s">
        <v>7663</v>
      </c>
      <c r="D463" t="s">
        <v>345</v>
      </c>
      <c r="E463" s="27" t="s">
        <v>7664</v>
      </c>
      <c r="F463" s="28" t="s">
        <v>361</v>
      </c>
      <c r="G463" s="29">
        <v>30968</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7903</v>
      </c>
    </row>
    <row r="466" ht="105.6">
      <c r="A466" s="1" t="s">
        <v>342</v>
      </c>
      <c r="E466" s="27" t="s">
        <v>7660</v>
      </c>
    </row>
    <row r="467" ht="26.4">
      <c r="A467" s="1" t="s">
        <v>333</v>
      </c>
      <c r="B467" s="1">
        <v>114</v>
      </c>
      <c r="C467" s="26" t="s">
        <v>7904</v>
      </c>
      <c r="D467" t="s">
        <v>345</v>
      </c>
      <c r="E467" s="27" t="s">
        <v>7905</v>
      </c>
      <c r="F467" s="28" t="s">
        <v>361</v>
      </c>
      <c r="G467" s="29">
        <v>250</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7906</v>
      </c>
    </row>
    <row r="470" ht="105.6">
      <c r="A470" s="1" t="s">
        <v>342</v>
      </c>
      <c r="E470" s="27" t="s">
        <v>7660</v>
      </c>
    </row>
    <row r="471">
      <c r="A471" s="1" t="s">
        <v>333</v>
      </c>
      <c r="B471" s="1">
        <v>115</v>
      </c>
      <c r="C471" s="26" t="s">
        <v>7666</v>
      </c>
      <c r="D471" t="s">
        <v>345</v>
      </c>
      <c r="E471" s="27" t="s">
        <v>7667</v>
      </c>
      <c r="F471" s="28" t="s">
        <v>3814</v>
      </c>
      <c r="G471" s="29">
        <v>16445</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7907</v>
      </c>
    </row>
    <row r="474" ht="132">
      <c r="A474" s="1" t="s">
        <v>342</v>
      </c>
      <c r="E474" s="27" t="s">
        <v>7669</v>
      </c>
    </row>
    <row r="475">
      <c r="A475" s="1" t="s">
        <v>333</v>
      </c>
      <c r="B475" s="1">
        <v>116</v>
      </c>
      <c r="C475" s="26" t="s">
        <v>7670</v>
      </c>
      <c r="D475" t="s">
        <v>345</v>
      </c>
      <c r="E475" s="27" t="s">
        <v>7671</v>
      </c>
      <c r="F475" s="28" t="s">
        <v>337</v>
      </c>
      <c r="G475" s="29">
        <v>1788</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26.4">
      <c r="A477" s="1" t="s">
        <v>341</v>
      </c>
      <c r="E477" s="32" t="s">
        <v>7908</v>
      </c>
    </row>
    <row r="478" ht="105.6">
      <c r="A478" s="1" t="s">
        <v>342</v>
      </c>
      <c r="E478" s="27" t="s">
        <v>7673</v>
      </c>
    </row>
    <row r="479">
      <c r="A479" s="1" t="s">
        <v>333</v>
      </c>
      <c r="B479" s="1">
        <v>117</v>
      </c>
      <c r="C479" s="26" t="s">
        <v>7674</v>
      </c>
      <c r="D479" t="s">
        <v>345</v>
      </c>
      <c r="E479" s="27" t="s">
        <v>7675</v>
      </c>
      <c r="F479" s="28" t="s">
        <v>431</v>
      </c>
      <c r="G479" s="29">
        <v>3064.0329999999999</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c r="A481" s="1" t="s">
        <v>341</v>
      </c>
      <c r="E481" s="32" t="s">
        <v>7909</v>
      </c>
    </row>
    <row r="482" ht="92.4">
      <c r="A482" s="1" t="s">
        <v>342</v>
      </c>
      <c r="E482" s="27" t="s">
        <v>7677</v>
      </c>
    </row>
    <row r="483">
      <c r="A483" s="1" t="s">
        <v>330</v>
      </c>
      <c r="C483" s="22" t="s">
        <v>1374</v>
      </c>
      <c r="E483" s="23" t="s">
        <v>1375</v>
      </c>
      <c r="L483" s="24">
        <f>SUMIFS(L484:L495,A484:A495,"P")</f>
        <v>0</v>
      </c>
      <c r="M483" s="24">
        <f>SUMIFS(M484:M495,A484:A495,"P")</f>
        <v>0</v>
      </c>
      <c r="N483" s="25"/>
    </row>
    <row r="484" ht="26.4">
      <c r="A484" s="1" t="s">
        <v>333</v>
      </c>
      <c r="B484" s="1">
        <v>118</v>
      </c>
      <c r="C484" s="26" t="s">
        <v>449</v>
      </c>
      <c r="D484" t="s">
        <v>450</v>
      </c>
      <c r="E484" s="27" t="s">
        <v>451</v>
      </c>
      <c r="F484" s="28" t="s">
        <v>337</v>
      </c>
      <c r="G484" s="29">
        <v>2142</v>
      </c>
      <c r="H484" s="28">
        <v>0</v>
      </c>
      <c r="I484" s="30">
        <f>ROUND(G484*H484,P4)</f>
        <v>0</v>
      </c>
      <c r="L484" s="30">
        <v>0</v>
      </c>
      <c r="M484" s="24">
        <f>ROUND(G484*L484,P4)</f>
        <v>0</v>
      </c>
      <c r="N484" s="25" t="s">
        <v>338</v>
      </c>
      <c r="O484" s="31">
        <f>M484*AA484</f>
        <v>0</v>
      </c>
      <c r="P484" s="1">
        <v>3</v>
      </c>
      <c r="AA484" s="1">
        <f>IF(P484=1,$O$3,IF(P484=2,$O$4,$O$5))</f>
        <v>0</v>
      </c>
    </row>
    <row r="485" ht="26.4">
      <c r="A485" s="1" t="s">
        <v>339</v>
      </c>
      <c r="E485" s="27" t="s">
        <v>340</v>
      </c>
    </row>
    <row r="486">
      <c r="A486" s="1" t="s">
        <v>341</v>
      </c>
      <c r="E486" s="32" t="s">
        <v>7823</v>
      </c>
    </row>
    <row r="487" ht="158.4">
      <c r="A487" s="1" t="s">
        <v>342</v>
      </c>
      <c r="E487" s="27" t="s">
        <v>343</v>
      </c>
    </row>
    <row r="488" ht="26.4">
      <c r="A488" s="1" t="s">
        <v>333</v>
      </c>
      <c r="B488" s="1">
        <v>119</v>
      </c>
      <c r="C488" s="26" t="s">
        <v>3802</v>
      </c>
      <c r="D488" t="s">
        <v>3803</v>
      </c>
      <c r="E488" s="27" t="s">
        <v>3804</v>
      </c>
      <c r="F488" s="28" t="s">
        <v>337</v>
      </c>
      <c r="G488" s="29">
        <v>1788</v>
      </c>
      <c r="H488" s="28">
        <v>0</v>
      </c>
      <c r="I488" s="30">
        <f>ROUND(G488*H488,P4)</f>
        <v>0</v>
      </c>
      <c r="L488" s="30">
        <v>0</v>
      </c>
      <c r="M488" s="24">
        <f>ROUND(G488*L488,P4)</f>
        <v>0</v>
      </c>
      <c r="N488" s="25" t="s">
        <v>338</v>
      </c>
      <c r="O488" s="31">
        <f>M488*AA488</f>
        <v>0</v>
      </c>
      <c r="P488" s="1">
        <v>3</v>
      </c>
      <c r="AA488" s="1">
        <f>IF(P488=1,$O$3,IF(P488=2,$O$4,$O$5))</f>
        <v>0</v>
      </c>
    </row>
    <row r="489" ht="26.4">
      <c r="A489" s="1" t="s">
        <v>339</v>
      </c>
      <c r="E489" s="27" t="s">
        <v>340</v>
      </c>
    </row>
    <row r="490">
      <c r="A490" s="1" t="s">
        <v>341</v>
      </c>
      <c r="E490" s="32" t="s">
        <v>7910</v>
      </c>
    </row>
    <row r="491" ht="158.4">
      <c r="A491" s="1" t="s">
        <v>342</v>
      </c>
      <c r="E491" s="27" t="s">
        <v>343</v>
      </c>
    </row>
    <row r="492" ht="26.4">
      <c r="A492" s="1" t="s">
        <v>333</v>
      </c>
      <c r="B492" s="1">
        <v>120</v>
      </c>
      <c r="C492" s="26" t="s">
        <v>3623</v>
      </c>
      <c r="D492" t="s">
        <v>3624</v>
      </c>
      <c r="E492" s="27" t="s">
        <v>3625</v>
      </c>
      <c r="F492" s="28" t="s">
        <v>337</v>
      </c>
      <c r="G492" s="29">
        <v>9</v>
      </c>
      <c r="H492" s="28">
        <v>0</v>
      </c>
      <c r="I492" s="30">
        <f>ROUND(G492*H492,P4)</f>
        <v>0</v>
      </c>
      <c r="L492" s="30">
        <v>0</v>
      </c>
      <c r="M492" s="24">
        <f>ROUND(G492*L492,P4)</f>
        <v>0</v>
      </c>
      <c r="N492" s="25" t="s">
        <v>338</v>
      </c>
      <c r="O492" s="31">
        <f>M492*AA492</f>
        <v>0</v>
      </c>
      <c r="P492" s="1">
        <v>3</v>
      </c>
      <c r="AA492" s="1">
        <f>IF(P492=1,$O$3,IF(P492=2,$O$4,$O$5))</f>
        <v>0</v>
      </c>
    </row>
    <row r="493" ht="26.4">
      <c r="A493" s="1" t="s">
        <v>339</v>
      </c>
      <c r="E493" s="27" t="s">
        <v>340</v>
      </c>
    </row>
    <row r="494">
      <c r="A494" s="1" t="s">
        <v>341</v>
      </c>
      <c r="E494" s="32" t="s">
        <v>7911</v>
      </c>
    </row>
    <row r="495" ht="158.4">
      <c r="A495" s="1" t="s">
        <v>342</v>
      </c>
      <c r="E49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COUNTIFS(L8:L708,"=0",A8:A708,"P")+COUNTIFS(L8:L708,"",A8:A708,"P")+SUM(Q8:Q708)</f>
        <v>0</v>
      </c>
    </row>
    <row r="8">
      <c r="A8" s="1" t="s">
        <v>328</v>
      </c>
      <c r="C8" s="22" t="s">
        <v>7912</v>
      </c>
      <c r="E8" s="23" t="s">
        <v>243</v>
      </c>
      <c r="L8" s="24">
        <f>L9+L62+L167+L472+L489+L538+L683</f>
        <v>0</v>
      </c>
      <c r="M8" s="24">
        <f>M9+M62+M167+M472+M489+M538+M683</f>
        <v>0</v>
      </c>
      <c r="N8" s="25"/>
    </row>
    <row r="9">
      <c r="A9" s="1" t="s">
        <v>330</v>
      </c>
      <c r="C9" s="22" t="s">
        <v>7396</v>
      </c>
      <c r="E9" s="23" t="s">
        <v>7397</v>
      </c>
      <c r="L9" s="24">
        <f>SUMIFS(L10:L61,A10:A61,"P")</f>
        <v>0</v>
      </c>
      <c r="M9" s="24">
        <f>SUMIFS(M10:M61,A10:A61,"P")</f>
        <v>0</v>
      </c>
      <c r="N9" s="25"/>
    </row>
    <row r="10">
      <c r="A10" s="1" t="s">
        <v>333</v>
      </c>
      <c r="B10" s="1">
        <v>1</v>
      </c>
      <c r="C10" s="26" t="s">
        <v>7398</v>
      </c>
      <c r="D10" t="s">
        <v>345</v>
      </c>
      <c r="E10" s="27" t="s">
        <v>7399</v>
      </c>
      <c r="F10" s="28" t="s">
        <v>483</v>
      </c>
      <c r="G10" s="29">
        <v>1042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7913</v>
      </c>
    </row>
    <row r="13" ht="224.4">
      <c r="A13" s="1" t="s">
        <v>342</v>
      </c>
      <c r="E13" s="27" t="s">
        <v>7401</v>
      </c>
    </row>
    <row r="14">
      <c r="A14" s="1" t="s">
        <v>333</v>
      </c>
      <c r="B14" s="1">
        <v>2</v>
      </c>
      <c r="C14" s="26" t="s">
        <v>7682</v>
      </c>
      <c r="D14" t="s">
        <v>345</v>
      </c>
      <c r="E14" s="27" t="s">
        <v>7683</v>
      </c>
      <c r="F14" s="28" t="s">
        <v>483</v>
      </c>
      <c r="G14" s="29">
        <v>753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7914</v>
      </c>
    </row>
    <row r="17" ht="145.2">
      <c r="A17" s="1" t="s">
        <v>342</v>
      </c>
      <c r="E17" s="27" t="s">
        <v>7685</v>
      </c>
    </row>
    <row r="18">
      <c r="A18" s="1" t="s">
        <v>333</v>
      </c>
      <c r="B18" s="1">
        <v>3</v>
      </c>
      <c r="C18" s="26" t="s">
        <v>7915</v>
      </c>
      <c r="D18" t="s">
        <v>345</v>
      </c>
      <c r="E18" s="27" t="s">
        <v>7916</v>
      </c>
      <c r="F18" s="28" t="s">
        <v>355</v>
      </c>
      <c r="G18" s="29">
        <v>132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7917</v>
      </c>
    </row>
    <row r="21" ht="145.2">
      <c r="A21" s="1" t="s">
        <v>342</v>
      </c>
      <c r="E21" s="27" t="s">
        <v>7918</v>
      </c>
    </row>
    <row r="22">
      <c r="A22" s="1" t="s">
        <v>333</v>
      </c>
      <c r="B22" s="1">
        <v>4</v>
      </c>
      <c r="C22" s="26" t="s">
        <v>7919</v>
      </c>
      <c r="D22" t="s">
        <v>345</v>
      </c>
      <c r="E22" s="27" t="s">
        <v>7920</v>
      </c>
      <c r="F22" s="28" t="s">
        <v>483</v>
      </c>
      <c r="G22" s="29">
        <v>96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7719</v>
      </c>
    </row>
    <row r="25" ht="79.2">
      <c r="A25" s="1" t="s">
        <v>342</v>
      </c>
      <c r="E25" s="27" t="s">
        <v>7921</v>
      </c>
    </row>
    <row r="26">
      <c r="A26" s="1" t="s">
        <v>333</v>
      </c>
      <c r="B26" s="1">
        <v>5</v>
      </c>
      <c r="C26" s="26" t="s">
        <v>7402</v>
      </c>
      <c r="D26" t="s">
        <v>345</v>
      </c>
      <c r="E26" s="27" t="s">
        <v>7403</v>
      </c>
      <c r="F26" s="28" t="s">
        <v>3814</v>
      </c>
      <c r="G26" s="29">
        <v>23966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7922</v>
      </c>
    </row>
    <row r="29" ht="132">
      <c r="A29" s="1" t="s">
        <v>342</v>
      </c>
      <c r="E29" s="27" t="s">
        <v>7405</v>
      </c>
    </row>
    <row r="30">
      <c r="A30" s="1" t="s">
        <v>333</v>
      </c>
      <c r="B30" s="1">
        <v>6</v>
      </c>
      <c r="C30" s="26" t="s">
        <v>7406</v>
      </c>
      <c r="D30" t="s">
        <v>345</v>
      </c>
      <c r="E30" s="27" t="s">
        <v>7407</v>
      </c>
      <c r="F30" s="28" t="s">
        <v>337</v>
      </c>
      <c r="G30" s="29">
        <v>1905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7923</v>
      </c>
    </row>
    <row r="33" ht="105.6">
      <c r="A33" s="1" t="s">
        <v>342</v>
      </c>
      <c r="E33" s="27" t="s">
        <v>7409</v>
      </c>
    </row>
    <row r="34">
      <c r="A34" s="1" t="s">
        <v>333</v>
      </c>
      <c r="B34" s="1">
        <v>7</v>
      </c>
      <c r="C34" s="26" t="s">
        <v>7410</v>
      </c>
      <c r="D34" t="s">
        <v>345</v>
      </c>
      <c r="E34" s="27" t="s">
        <v>7411</v>
      </c>
      <c r="F34" s="28" t="s">
        <v>355</v>
      </c>
      <c r="G34" s="29">
        <v>576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7924</v>
      </c>
    </row>
    <row r="37" ht="79.2">
      <c r="A37" s="1" t="s">
        <v>342</v>
      </c>
      <c r="E37" s="27" t="s">
        <v>7413</v>
      </c>
    </row>
    <row r="38">
      <c r="A38" s="1" t="s">
        <v>333</v>
      </c>
      <c r="B38" s="1">
        <v>8</v>
      </c>
      <c r="C38" s="26" t="s">
        <v>7414</v>
      </c>
      <c r="D38" t="s">
        <v>345</v>
      </c>
      <c r="E38" s="27" t="s">
        <v>7415</v>
      </c>
      <c r="F38" s="28" t="s">
        <v>355</v>
      </c>
      <c r="G38" s="29">
        <v>872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7925</v>
      </c>
    </row>
    <row r="41" ht="79.2">
      <c r="A41" s="1" t="s">
        <v>342</v>
      </c>
      <c r="E41" s="27" t="s">
        <v>7417</v>
      </c>
    </row>
    <row r="42">
      <c r="A42" s="1" t="s">
        <v>333</v>
      </c>
      <c r="B42" s="1">
        <v>9</v>
      </c>
      <c r="C42" s="26" t="s">
        <v>7418</v>
      </c>
      <c r="D42" t="s">
        <v>345</v>
      </c>
      <c r="E42" s="27" t="s">
        <v>7419</v>
      </c>
      <c r="F42" s="28" t="s">
        <v>355</v>
      </c>
      <c r="G42" s="29">
        <v>61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7926</v>
      </c>
    </row>
    <row r="45" ht="79.2">
      <c r="A45" s="1" t="s">
        <v>342</v>
      </c>
      <c r="E45" s="27" t="s">
        <v>7421</v>
      </c>
    </row>
    <row r="46">
      <c r="A46" s="1" t="s">
        <v>333</v>
      </c>
      <c r="B46" s="1">
        <v>10</v>
      </c>
      <c r="C46" s="26" t="s">
        <v>7927</v>
      </c>
      <c r="D46" t="s">
        <v>345</v>
      </c>
      <c r="E46" s="27" t="s">
        <v>7928</v>
      </c>
      <c r="F46" s="28" t="s">
        <v>478</v>
      </c>
      <c r="G46" s="29">
        <v>22</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7929</v>
      </c>
    </row>
    <row r="49" ht="105.6">
      <c r="A49" s="1" t="s">
        <v>342</v>
      </c>
      <c r="E49" s="27" t="s">
        <v>7930</v>
      </c>
    </row>
    <row r="50">
      <c r="A50" s="1" t="s">
        <v>333</v>
      </c>
      <c r="B50" s="1">
        <v>11</v>
      </c>
      <c r="C50" s="26" t="s">
        <v>7931</v>
      </c>
      <c r="D50" t="s">
        <v>345</v>
      </c>
      <c r="E50" s="27" t="s">
        <v>7932</v>
      </c>
      <c r="F50" s="28" t="s">
        <v>483</v>
      </c>
      <c r="G50" s="29">
        <v>6</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7933</v>
      </c>
    </row>
    <row r="53" ht="158.4">
      <c r="A53" s="1" t="s">
        <v>342</v>
      </c>
      <c r="E53" s="27" t="s">
        <v>7934</v>
      </c>
    </row>
    <row r="54">
      <c r="A54" s="1" t="s">
        <v>333</v>
      </c>
      <c r="B54" s="1">
        <v>12</v>
      </c>
      <c r="C54" s="26" t="s">
        <v>7422</v>
      </c>
      <c r="D54" t="s">
        <v>345</v>
      </c>
      <c r="E54" s="27" t="s">
        <v>7423</v>
      </c>
      <c r="F54" s="28" t="s">
        <v>355</v>
      </c>
      <c r="G54" s="29">
        <v>62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7935</v>
      </c>
    </row>
    <row r="57" ht="118.8">
      <c r="A57" s="1" t="s">
        <v>342</v>
      </c>
      <c r="E57" s="27" t="s">
        <v>7425</v>
      </c>
    </row>
    <row r="58">
      <c r="A58" s="1" t="s">
        <v>333</v>
      </c>
      <c r="B58" s="1">
        <v>13</v>
      </c>
      <c r="C58" s="26" t="s">
        <v>7426</v>
      </c>
      <c r="D58" t="s">
        <v>345</v>
      </c>
      <c r="E58" s="27" t="s">
        <v>7427</v>
      </c>
      <c r="F58" s="28" t="s">
        <v>431</v>
      </c>
      <c r="G58" s="29">
        <v>1563</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7936</v>
      </c>
    </row>
    <row r="61" ht="92.4">
      <c r="A61" s="1" t="s">
        <v>342</v>
      </c>
      <c r="E61" s="27" t="s">
        <v>7429</v>
      </c>
    </row>
    <row r="62">
      <c r="A62" s="1" t="s">
        <v>330</v>
      </c>
      <c r="C62" s="22" t="s">
        <v>7430</v>
      </c>
      <c r="E62" s="23" t="s">
        <v>7431</v>
      </c>
      <c r="L62" s="24">
        <f>SUMIFS(L63:L166,A63:A166,"P")</f>
        <v>0</v>
      </c>
      <c r="M62" s="24">
        <f>SUMIFS(M63:M166,A63:A166,"P")</f>
        <v>0</v>
      </c>
      <c r="N62" s="25"/>
    </row>
    <row r="63" ht="26.4">
      <c r="A63" s="1" t="s">
        <v>333</v>
      </c>
      <c r="B63" s="1">
        <v>14</v>
      </c>
      <c r="C63" s="26" t="s">
        <v>7937</v>
      </c>
      <c r="D63" t="s">
        <v>345</v>
      </c>
      <c r="E63" s="27" t="s">
        <v>7938</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7434</v>
      </c>
    </row>
    <row r="66" ht="105.6">
      <c r="A66" s="1" t="s">
        <v>342</v>
      </c>
      <c r="E66" s="27" t="s">
        <v>7435</v>
      </c>
    </row>
    <row r="67" ht="26.4">
      <c r="A67" s="1" t="s">
        <v>333</v>
      </c>
      <c r="B67" s="1">
        <v>15</v>
      </c>
      <c r="C67" s="26" t="s">
        <v>7833</v>
      </c>
      <c r="D67" t="s">
        <v>345</v>
      </c>
      <c r="E67" s="27" t="s">
        <v>7834</v>
      </c>
      <c r="F67" s="28" t="s">
        <v>355</v>
      </c>
      <c r="G67" s="29">
        <v>9</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7452</v>
      </c>
    </row>
    <row r="70" ht="105.6">
      <c r="A70" s="1" t="s">
        <v>342</v>
      </c>
      <c r="E70" s="27" t="s">
        <v>7435</v>
      </c>
    </row>
    <row r="71" ht="26.4">
      <c r="A71" s="1" t="s">
        <v>333</v>
      </c>
      <c r="B71" s="1">
        <v>16</v>
      </c>
      <c r="C71" s="26" t="s">
        <v>7835</v>
      </c>
      <c r="D71" t="s">
        <v>345</v>
      </c>
      <c r="E71" s="27" t="s">
        <v>7836</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7440</v>
      </c>
    </row>
    <row r="74" ht="105.6">
      <c r="A74" s="1" t="s">
        <v>342</v>
      </c>
      <c r="E74" s="27" t="s">
        <v>7435</v>
      </c>
    </row>
    <row r="75" ht="26.4">
      <c r="A75" s="1" t="s">
        <v>333</v>
      </c>
      <c r="B75" s="1">
        <v>17</v>
      </c>
      <c r="C75" s="26" t="s">
        <v>7939</v>
      </c>
      <c r="D75" t="s">
        <v>345</v>
      </c>
      <c r="E75" s="27" t="s">
        <v>7940</v>
      </c>
      <c r="F75" s="28" t="s">
        <v>355</v>
      </c>
      <c r="G75" s="29">
        <v>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7463</v>
      </c>
    </row>
    <row r="78" ht="105.6">
      <c r="A78" s="1" t="s">
        <v>342</v>
      </c>
      <c r="E78" s="27" t="s">
        <v>7435</v>
      </c>
    </row>
    <row r="79" ht="26.4">
      <c r="A79" s="1" t="s">
        <v>333</v>
      </c>
      <c r="B79" s="1">
        <v>18</v>
      </c>
      <c r="C79" s="26" t="s">
        <v>7697</v>
      </c>
      <c r="D79" t="s">
        <v>345</v>
      </c>
      <c r="E79" s="27" t="s">
        <v>7698</v>
      </c>
      <c r="F79" s="28" t="s">
        <v>355</v>
      </c>
      <c r="G79" s="29">
        <v>9</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7452</v>
      </c>
    </row>
    <row r="82" ht="105.6">
      <c r="A82" s="1" t="s">
        <v>342</v>
      </c>
      <c r="E82" s="27" t="s">
        <v>7435</v>
      </c>
    </row>
    <row r="83" ht="26.4">
      <c r="A83" s="1" t="s">
        <v>333</v>
      </c>
      <c r="B83" s="1">
        <v>19</v>
      </c>
      <c r="C83" s="26" t="s">
        <v>7941</v>
      </c>
      <c r="D83" t="s">
        <v>345</v>
      </c>
      <c r="E83" s="27" t="s">
        <v>7942</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7434</v>
      </c>
    </row>
    <row r="86" ht="105.6">
      <c r="A86" s="1" t="s">
        <v>342</v>
      </c>
      <c r="E86" s="27" t="s">
        <v>7435</v>
      </c>
    </row>
    <row r="87" ht="26.4">
      <c r="A87" s="1" t="s">
        <v>333</v>
      </c>
      <c r="B87" s="1">
        <v>20</v>
      </c>
      <c r="C87" s="26" t="s">
        <v>7943</v>
      </c>
      <c r="D87" t="s">
        <v>345</v>
      </c>
      <c r="E87" s="27" t="s">
        <v>7944</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7469</v>
      </c>
    </row>
    <row r="90" ht="105.6">
      <c r="A90" s="1" t="s">
        <v>342</v>
      </c>
      <c r="E90" s="27" t="s">
        <v>7435</v>
      </c>
    </row>
    <row r="91" ht="26.4">
      <c r="A91" s="1" t="s">
        <v>333</v>
      </c>
      <c r="B91" s="1">
        <v>21</v>
      </c>
      <c r="C91" s="26" t="s">
        <v>7945</v>
      </c>
      <c r="D91" t="s">
        <v>345</v>
      </c>
      <c r="E91" s="27" t="s">
        <v>7946</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7715</v>
      </c>
    </row>
    <row r="94" ht="105.6">
      <c r="A94" s="1" t="s">
        <v>342</v>
      </c>
      <c r="E94" s="27" t="s">
        <v>7435</v>
      </c>
    </row>
    <row r="95" ht="26.4">
      <c r="A95" s="1" t="s">
        <v>333</v>
      </c>
      <c r="B95" s="1">
        <v>22</v>
      </c>
      <c r="C95" s="26" t="s">
        <v>7947</v>
      </c>
      <c r="D95" t="s">
        <v>345</v>
      </c>
      <c r="E95" s="27" t="s">
        <v>7948</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7463</v>
      </c>
    </row>
    <row r="98" ht="105.6">
      <c r="A98" s="1" t="s">
        <v>342</v>
      </c>
      <c r="E98" s="27" t="s">
        <v>7435</v>
      </c>
    </row>
    <row r="99" ht="26.4">
      <c r="A99" s="1" t="s">
        <v>333</v>
      </c>
      <c r="B99" s="1">
        <v>23</v>
      </c>
      <c r="C99" s="26" t="s">
        <v>7700</v>
      </c>
      <c r="D99" t="s">
        <v>345</v>
      </c>
      <c r="E99" s="27" t="s">
        <v>7701</v>
      </c>
      <c r="F99" s="28" t="s">
        <v>355</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7469</v>
      </c>
    </row>
    <row r="102" ht="105.6">
      <c r="A102" s="1" t="s">
        <v>342</v>
      </c>
      <c r="E102" s="27" t="s">
        <v>7435</v>
      </c>
    </row>
    <row r="103" ht="26.4">
      <c r="A103" s="1" t="s">
        <v>333</v>
      </c>
      <c r="B103" s="1">
        <v>24</v>
      </c>
      <c r="C103" s="26" t="s">
        <v>7448</v>
      </c>
      <c r="D103" t="s">
        <v>345</v>
      </c>
      <c r="E103" s="27" t="s">
        <v>7449</v>
      </c>
      <c r="F103" s="28" t="s">
        <v>355</v>
      </c>
      <c r="G103" s="29">
        <v>14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7949</v>
      </c>
    </row>
    <row r="106" ht="105.6">
      <c r="A106" s="1" t="s">
        <v>342</v>
      </c>
      <c r="E106" s="27" t="s">
        <v>7435</v>
      </c>
    </row>
    <row r="107">
      <c r="A107" s="1" t="s">
        <v>333</v>
      </c>
      <c r="B107" s="1">
        <v>25</v>
      </c>
      <c r="C107" s="26" t="s">
        <v>7950</v>
      </c>
      <c r="D107" t="s">
        <v>345</v>
      </c>
      <c r="E107" s="27" t="s">
        <v>7951</v>
      </c>
      <c r="F107" s="28" t="s">
        <v>355</v>
      </c>
      <c r="G107" s="29">
        <v>19</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7952</v>
      </c>
    </row>
    <row r="110" ht="105.6">
      <c r="A110" s="1" t="s">
        <v>342</v>
      </c>
      <c r="E110" s="27" t="s">
        <v>7453</v>
      </c>
    </row>
    <row r="111">
      <c r="A111" s="1" t="s">
        <v>333</v>
      </c>
      <c r="B111" s="1">
        <v>26</v>
      </c>
      <c r="C111" s="26" t="s">
        <v>7450</v>
      </c>
      <c r="D111" t="s">
        <v>345</v>
      </c>
      <c r="E111" s="27" t="s">
        <v>7451</v>
      </c>
      <c r="F111" s="28" t="s">
        <v>355</v>
      </c>
      <c r="G111" s="29">
        <v>5</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7699</v>
      </c>
    </row>
    <row r="114" ht="105.6">
      <c r="A114" s="1" t="s">
        <v>342</v>
      </c>
      <c r="E114" s="27" t="s">
        <v>7453</v>
      </c>
    </row>
    <row r="115">
      <c r="A115" s="1" t="s">
        <v>333</v>
      </c>
      <c r="B115" s="1">
        <v>27</v>
      </c>
      <c r="C115" s="26" t="s">
        <v>7702</v>
      </c>
      <c r="D115" t="s">
        <v>345</v>
      </c>
      <c r="E115" s="27" t="s">
        <v>7703</v>
      </c>
      <c r="F115" s="28" t="s">
        <v>355</v>
      </c>
      <c r="G115" s="29">
        <v>31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7953</v>
      </c>
    </row>
    <row r="118" ht="105.6">
      <c r="A118" s="1" t="s">
        <v>342</v>
      </c>
      <c r="E118" s="27" t="s">
        <v>7453</v>
      </c>
    </row>
    <row r="119">
      <c r="A119" s="1" t="s">
        <v>333</v>
      </c>
      <c r="B119" s="1">
        <v>28</v>
      </c>
      <c r="C119" s="26" t="s">
        <v>7704</v>
      </c>
      <c r="D119" t="s">
        <v>345</v>
      </c>
      <c r="E119" s="27" t="s">
        <v>7705</v>
      </c>
      <c r="F119" s="28" t="s">
        <v>355</v>
      </c>
      <c r="G119" s="29">
        <v>19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7952</v>
      </c>
    </row>
    <row r="122" ht="105.6">
      <c r="A122" s="1" t="s">
        <v>342</v>
      </c>
      <c r="E122" s="27" t="s">
        <v>7453</v>
      </c>
    </row>
    <row r="123">
      <c r="A123" s="1" t="s">
        <v>333</v>
      </c>
      <c r="B123" s="1">
        <v>29</v>
      </c>
      <c r="C123" s="26" t="s">
        <v>7454</v>
      </c>
      <c r="D123" t="s">
        <v>345</v>
      </c>
      <c r="E123" s="27" t="s">
        <v>7455</v>
      </c>
      <c r="F123" s="28" t="s">
        <v>361</v>
      </c>
      <c r="G123" s="29">
        <v>963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7954</v>
      </c>
    </row>
    <row r="126" ht="105.6">
      <c r="A126" s="1" t="s">
        <v>342</v>
      </c>
      <c r="E126" s="27" t="s">
        <v>7457</v>
      </c>
    </row>
    <row r="127">
      <c r="A127" s="1" t="s">
        <v>333</v>
      </c>
      <c r="B127" s="1">
        <v>30</v>
      </c>
      <c r="C127" s="26" t="s">
        <v>7458</v>
      </c>
      <c r="D127" t="s">
        <v>345</v>
      </c>
      <c r="E127" s="27" t="s">
        <v>7459</v>
      </c>
      <c r="F127" s="28" t="s">
        <v>361</v>
      </c>
      <c r="G127" s="29">
        <v>42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7955</v>
      </c>
    </row>
    <row r="130" ht="105.6">
      <c r="A130" s="1" t="s">
        <v>342</v>
      </c>
      <c r="E130" s="27" t="s">
        <v>7457</v>
      </c>
    </row>
    <row r="131">
      <c r="A131" s="1" t="s">
        <v>333</v>
      </c>
      <c r="B131" s="1">
        <v>31</v>
      </c>
      <c r="C131" s="26" t="s">
        <v>7461</v>
      </c>
      <c r="D131" t="s">
        <v>345</v>
      </c>
      <c r="E131" s="27" t="s">
        <v>7462</v>
      </c>
      <c r="F131" s="28" t="s">
        <v>355</v>
      </c>
      <c r="G131" s="29">
        <v>17</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7956</v>
      </c>
    </row>
    <row r="134" ht="118.8">
      <c r="A134" s="1" t="s">
        <v>342</v>
      </c>
      <c r="E134" s="27" t="s">
        <v>7464</v>
      </c>
    </row>
    <row r="135">
      <c r="A135" s="1" t="s">
        <v>333</v>
      </c>
      <c r="B135" s="1">
        <v>32</v>
      </c>
      <c r="C135" s="26" t="s">
        <v>7465</v>
      </c>
      <c r="D135" t="s">
        <v>345</v>
      </c>
      <c r="E135" s="27" t="s">
        <v>7466</v>
      </c>
      <c r="F135" s="28" t="s">
        <v>355</v>
      </c>
      <c r="G135" s="29">
        <v>30</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7445</v>
      </c>
    </row>
    <row r="138" ht="118.8">
      <c r="A138" s="1" t="s">
        <v>342</v>
      </c>
      <c r="E138" s="27" t="s">
        <v>7464</v>
      </c>
    </row>
    <row r="139">
      <c r="A139" s="1" t="s">
        <v>333</v>
      </c>
      <c r="B139" s="1">
        <v>33</v>
      </c>
      <c r="C139" s="26" t="s">
        <v>7711</v>
      </c>
      <c r="D139" t="s">
        <v>345</v>
      </c>
      <c r="E139" s="27" t="s">
        <v>7712</v>
      </c>
      <c r="F139" s="28" t="s">
        <v>355</v>
      </c>
      <c r="G139" s="29">
        <v>38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7957</v>
      </c>
    </row>
    <row r="142" ht="118.8">
      <c r="A142" s="1" t="s">
        <v>342</v>
      </c>
      <c r="E142" s="27" t="s">
        <v>7464</v>
      </c>
    </row>
    <row r="143" ht="26.4">
      <c r="A143" s="1" t="s">
        <v>333</v>
      </c>
      <c r="B143" s="1">
        <v>34</v>
      </c>
      <c r="C143" s="26" t="s">
        <v>7713</v>
      </c>
      <c r="D143" t="s">
        <v>345</v>
      </c>
      <c r="E143" s="27" t="s">
        <v>7714</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7706</v>
      </c>
    </row>
    <row r="146" ht="118.8">
      <c r="A146" s="1" t="s">
        <v>342</v>
      </c>
      <c r="E146" s="27" t="s">
        <v>7464</v>
      </c>
    </row>
    <row r="147">
      <c r="A147" s="1" t="s">
        <v>333</v>
      </c>
      <c r="B147" s="1">
        <v>35</v>
      </c>
      <c r="C147" s="26" t="s">
        <v>7471</v>
      </c>
      <c r="D147" t="s">
        <v>345</v>
      </c>
      <c r="E147" s="27" t="s">
        <v>7472</v>
      </c>
      <c r="F147" s="28" t="s">
        <v>355</v>
      </c>
      <c r="G147" s="29">
        <v>24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7958</v>
      </c>
    </row>
    <row r="150" ht="118.8">
      <c r="A150" s="1" t="s">
        <v>342</v>
      </c>
      <c r="E150" s="27" t="s">
        <v>7470</v>
      </c>
    </row>
    <row r="151">
      <c r="A151" s="1" t="s">
        <v>333</v>
      </c>
      <c r="B151" s="1">
        <v>36</v>
      </c>
      <c r="C151" s="26" t="s">
        <v>7716</v>
      </c>
      <c r="D151" t="s">
        <v>345</v>
      </c>
      <c r="E151" s="27" t="s">
        <v>7717</v>
      </c>
      <c r="F151" s="28" t="s">
        <v>355</v>
      </c>
      <c r="G151" s="29">
        <v>40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7839</v>
      </c>
    </row>
    <row r="154" ht="118.8">
      <c r="A154" s="1" t="s">
        <v>342</v>
      </c>
      <c r="E154" s="27" t="s">
        <v>7470</v>
      </c>
    </row>
    <row r="155" ht="26.4">
      <c r="A155" s="1" t="s">
        <v>333</v>
      </c>
      <c r="B155" s="1">
        <v>37</v>
      </c>
      <c r="C155" s="26" t="s">
        <v>7473</v>
      </c>
      <c r="D155" t="s">
        <v>345</v>
      </c>
      <c r="E155" s="27" t="s">
        <v>7474</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7959</v>
      </c>
    </row>
    <row r="158" ht="92.4">
      <c r="A158" s="1" t="s">
        <v>342</v>
      </c>
      <c r="E158" s="27" t="s">
        <v>7475</v>
      </c>
    </row>
    <row r="159">
      <c r="A159" s="1" t="s">
        <v>333</v>
      </c>
      <c r="B159" s="1">
        <v>38</v>
      </c>
      <c r="C159" s="26" t="s">
        <v>7960</v>
      </c>
      <c r="D159" t="s">
        <v>345</v>
      </c>
      <c r="E159" s="27" t="s">
        <v>7961</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7679</v>
      </c>
    </row>
    <row r="162" ht="92.4">
      <c r="A162" s="1" t="s">
        <v>342</v>
      </c>
      <c r="E162" s="27" t="s">
        <v>7962</v>
      </c>
    </row>
    <row r="163" ht="26.4">
      <c r="A163" s="1" t="s">
        <v>333</v>
      </c>
      <c r="B163" s="1">
        <v>39</v>
      </c>
      <c r="C163" s="26" t="s">
        <v>7482</v>
      </c>
      <c r="D163" t="s">
        <v>345</v>
      </c>
      <c r="E163" s="27" t="s">
        <v>7483</v>
      </c>
      <c r="F163" s="28" t="s">
        <v>431</v>
      </c>
      <c r="G163" s="29">
        <v>462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7963</v>
      </c>
    </row>
    <row r="166" ht="105.6">
      <c r="A166" s="1" t="s">
        <v>342</v>
      </c>
      <c r="E166" s="27" t="s">
        <v>7485</v>
      </c>
    </row>
    <row r="167">
      <c r="A167" s="1" t="s">
        <v>330</v>
      </c>
      <c r="C167" s="22" t="s">
        <v>7347</v>
      </c>
      <c r="E167" s="23" t="s">
        <v>7348</v>
      </c>
      <c r="L167" s="24">
        <f>SUMIFS(L168:L471,A168:A471,"P")</f>
        <v>0</v>
      </c>
      <c r="M167" s="24">
        <f>SUMIFS(M168:M471,A168:A471,"P")</f>
        <v>0</v>
      </c>
      <c r="N167" s="25"/>
    </row>
    <row r="168">
      <c r="A168" s="1" t="s">
        <v>333</v>
      </c>
      <c r="B168" s="1">
        <v>40</v>
      </c>
      <c r="C168" s="26" t="s">
        <v>7720</v>
      </c>
      <c r="D168" t="s">
        <v>345</v>
      </c>
      <c r="E168" s="27" t="s">
        <v>7721</v>
      </c>
      <c r="F168" s="28" t="s">
        <v>355</v>
      </c>
      <c r="G168" s="29">
        <v>127</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7964</v>
      </c>
    </row>
    <row r="171" ht="92.4">
      <c r="A171" s="1" t="s">
        <v>342</v>
      </c>
      <c r="E171" s="27" t="s">
        <v>7489</v>
      </c>
    </row>
    <row r="172">
      <c r="A172" s="1" t="s">
        <v>333</v>
      </c>
      <c r="B172" s="1">
        <v>41</v>
      </c>
      <c r="C172" s="26" t="s">
        <v>7486</v>
      </c>
      <c r="D172" t="s">
        <v>345</v>
      </c>
      <c r="E172" s="27" t="s">
        <v>7487</v>
      </c>
      <c r="F172" s="28" t="s">
        <v>355</v>
      </c>
      <c r="G172" s="29">
        <v>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7965</v>
      </c>
    </row>
    <row r="175" ht="92.4">
      <c r="A175" s="1" t="s">
        <v>342</v>
      </c>
      <c r="E175" s="27" t="s">
        <v>7489</v>
      </c>
    </row>
    <row r="176">
      <c r="A176" s="1" t="s">
        <v>333</v>
      </c>
      <c r="B176" s="1">
        <v>42</v>
      </c>
      <c r="C176" s="26" t="s">
        <v>7490</v>
      </c>
      <c r="D176" t="s">
        <v>345</v>
      </c>
      <c r="E176" s="27" t="s">
        <v>7491</v>
      </c>
      <c r="F176" s="28" t="s">
        <v>355</v>
      </c>
      <c r="G176" s="29">
        <v>50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7966</v>
      </c>
    </row>
    <row r="179" ht="92.4">
      <c r="A179" s="1" t="s">
        <v>342</v>
      </c>
      <c r="E179" s="27" t="s">
        <v>7493</v>
      </c>
    </row>
    <row r="180">
      <c r="A180" s="1" t="s">
        <v>333</v>
      </c>
      <c r="B180" s="1">
        <v>43</v>
      </c>
      <c r="C180" s="26" t="s">
        <v>7494</v>
      </c>
      <c r="D180" t="s">
        <v>345</v>
      </c>
      <c r="E180" s="27" t="s">
        <v>7495</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7967</v>
      </c>
    </row>
    <row r="183" ht="92.4">
      <c r="A183" s="1" t="s">
        <v>342</v>
      </c>
      <c r="E183" s="27" t="s">
        <v>7496</v>
      </c>
    </row>
    <row r="184">
      <c r="A184" s="1" t="s">
        <v>333</v>
      </c>
      <c r="B184" s="1">
        <v>44</v>
      </c>
      <c r="C184" s="26" t="s">
        <v>7968</v>
      </c>
      <c r="D184" t="s">
        <v>345</v>
      </c>
      <c r="E184" s="27" t="s">
        <v>7969</v>
      </c>
      <c r="F184" s="28" t="s">
        <v>355</v>
      </c>
      <c r="G184" s="29">
        <v>1</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7351</v>
      </c>
    </row>
    <row r="187" ht="105.6">
      <c r="A187" s="1" t="s">
        <v>342</v>
      </c>
      <c r="E187" s="27" t="s">
        <v>7499</v>
      </c>
    </row>
    <row r="188">
      <c r="A188" s="1" t="s">
        <v>333</v>
      </c>
      <c r="B188" s="1">
        <v>45</v>
      </c>
      <c r="C188" s="26" t="s">
        <v>7970</v>
      </c>
      <c r="D188" t="s">
        <v>345</v>
      </c>
      <c r="E188" s="27" t="s">
        <v>7971</v>
      </c>
      <c r="F188" s="28" t="s">
        <v>355</v>
      </c>
      <c r="G188" s="29">
        <v>1</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7351</v>
      </c>
    </row>
    <row r="191" ht="105.6">
      <c r="A191" s="1" t="s">
        <v>342</v>
      </c>
      <c r="E191" s="27" t="s">
        <v>7499</v>
      </c>
    </row>
    <row r="192">
      <c r="A192" s="1" t="s">
        <v>333</v>
      </c>
      <c r="B192" s="1">
        <v>46</v>
      </c>
      <c r="C192" s="26" t="s">
        <v>7972</v>
      </c>
      <c r="D192" t="s">
        <v>345</v>
      </c>
      <c r="E192" s="27" t="s">
        <v>7973</v>
      </c>
      <c r="F192" s="28" t="s">
        <v>355</v>
      </c>
      <c r="G192" s="29">
        <v>23</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7974</v>
      </c>
    </row>
    <row r="195" ht="105.6">
      <c r="A195" s="1" t="s">
        <v>342</v>
      </c>
      <c r="E195" s="27" t="s">
        <v>7499</v>
      </c>
    </row>
    <row r="196">
      <c r="A196" s="1" t="s">
        <v>333</v>
      </c>
      <c r="B196" s="1">
        <v>47</v>
      </c>
      <c r="C196" s="26" t="s">
        <v>7975</v>
      </c>
      <c r="D196" t="s">
        <v>345</v>
      </c>
      <c r="E196" s="27" t="s">
        <v>7976</v>
      </c>
      <c r="F196" s="28" t="s">
        <v>355</v>
      </c>
      <c r="G196" s="29">
        <v>60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7977</v>
      </c>
    </row>
    <row r="199" ht="105.6">
      <c r="A199" s="1" t="s">
        <v>342</v>
      </c>
      <c r="E199" s="27" t="s">
        <v>7499</v>
      </c>
    </row>
    <row r="200">
      <c r="A200" s="1" t="s">
        <v>333</v>
      </c>
      <c r="B200" s="1">
        <v>48</v>
      </c>
      <c r="C200" s="26" t="s">
        <v>7497</v>
      </c>
      <c r="D200" t="s">
        <v>345</v>
      </c>
      <c r="E200" s="27" t="s">
        <v>7498</v>
      </c>
      <c r="F200" s="28" t="s">
        <v>355</v>
      </c>
      <c r="G200" s="29">
        <v>46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7978</v>
      </c>
    </row>
    <row r="203" ht="105.6">
      <c r="A203" s="1" t="s">
        <v>342</v>
      </c>
      <c r="E203" s="27" t="s">
        <v>7499</v>
      </c>
    </row>
    <row r="204">
      <c r="A204" s="1" t="s">
        <v>333</v>
      </c>
      <c r="B204" s="1">
        <v>49</v>
      </c>
      <c r="C204" s="26" t="s">
        <v>7726</v>
      </c>
      <c r="D204" t="s">
        <v>345</v>
      </c>
      <c r="E204" s="27" t="s">
        <v>7727</v>
      </c>
      <c r="F204" s="28" t="s">
        <v>355</v>
      </c>
      <c r="G204" s="29">
        <v>12</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7571</v>
      </c>
    </row>
    <row r="207" ht="105.6">
      <c r="A207" s="1" t="s">
        <v>342</v>
      </c>
      <c r="E207" s="27" t="s">
        <v>7499</v>
      </c>
    </row>
    <row r="208">
      <c r="A208" s="1" t="s">
        <v>333</v>
      </c>
      <c r="B208" s="1">
        <v>50</v>
      </c>
      <c r="C208" s="26" t="s">
        <v>7728</v>
      </c>
      <c r="D208" t="s">
        <v>345</v>
      </c>
      <c r="E208" s="27" t="s">
        <v>7729</v>
      </c>
      <c r="F208" s="28" t="s">
        <v>355</v>
      </c>
      <c r="G208" s="29">
        <v>27</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7979</v>
      </c>
    </row>
    <row r="211" ht="105.6">
      <c r="A211" s="1" t="s">
        <v>342</v>
      </c>
      <c r="E211" s="27" t="s">
        <v>7499</v>
      </c>
    </row>
    <row r="212">
      <c r="A212" s="1" t="s">
        <v>333</v>
      </c>
      <c r="B212" s="1">
        <v>51</v>
      </c>
      <c r="C212" s="26" t="s">
        <v>7500</v>
      </c>
      <c r="D212" t="s">
        <v>345</v>
      </c>
      <c r="E212" s="27" t="s">
        <v>7501</v>
      </c>
      <c r="F212" s="28" t="s">
        <v>355</v>
      </c>
      <c r="G212" s="29">
        <v>2374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7980</v>
      </c>
    </row>
    <row r="215" ht="105.6">
      <c r="A215" s="1" t="s">
        <v>342</v>
      </c>
      <c r="E215" s="27" t="s">
        <v>7499</v>
      </c>
    </row>
    <row r="216">
      <c r="A216" s="1" t="s">
        <v>333</v>
      </c>
      <c r="B216" s="1">
        <v>52</v>
      </c>
      <c r="C216" s="26" t="s">
        <v>7503</v>
      </c>
      <c r="D216" t="s">
        <v>345</v>
      </c>
      <c r="E216" s="27" t="s">
        <v>7504</v>
      </c>
      <c r="F216" s="28" t="s">
        <v>355</v>
      </c>
      <c r="G216" s="29">
        <v>1</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7351</v>
      </c>
    </row>
    <row r="219" ht="105.6">
      <c r="A219" s="1" t="s">
        <v>342</v>
      </c>
      <c r="E219" s="27" t="s">
        <v>7499</v>
      </c>
    </row>
    <row r="220">
      <c r="A220" s="1" t="s">
        <v>333</v>
      </c>
      <c r="B220" s="1">
        <v>53</v>
      </c>
      <c r="C220" s="26" t="s">
        <v>7506</v>
      </c>
      <c r="D220" t="s">
        <v>345</v>
      </c>
      <c r="E220" s="27" t="s">
        <v>7507</v>
      </c>
      <c r="F220" s="28" t="s">
        <v>355</v>
      </c>
      <c r="G220" s="29">
        <v>70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7981</v>
      </c>
    </row>
    <row r="223" ht="105.6">
      <c r="A223" s="1" t="s">
        <v>342</v>
      </c>
      <c r="E223" s="27" t="s">
        <v>7499</v>
      </c>
    </row>
    <row r="224">
      <c r="A224" s="1" t="s">
        <v>333</v>
      </c>
      <c r="B224" s="1">
        <v>54</v>
      </c>
      <c r="C224" s="26" t="s">
        <v>7982</v>
      </c>
      <c r="D224" t="s">
        <v>345</v>
      </c>
      <c r="E224" s="27" t="s">
        <v>7983</v>
      </c>
      <c r="F224" s="28" t="s">
        <v>355</v>
      </c>
      <c r="G224" s="29">
        <v>296</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7846</v>
      </c>
    </row>
    <row r="227" ht="105.6">
      <c r="A227" s="1" t="s">
        <v>342</v>
      </c>
      <c r="E227" s="27" t="s">
        <v>7984</v>
      </c>
    </row>
    <row r="228">
      <c r="A228" s="1" t="s">
        <v>333</v>
      </c>
      <c r="B228" s="1">
        <v>55</v>
      </c>
      <c r="C228" s="26" t="s">
        <v>7509</v>
      </c>
      <c r="D228" t="s">
        <v>345</v>
      </c>
      <c r="E228" s="27" t="s">
        <v>7510</v>
      </c>
      <c r="F228" s="28" t="s">
        <v>355</v>
      </c>
      <c r="G228" s="29">
        <v>32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7874</v>
      </c>
    </row>
    <row r="231" ht="105.6">
      <c r="A231" s="1" t="s">
        <v>342</v>
      </c>
      <c r="E231" s="27" t="s">
        <v>7499</v>
      </c>
    </row>
    <row r="232">
      <c r="A232" s="1" t="s">
        <v>333</v>
      </c>
      <c r="B232" s="1">
        <v>56</v>
      </c>
      <c r="C232" s="26" t="s">
        <v>7512</v>
      </c>
      <c r="D232" t="s">
        <v>345</v>
      </c>
      <c r="E232" s="27" t="s">
        <v>7513</v>
      </c>
      <c r="F232" s="28" t="s">
        <v>355</v>
      </c>
      <c r="G232" s="29">
        <v>202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7985</v>
      </c>
    </row>
    <row r="235" ht="105.6">
      <c r="A235" s="1" t="s">
        <v>342</v>
      </c>
      <c r="E235" s="27" t="s">
        <v>7499</v>
      </c>
    </row>
    <row r="236">
      <c r="A236" s="1" t="s">
        <v>333</v>
      </c>
      <c r="B236" s="1">
        <v>57</v>
      </c>
      <c r="C236" s="26" t="s">
        <v>7733</v>
      </c>
      <c r="D236" t="s">
        <v>345</v>
      </c>
      <c r="E236" s="27" t="s">
        <v>7734</v>
      </c>
      <c r="F236" s="28" t="s">
        <v>355</v>
      </c>
      <c r="G236" s="29">
        <v>14</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7850</v>
      </c>
    </row>
    <row r="239" ht="105.6">
      <c r="A239" s="1" t="s">
        <v>342</v>
      </c>
      <c r="E239" s="27" t="s">
        <v>7499</v>
      </c>
    </row>
    <row r="240">
      <c r="A240" s="1" t="s">
        <v>333</v>
      </c>
      <c r="B240" s="1">
        <v>58</v>
      </c>
      <c r="C240" s="26" t="s">
        <v>7515</v>
      </c>
      <c r="D240" t="s">
        <v>345</v>
      </c>
      <c r="E240" s="27" t="s">
        <v>7516</v>
      </c>
      <c r="F240" s="28" t="s">
        <v>355</v>
      </c>
      <c r="G240" s="29">
        <v>14</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7850</v>
      </c>
    </row>
    <row r="243" ht="105.6">
      <c r="A243" s="1" t="s">
        <v>342</v>
      </c>
      <c r="E243" s="27" t="s">
        <v>7499</v>
      </c>
    </row>
    <row r="244">
      <c r="A244" s="1" t="s">
        <v>333</v>
      </c>
      <c r="B244" s="1">
        <v>59</v>
      </c>
      <c r="C244" s="26" t="s">
        <v>7851</v>
      </c>
      <c r="D244" t="s">
        <v>345</v>
      </c>
      <c r="E244" s="27" t="s">
        <v>7852</v>
      </c>
      <c r="F244" s="28" t="s">
        <v>355</v>
      </c>
      <c r="G244" s="29">
        <v>20</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7724</v>
      </c>
    </row>
    <row r="247" ht="105.6">
      <c r="A247" s="1" t="s">
        <v>342</v>
      </c>
      <c r="E247" s="27" t="s">
        <v>7499</v>
      </c>
    </row>
    <row r="248">
      <c r="A248" s="1" t="s">
        <v>333</v>
      </c>
      <c r="B248" s="1">
        <v>60</v>
      </c>
      <c r="C248" s="26" t="s">
        <v>7986</v>
      </c>
      <c r="D248" t="s">
        <v>345</v>
      </c>
      <c r="E248" s="27" t="s">
        <v>7987</v>
      </c>
      <c r="F248" s="28" t="s">
        <v>355</v>
      </c>
      <c r="G248" s="29">
        <v>3</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7988</v>
      </c>
    </row>
    <row r="251" ht="105.6">
      <c r="A251" s="1" t="s">
        <v>342</v>
      </c>
      <c r="E251" s="27" t="s">
        <v>7499</v>
      </c>
    </row>
    <row r="252">
      <c r="A252" s="1" t="s">
        <v>333</v>
      </c>
      <c r="B252" s="1">
        <v>61</v>
      </c>
      <c r="C252" s="26" t="s">
        <v>7989</v>
      </c>
      <c r="D252" t="s">
        <v>345</v>
      </c>
      <c r="E252" s="27" t="s">
        <v>7990</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7544</v>
      </c>
    </row>
    <row r="255" ht="105.6">
      <c r="A255" s="1" t="s">
        <v>342</v>
      </c>
      <c r="E255" s="27" t="s">
        <v>7499</v>
      </c>
    </row>
    <row r="256">
      <c r="A256" s="1" t="s">
        <v>333</v>
      </c>
      <c r="B256" s="1">
        <v>62</v>
      </c>
      <c r="C256" s="26" t="s">
        <v>7853</v>
      </c>
      <c r="D256" t="s">
        <v>345</v>
      </c>
      <c r="E256" s="27" t="s">
        <v>7854</v>
      </c>
      <c r="F256" s="28" t="s">
        <v>361</v>
      </c>
      <c r="G256" s="29">
        <v>1320</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7991</v>
      </c>
    </row>
    <row r="259" ht="92.4">
      <c r="A259" s="1" t="s">
        <v>342</v>
      </c>
      <c r="E259" s="27" t="s">
        <v>7856</v>
      </c>
    </row>
    <row r="260">
      <c r="A260" s="1" t="s">
        <v>333</v>
      </c>
      <c r="B260" s="1">
        <v>63</v>
      </c>
      <c r="C260" s="26" t="s">
        <v>7992</v>
      </c>
      <c r="D260" t="s">
        <v>345</v>
      </c>
      <c r="E260" s="27" t="s">
        <v>7993</v>
      </c>
      <c r="F260" s="28" t="s">
        <v>355</v>
      </c>
      <c r="G260" s="29">
        <v>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7492</v>
      </c>
    </row>
    <row r="263" ht="118.8">
      <c r="A263" s="1" t="s">
        <v>342</v>
      </c>
      <c r="E263" s="27" t="s">
        <v>7352</v>
      </c>
    </row>
    <row r="264">
      <c r="A264" s="1" t="s">
        <v>333</v>
      </c>
      <c r="B264" s="1">
        <v>64</v>
      </c>
      <c r="C264" s="26" t="s">
        <v>7994</v>
      </c>
      <c r="D264" t="s">
        <v>345</v>
      </c>
      <c r="E264" s="27" t="s">
        <v>7995</v>
      </c>
      <c r="F264" s="28" t="s">
        <v>355</v>
      </c>
      <c r="G264" s="29">
        <v>20</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7996</v>
      </c>
    </row>
    <row r="267" ht="118.8">
      <c r="A267" s="1" t="s">
        <v>342</v>
      </c>
      <c r="E267" s="27" t="s">
        <v>7352</v>
      </c>
    </row>
    <row r="268">
      <c r="A268" s="1" t="s">
        <v>333</v>
      </c>
      <c r="B268" s="1">
        <v>65</v>
      </c>
      <c r="C268" s="26" t="s">
        <v>7735</v>
      </c>
      <c r="D268" t="s">
        <v>345</v>
      </c>
      <c r="E268" s="27" t="s">
        <v>7736</v>
      </c>
      <c r="F268" s="28" t="s">
        <v>355</v>
      </c>
      <c r="G268" s="29">
        <v>17</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7997</v>
      </c>
    </row>
    <row r="271" ht="118.8">
      <c r="A271" s="1" t="s">
        <v>342</v>
      </c>
      <c r="E271" s="27" t="s">
        <v>7352</v>
      </c>
    </row>
    <row r="272">
      <c r="A272" s="1" t="s">
        <v>333</v>
      </c>
      <c r="B272" s="1">
        <v>66</v>
      </c>
      <c r="C272" s="26" t="s">
        <v>7519</v>
      </c>
      <c r="D272" t="s">
        <v>345</v>
      </c>
      <c r="E272" s="27" t="s">
        <v>7520</v>
      </c>
      <c r="F272" s="28" t="s">
        <v>355</v>
      </c>
      <c r="G272" s="29">
        <v>5</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7753</v>
      </c>
    </row>
    <row r="275" ht="118.8">
      <c r="A275" s="1" t="s">
        <v>342</v>
      </c>
      <c r="E275" s="27" t="s">
        <v>7352</v>
      </c>
    </row>
    <row r="276">
      <c r="A276" s="1" t="s">
        <v>333</v>
      </c>
      <c r="B276" s="1">
        <v>67</v>
      </c>
      <c r="C276" s="26" t="s">
        <v>7998</v>
      </c>
      <c r="D276" t="s">
        <v>345</v>
      </c>
      <c r="E276" s="27" t="s">
        <v>7999</v>
      </c>
      <c r="F276" s="28" t="s">
        <v>355</v>
      </c>
      <c r="G276" s="29">
        <v>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7737</v>
      </c>
    </row>
    <row r="279" ht="118.8">
      <c r="A279" s="1" t="s">
        <v>342</v>
      </c>
      <c r="E279" s="27" t="s">
        <v>7352</v>
      </c>
    </row>
    <row r="280">
      <c r="A280" s="1" t="s">
        <v>333</v>
      </c>
      <c r="B280" s="1">
        <v>68</v>
      </c>
      <c r="C280" s="26" t="s">
        <v>7739</v>
      </c>
      <c r="D280" t="s">
        <v>345</v>
      </c>
      <c r="E280" s="27" t="s">
        <v>7740</v>
      </c>
      <c r="F280" s="28" t="s">
        <v>355</v>
      </c>
      <c r="G280" s="29">
        <v>14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7538</v>
      </c>
    </row>
    <row r="283" ht="118.8">
      <c r="A283" s="1" t="s">
        <v>342</v>
      </c>
      <c r="E283" s="27" t="s">
        <v>7352</v>
      </c>
    </row>
    <row r="284">
      <c r="A284" s="1" t="s">
        <v>333</v>
      </c>
      <c r="B284" s="1">
        <v>69</v>
      </c>
      <c r="C284" s="26" t="s">
        <v>7522</v>
      </c>
      <c r="D284" t="s">
        <v>345</v>
      </c>
      <c r="E284" s="27" t="s">
        <v>7523</v>
      </c>
      <c r="F284" s="28" t="s">
        <v>361</v>
      </c>
      <c r="G284" s="29">
        <v>3600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8000</v>
      </c>
    </row>
    <row r="287" ht="105.6">
      <c r="A287" s="1" t="s">
        <v>342</v>
      </c>
      <c r="E287" s="27" t="s">
        <v>7525</v>
      </c>
    </row>
    <row r="288">
      <c r="A288" s="1" t="s">
        <v>333</v>
      </c>
      <c r="B288" s="1">
        <v>70</v>
      </c>
      <c r="C288" s="26" t="s">
        <v>7742</v>
      </c>
      <c r="D288" t="s">
        <v>345</v>
      </c>
      <c r="E288" s="27" t="s">
        <v>7743</v>
      </c>
      <c r="F288" s="28" t="s">
        <v>361</v>
      </c>
      <c r="G288" s="29">
        <v>17880</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8001</v>
      </c>
    </row>
    <row r="291" ht="105.6">
      <c r="A291" s="1" t="s">
        <v>342</v>
      </c>
      <c r="E291" s="27" t="s">
        <v>7529</v>
      </c>
    </row>
    <row r="292">
      <c r="A292" s="1" t="s">
        <v>333</v>
      </c>
      <c r="B292" s="1">
        <v>71</v>
      </c>
      <c r="C292" s="26" t="s">
        <v>7526</v>
      </c>
      <c r="D292" t="s">
        <v>345</v>
      </c>
      <c r="E292" s="27" t="s">
        <v>7527</v>
      </c>
      <c r="F292" s="28" t="s">
        <v>361</v>
      </c>
      <c r="G292" s="29">
        <v>820</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8002</v>
      </c>
    </row>
    <row r="295" ht="105.6">
      <c r="A295" s="1" t="s">
        <v>342</v>
      </c>
      <c r="E295" s="27" t="s">
        <v>7529</v>
      </c>
    </row>
    <row r="296">
      <c r="A296" s="1" t="s">
        <v>333</v>
      </c>
      <c r="B296" s="1">
        <v>72</v>
      </c>
      <c r="C296" s="26" t="s">
        <v>7530</v>
      </c>
      <c r="D296" t="s">
        <v>345</v>
      </c>
      <c r="E296" s="27" t="s">
        <v>7531</v>
      </c>
      <c r="F296" s="28" t="s">
        <v>361</v>
      </c>
      <c r="G296" s="29">
        <v>345</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8003</v>
      </c>
    </row>
    <row r="299" ht="105.6">
      <c r="A299" s="1" t="s">
        <v>342</v>
      </c>
      <c r="E299" s="27" t="s">
        <v>7529</v>
      </c>
    </row>
    <row r="300">
      <c r="A300" s="1" t="s">
        <v>333</v>
      </c>
      <c r="B300" s="1">
        <v>73</v>
      </c>
      <c r="C300" s="26" t="s">
        <v>8004</v>
      </c>
      <c r="D300" t="s">
        <v>345</v>
      </c>
      <c r="E300" s="27" t="s">
        <v>8005</v>
      </c>
      <c r="F300" s="28" t="s">
        <v>361</v>
      </c>
      <c r="G300" s="29">
        <v>7110</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8006</v>
      </c>
    </row>
    <row r="303" ht="105.6">
      <c r="A303" s="1" t="s">
        <v>342</v>
      </c>
      <c r="E303" s="27" t="s">
        <v>7529</v>
      </c>
    </row>
    <row r="304">
      <c r="A304" s="1" t="s">
        <v>333</v>
      </c>
      <c r="B304" s="1">
        <v>74</v>
      </c>
      <c r="C304" s="26" t="s">
        <v>7747</v>
      </c>
      <c r="D304" t="s">
        <v>345</v>
      </c>
      <c r="E304" s="27" t="s">
        <v>7748</v>
      </c>
      <c r="F304" s="28" t="s">
        <v>361</v>
      </c>
      <c r="G304" s="29">
        <v>5750</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8007</v>
      </c>
    </row>
    <row r="307" ht="105.6">
      <c r="A307" s="1" t="s">
        <v>342</v>
      </c>
      <c r="E307" s="27" t="s">
        <v>7529</v>
      </c>
    </row>
    <row r="308">
      <c r="A308" s="1" t="s">
        <v>333</v>
      </c>
      <c r="B308" s="1">
        <v>75</v>
      </c>
      <c r="C308" s="26" t="s">
        <v>7533</v>
      </c>
      <c r="D308" t="s">
        <v>345</v>
      </c>
      <c r="E308" s="27" t="s">
        <v>7534</v>
      </c>
      <c r="F308" s="28" t="s">
        <v>361</v>
      </c>
      <c r="G308" s="29">
        <v>345</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8003</v>
      </c>
    </row>
    <row r="311" ht="105.6">
      <c r="A311" s="1" t="s">
        <v>342</v>
      </c>
      <c r="E311" s="27" t="s">
        <v>7529</v>
      </c>
    </row>
    <row r="312">
      <c r="A312" s="1" t="s">
        <v>333</v>
      </c>
      <c r="B312" s="1">
        <v>76</v>
      </c>
      <c r="C312" s="26" t="s">
        <v>4033</v>
      </c>
      <c r="D312" t="s">
        <v>345</v>
      </c>
      <c r="E312" s="27" t="s">
        <v>4034</v>
      </c>
      <c r="F312" s="28" t="s">
        <v>361</v>
      </c>
      <c r="G312" s="29">
        <v>13205</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8008</v>
      </c>
    </row>
    <row r="315" ht="92.4">
      <c r="A315" s="1" t="s">
        <v>342</v>
      </c>
      <c r="E315" s="27" t="s">
        <v>4036</v>
      </c>
    </row>
    <row r="316">
      <c r="A316" s="1" t="s">
        <v>333</v>
      </c>
      <c r="B316" s="1">
        <v>77</v>
      </c>
      <c r="C316" s="26" t="s">
        <v>7866</v>
      </c>
      <c r="D316" t="s">
        <v>345</v>
      </c>
      <c r="E316" s="27" t="s">
        <v>7867</v>
      </c>
      <c r="F316" s="28" t="s">
        <v>355</v>
      </c>
      <c r="G316" s="29">
        <v>1</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7351</v>
      </c>
    </row>
    <row r="319" ht="118.8">
      <c r="A319" s="1" t="s">
        <v>342</v>
      </c>
      <c r="E319" s="27" t="s">
        <v>7352</v>
      </c>
    </row>
    <row r="320">
      <c r="A320" s="1" t="s">
        <v>333</v>
      </c>
      <c r="B320" s="1">
        <v>78</v>
      </c>
      <c r="C320" s="26" t="s">
        <v>7536</v>
      </c>
      <c r="D320" t="s">
        <v>345</v>
      </c>
      <c r="E320" s="27" t="s">
        <v>7537</v>
      </c>
      <c r="F320" s="28" t="s">
        <v>355</v>
      </c>
      <c r="G320" s="29">
        <v>10</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7858</v>
      </c>
    </row>
    <row r="323" ht="92.4">
      <c r="A323" s="1" t="s">
        <v>342</v>
      </c>
      <c r="E323" s="27" t="s">
        <v>7539</v>
      </c>
    </row>
    <row r="324">
      <c r="A324" s="1" t="s">
        <v>333</v>
      </c>
      <c r="B324" s="1">
        <v>79</v>
      </c>
      <c r="C324" s="26" t="s">
        <v>8009</v>
      </c>
      <c r="D324" t="s">
        <v>345</v>
      </c>
      <c r="E324" s="27" t="s">
        <v>8010</v>
      </c>
      <c r="F324" s="28" t="s">
        <v>355</v>
      </c>
      <c r="G324" s="29">
        <v>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7351</v>
      </c>
    </row>
    <row r="327" ht="92.4">
      <c r="A327" s="1" t="s">
        <v>342</v>
      </c>
      <c r="E327" s="27" t="s">
        <v>7539</v>
      </c>
    </row>
    <row r="328">
      <c r="A328" s="1" t="s">
        <v>333</v>
      </c>
      <c r="B328" s="1">
        <v>80</v>
      </c>
      <c r="C328" s="26" t="s">
        <v>7540</v>
      </c>
      <c r="D328" t="s">
        <v>345</v>
      </c>
      <c r="E328" s="27" t="s">
        <v>7541</v>
      </c>
      <c r="F328" s="28" t="s">
        <v>355</v>
      </c>
      <c r="G328" s="29">
        <v>32</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8011</v>
      </c>
    </row>
    <row r="331" ht="92.4">
      <c r="A331" s="1" t="s">
        <v>342</v>
      </c>
      <c r="E331" s="27" t="s">
        <v>7539</v>
      </c>
    </row>
    <row r="332">
      <c r="A332" s="1" t="s">
        <v>333</v>
      </c>
      <c r="B332" s="1">
        <v>81</v>
      </c>
      <c r="C332" s="26" t="s">
        <v>7762</v>
      </c>
      <c r="D332" t="s">
        <v>345</v>
      </c>
      <c r="E332" s="27" t="s">
        <v>7763</v>
      </c>
      <c r="F332" s="28" t="s">
        <v>355</v>
      </c>
      <c r="G332" s="29">
        <v>19</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8012</v>
      </c>
    </row>
    <row r="335" ht="118.8">
      <c r="A335" s="1" t="s">
        <v>342</v>
      </c>
      <c r="E335" s="27" t="s">
        <v>7352</v>
      </c>
    </row>
    <row r="336">
      <c r="A336" s="1" t="s">
        <v>333</v>
      </c>
      <c r="B336" s="1">
        <v>82</v>
      </c>
      <c r="C336" s="26" t="s">
        <v>7764</v>
      </c>
      <c r="D336" t="s">
        <v>345</v>
      </c>
      <c r="E336" s="27" t="s">
        <v>7765</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7505</v>
      </c>
    </row>
    <row r="339" ht="118.8">
      <c r="A339" s="1" t="s">
        <v>342</v>
      </c>
      <c r="E339" s="27" t="s">
        <v>7352</v>
      </c>
    </row>
    <row r="340">
      <c r="A340" s="1" t="s">
        <v>333</v>
      </c>
      <c r="B340" s="1">
        <v>83</v>
      </c>
      <c r="C340" s="26" t="s">
        <v>7766</v>
      </c>
      <c r="D340" t="s">
        <v>345</v>
      </c>
      <c r="E340" s="27" t="s">
        <v>7767</v>
      </c>
      <c r="F340" s="28" t="s">
        <v>355</v>
      </c>
      <c r="G340" s="29">
        <v>21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8013</v>
      </c>
    </row>
    <row r="343" ht="118.8">
      <c r="A343" s="1" t="s">
        <v>342</v>
      </c>
      <c r="E343" s="27" t="s">
        <v>7352</v>
      </c>
    </row>
    <row r="344">
      <c r="A344" s="1" t="s">
        <v>333</v>
      </c>
      <c r="B344" s="1">
        <v>84</v>
      </c>
      <c r="C344" s="26" t="s">
        <v>8014</v>
      </c>
      <c r="D344" t="s">
        <v>345</v>
      </c>
      <c r="E344" s="27" t="s">
        <v>8015</v>
      </c>
      <c r="F344" s="28" t="s">
        <v>355</v>
      </c>
      <c r="G344" s="29">
        <v>2</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7544</v>
      </c>
    </row>
    <row r="347" ht="118.8">
      <c r="A347" s="1" t="s">
        <v>342</v>
      </c>
      <c r="E347" s="27" t="s">
        <v>7352</v>
      </c>
    </row>
    <row r="348">
      <c r="A348" s="1" t="s">
        <v>333</v>
      </c>
      <c r="B348" s="1">
        <v>85</v>
      </c>
      <c r="C348" s="26" t="s">
        <v>7768</v>
      </c>
      <c r="D348" t="s">
        <v>345</v>
      </c>
      <c r="E348" s="27" t="s">
        <v>7769</v>
      </c>
      <c r="F348" s="28" t="s">
        <v>355</v>
      </c>
      <c r="G348" s="29">
        <v>4</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7505</v>
      </c>
    </row>
    <row r="351" ht="118.8">
      <c r="A351" s="1" t="s">
        <v>342</v>
      </c>
      <c r="E351" s="27" t="s">
        <v>7352</v>
      </c>
    </row>
    <row r="352">
      <c r="A352" s="1" t="s">
        <v>333</v>
      </c>
      <c r="B352" s="1">
        <v>86</v>
      </c>
      <c r="C352" s="26" t="s">
        <v>7876</v>
      </c>
      <c r="D352" t="s">
        <v>345</v>
      </c>
      <c r="E352" s="27" t="s">
        <v>7877</v>
      </c>
      <c r="F352" s="28" t="s">
        <v>355</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7988</v>
      </c>
    </row>
    <row r="355" ht="118.8">
      <c r="A355" s="1" t="s">
        <v>342</v>
      </c>
      <c r="E355" s="27" t="s">
        <v>7352</v>
      </c>
    </row>
    <row r="356">
      <c r="A356" s="1" t="s">
        <v>333</v>
      </c>
      <c r="B356" s="1">
        <v>87</v>
      </c>
      <c r="C356" s="26" t="s">
        <v>7770</v>
      </c>
      <c r="D356" t="s">
        <v>345</v>
      </c>
      <c r="E356" s="27" t="s">
        <v>7771</v>
      </c>
      <c r="F356" s="28" t="s">
        <v>355</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7351</v>
      </c>
    </row>
    <row r="359" ht="118.8">
      <c r="A359" s="1" t="s">
        <v>342</v>
      </c>
      <c r="E359" s="27" t="s">
        <v>7352</v>
      </c>
    </row>
    <row r="360">
      <c r="A360" s="1" t="s">
        <v>333</v>
      </c>
      <c r="B360" s="1">
        <v>88</v>
      </c>
      <c r="C360" s="26" t="s">
        <v>7878</v>
      </c>
      <c r="D360" t="s">
        <v>345</v>
      </c>
      <c r="E360" s="27" t="s">
        <v>7879</v>
      </c>
      <c r="F360" s="28" t="s">
        <v>355</v>
      </c>
      <c r="G360" s="29">
        <v>6</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7723</v>
      </c>
    </row>
    <row r="363" ht="118.8">
      <c r="A363" s="1" t="s">
        <v>342</v>
      </c>
      <c r="E363" s="27" t="s">
        <v>7352</v>
      </c>
    </row>
    <row r="364">
      <c r="A364" s="1" t="s">
        <v>333</v>
      </c>
      <c r="B364" s="1">
        <v>89</v>
      </c>
      <c r="C364" s="26" t="s">
        <v>8016</v>
      </c>
      <c r="D364" t="s">
        <v>345</v>
      </c>
      <c r="E364" s="27" t="s">
        <v>8017</v>
      </c>
      <c r="F364" s="28" t="s">
        <v>355</v>
      </c>
      <c r="G364" s="29">
        <v>2</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c r="E366" s="32" t="s">
        <v>7544</v>
      </c>
    </row>
    <row r="367" ht="118.8">
      <c r="A367" s="1" t="s">
        <v>342</v>
      </c>
      <c r="E367" s="27" t="s">
        <v>7352</v>
      </c>
    </row>
    <row r="368">
      <c r="A368" s="1" t="s">
        <v>333</v>
      </c>
      <c r="B368" s="1">
        <v>90</v>
      </c>
      <c r="C368" s="26" t="s">
        <v>8018</v>
      </c>
      <c r="D368" t="s">
        <v>345</v>
      </c>
      <c r="E368" s="27" t="s">
        <v>8019</v>
      </c>
      <c r="F368" s="28" t="s">
        <v>355</v>
      </c>
      <c r="G368" s="29">
        <v>2</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c r="A370" s="1" t="s">
        <v>341</v>
      </c>
      <c r="E370" s="32" t="s">
        <v>7544</v>
      </c>
    </row>
    <row r="371" ht="118.8">
      <c r="A371" s="1" t="s">
        <v>342</v>
      </c>
      <c r="E371" s="27" t="s">
        <v>7352</v>
      </c>
    </row>
    <row r="372" ht="26.4">
      <c r="A372" s="1" t="s">
        <v>333</v>
      </c>
      <c r="B372" s="1">
        <v>91</v>
      </c>
      <c r="C372" s="26" t="s">
        <v>8020</v>
      </c>
      <c r="D372" t="s">
        <v>345</v>
      </c>
      <c r="E372" s="27" t="s">
        <v>8021</v>
      </c>
      <c r="F372" s="28" t="s">
        <v>355</v>
      </c>
      <c r="G372" s="29">
        <v>10</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c r="A374" s="1" t="s">
        <v>341</v>
      </c>
      <c r="E374" s="32" t="s">
        <v>7508</v>
      </c>
    </row>
    <row r="375" ht="118.8">
      <c r="A375" s="1" t="s">
        <v>342</v>
      </c>
      <c r="E375" s="27" t="s">
        <v>7352</v>
      </c>
    </row>
    <row r="376" ht="26.4">
      <c r="A376" s="1" t="s">
        <v>333</v>
      </c>
      <c r="B376" s="1">
        <v>92</v>
      </c>
      <c r="C376" s="26" t="s">
        <v>7776</v>
      </c>
      <c r="D376" t="s">
        <v>345</v>
      </c>
      <c r="E376" s="27" t="s">
        <v>7777</v>
      </c>
      <c r="F376" s="28" t="s">
        <v>355</v>
      </c>
      <c r="G376" s="29">
        <v>10</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c r="A378" s="1" t="s">
        <v>341</v>
      </c>
      <c r="E378" s="32" t="s">
        <v>7508</v>
      </c>
    </row>
    <row r="379" ht="118.8">
      <c r="A379" s="1" t="s">
        <v>342</v>
      </c>
      <c r="E379" s="27" t="s">
        <v>7352</v>
      </c>
    </row>
    <row r="380">
      <c r="A380" s="1" t="s">
        <v>333</v>
      </c>
      <c r="B380" s="1">
        <v>93</v>
      </c>
      <c r="C380" s="26" t="s">
        <v>8022</v>
      </c>
      <c r="D380" t="s">
        <v>345</v>
      </c>
      <c r="E380" s="27" t="s">
        <v>8023</v>
      </c>
      <c r="F380" s="28" t="s">
        <v>355</v>
      </c>
      <c r="G380" s="29">
        <v>1</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c r="A382" s="1" t="s">
        <v>341</v>
      </c>
      <c r="E382" s="32" t="s">
        <v>7351</v>
      </c>
    </row>
    <row r="383" ht="118.8">
      <c r="A383" s="1" t="s">
        <v>342</v>
      </c>
      <c r="E383" s="27" t="s">
        <v>7352</v>
      </c>
    </row>
    <row r="384">
      <c r="A384" s="1" t="s">
        <v>333</v>
      </c>
      <c r="B384" s="1">
        <v>94</v>
      </c>
      <c r="C384" s="26" t="s">
        <v>7880</v>
      </c>
      <c r="D384" t="s">
        <v>345</v>
      </c>
      <c r="E384" s="27" t="s">
        <v>7881</v>
      </c>
      <c r="F384" s="28" t="s">
        <v>355</v>
      </c>
      <c r="G384" s="29">
        <v>29</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c r="A386" s="1" t="s">
        <v>341</v>
      </c>
      <c r="E386" s="32" t="s">
        <v>7557</v>
      </c>
    </row>
    <row r="387" ht="118.8">
      <c r="A387" s="1" t="s">
        <v>342</v>
      </c>
      <c r="E387" s="27" t="s">
        <v>7352</v>
      </c>
    </row>
    <row r="388">
      <c r="A388" s="1" t="s">
        <v>333</v>
      </c>
      <c r="B388" s="1">
        <v>95</v>
      </c>
      <c r="C388" s="26" t="s">
        <v>7564</v>
      </c>
      <c r="D388" t="s">
        <v>345</v>
      </c>
      <c r="E388" s="27" t="s">
        <v>7565</v>
      </c>
      <c r="F388" s="28" t="s">
        <v>355</v>
      </c>
      <c r="G388" s="29">
        <v>6</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c r="A390" s="1" t="s">
        <v>341</v>
      </c>
      <c r="E390" s="32" t="s">
        <v>7723</v>
      </c>
    </row>
    <row r="391" ht="118.8">
      <c r="A391" s="1" t="s">
        <v>342</v>
      </c>
      <c r="E391" s="27" t="s">
        <v>7352</v>
      </c>
    </row>
    <row r="392" ht="26.4">
      <c r="A392" s="1" t="s">
        <v>333</v>
      </c>
      <c r="B392" s="1">
        <v>96</v>
      </c>
      <c r="C392" s="26" t="s">
        <v>8024</v>
      </c>
      <c r="D392" t="s">
        <v>345</v>
      </c>
      <c r="E392" s="27" t="s">
        <v>8025</v>
      </c>
      <c r="F392" s="28" t="s">
        <v>355</v>
      </c>
      <c r="G392" s="29">
        <v>2</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c r="A394" s="1" t="s">
        <v>341</v>
      </c>
      <c r="E394" s="32" t="s">
        <v>7544</v>
      </c>
    </row>
    <row r="395" ht="118.8">
      <c r="A395" s="1" t="s">
        <v>342</v>
      </c>
      <c r="E395" s="27" t="s">
        <v>7352</v>
      </c>
    </row>
    <row r="396">
      <c r="A396" s="1" t="s">
        <v>333</v>
      </c>
      <c r="B396" s="1">
        <v>97</v>
      </c>
      <c r="C396" s="26" t="s">
        <v>8026</v>
      </c>
      <c r="D396" t="s">
        <v>345</v>
      </c>
      <c r="E396" s="27" t="s">
        <v>8027</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c r="A398" s="1" t="s">
        <v>341</v>
      </c>
      <c r="E398" s="32" t="s">
        <v>7511</v>
      </c>
    </row>
    <row r="399" ht="118.8">
      <c r="A399" s="1" t="s">
        <v>342</v>
      </c>
      <c r="E399" s="27" t="s">
        <v>7352</v>
      </c>
    </row>
    <row r="400">
      <c r="A400" s="1" t="s">
        <v>333</v>
      </c>
      <c r="B400" s="1">
        <v>98</v>
      </c>
      <c r="C400" s="26" t="s">
        <v>8028</v>
      </c>
      <c r="D400" t="s">
        <v>345</v>
      </c>
      <c r="E400" s="27" t="s">
        <v>8029</v>
      </c>
      <c r="F400" s="28" t="s">
        <v>355</v>
      </c>
      <c r="G400" s="29">
        <v>2</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c r="A402" s="1" t="s">
        <v>341</v>
      </c>
      <c r="E402" s="32" t="s">
        <v>7544</v>
      </c>
    </row>
    <row r="403" ht="118.8">
      <c r="A403" s="1" t="s">
        <v>342</v>
      </c>
      <c r="E403" s="27" t="s">
        <v>7352</v>
      </c>
    </row>
    <row r="404">
      <c r="A404" s="1" t="s">
        <v>333</v>
      </c>
      <c r="B404" s="1">
        <v>99</v>
      </c>
      <c r="C404" s="26" t="s">
        <v>8030</v>
      </c>
      <c r="D404" t="s">
        <v>345</v>
      </c>
      <c r="E404" s="27" t="s">
        <v>8031</v>
      </c>
      <c r="F404" s="28" t="s">
        <v>355</v>
      </c>
      <c r="G404" s="29">
        <v>2</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c r="A406" s="1" t="s">
        <v>341</v>
      </c>
      <c r="E406" s="32" t="s">
        <v>7544</v>
      </c>
    </row>
    <row r="407" ht="118.8">
      <c r="A407" s="1" t="s">
        <v>342</v>
      </c>
      <c r="E407" s="27" t="s">
        <v>7352</v>
      </c>
    </row>
    <row r="408">
      <c r="A408" s="1" t="s">
        <v>333</v>
      </c>
      <c r="B408" s="1">
        <v>100</v>
      </c>
      <c r="C408" s="26" t="s">
        <v>7780</v>
      </c>
      <c r="D408" t="s">
        <v>345</v>
      </c>
      <c r="E408" s="27" t="s">
        <v>7781</v>
      </c>
      <c r="F408" s="28" t="s">
        <v>361</v>
      </c>
      <c r="G408" s="29">
        <v>100</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c r="A410" s="1" t="s">
        <v>341</v>
      </c>
      <c r="E410" s="32" t="s">
        <v>8032</v>
      </c>
    </row>
    <row r="411" ht="118.8">
      <c r="A411" s="1" t="s">
        <v>342</v>
      </c>
      <c r="E411" s="27" t="s">
        <v>7561</v>
      </c>
    </row>
    <row r="412">
      <c r="A412" s="1" t="s">
        <v>333</v>
      </c>
      <c r="B412" s="1">
        <v>101</v>
      </c>
      <c r="C412" s="26" t="s">
        <v>7783</v>
      </c>
      <c r="D412" t="s">
        <v>345</v>
      </c>
      <c r="E412" s="27" t="s">
        <v>7784</v>
      </c>
      <c r="F412" s="28" t="s">
        <v>361</v>
      </c>
      <c r="G412" s="29">
        <v>534</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c r="A414" s="1" t="s">
        <v>341</v>
      </c>
      <c r="E414" s="32" t="s">
        <v>8033</v>
      </c>
    </row>
    <row r="415" ht="118.8">
      <c r="A415" s="1" t="s">
        <v>342</v>
      </c>
      <c r="E415" s="27" t="s">
        <v>7561</v>
      </c>
    </row>
    <row r="416">
      <c r="A416" s="1" t="s">
        <v>333</v>
      </c>
      <c r="B416" s="1">
        <v>102</v>
      </c>
      <c r="C416" s="26" t="s">
        <v>7566</v>
      </c>
      <c r="D416" t="s">
        <v>345</v>
      </c>
      <c r="E416" s="27" t="s">
        <v>7567</v>
      </c>
      <c r="F416" s="28" t="s">
        <v>355</v>
      </c>
      <c r="G416" s="29">
        <v>172</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c r="A418" s="1" t="s">
        <v>341</v>
      </c>
      <c r="E418" s="32" t="s">
        <v>8034</v>
      </c>
    </row>
    <row r="419" ht="118.8">
      <c r="A419" s="1" t="s">
        <v>342</v>
      </c>
      <c r="E419" s="27" t="s">
        <v>7352</v>
      </c>
    </row>
    <row r="420">
      <c r="A420" s="1" t="s">
        <v>333</v>
      </c>
      <c r="B420" s="1">
        <v>103</v>
      </c>
      <c r="C420" s="26" t="s">
        <v>7569</v>
      </c>
      <c r="D420" t="s">
        <v>345</v>
      </c>
      <c r="E420" s="27" t="s">
        <v>7570</v>
      </c>
      <c r="F420" s="28" t="s">
        <v>355</v>
      </c>
      <c r="G420" s="29">
        <v>69</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c r="A422" s="1" t="s">
        <v>341</v>
      </c>
      <c r="E422" s="32" t="s">
        <v>8035</v>
      </c>
    </row>
    <row r="423" ht="118.8">
      <c r="A423" s="1" t="s">
        <v>342</v>
      </c>
      <c r="E423" s="27" t="s">
        <v>7352</v>
      </c>
    </row>
    <row r="424">
      <c r="A424" s="1" t="s">
        <v>333</v>
      </c>
      <c r="B424" s="1">
        <v>104</v>
      </c>
      <c r="C424" s="26" t="s">
        <v>7787</v>
      </c>
      <c r="D424" t="s">
        <v>345</v>
      </c>
      <c r="E424" s="27" t="s">
        <v>7788</v>
      </c>
      <c r="F424" s="28" t="s">
        <v>355</v>
      </c>
      <c r="G424" s="29">
        <v>6</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7723</v>
      </c>
    </row>
    <row r="427" ht="118.8">
      <c r="A427" s="1" t="s">
        <v>342</v>
      </c>
      <c r="E427" s="27" t="s">
        <v>7352</v>
      </c>
    </row>
    <row r="428">
      <c r="A428" s="1" t="s">
        <v>333</v>
      </c>
      <c r="B428" s="1">
        <v>105</v>
      </c>
      <c r="C428" s="26" t="s">
        <v>8036</v>
      </c>
      <c r="D428" t="s">
        <v>345</v>
      </c>
      <c r="E428" s="27" t="s">
        <v>8037</v>
      </c>
      <c r="F428" s="28" t="s">
        <v>355</v>
      </c>
      <c r="G428" s="29">
        <v>2</v>
      </c>
      <c r="H428" s="28">
        <v>0</v>
      </c>
      <c r="I428" s="30">
        <f>ROUND(G428*H428,P4)</f>
        <v>0</v>
      </c>
      <c r="L428" s="30">
        <v>0</v>
      </c>
      <c r="M428" s="24">
        <f>ROUND(G428*L428,P4)</f>
        <v>0</v>
      </c>
      <c r="N428" s="25" t="s">
        <v>348</v>
      </c>
      <c r="O428" s="31">
        <f>M428*AA428</f>
        <v>0</v>
      </c>
      <c r="P428" s="1">
        <v>3</v>
      </c>
      <c r="AA428" s="1">
        <f>IF(P428=1,$O$3,IF(P428=2,$O$4,$O$5))</f>
        <v>0</v>
      </c>
    </row>
    <row r="429">
      <c r="A429" s="1" t="s">
        <v>339</v>
      </c>
      <c r="E429" s="27" t="s">
        <v>349</v>
      </c>
    </row>
    <row r="430">
      <c r="A430" s="1" t="s">
        <v>341</v>
      </c>
      <c r="E430" s="32" t="s">
        <v>7544</v>
      </c>
    </row>
    <row r="431" ht="118.8">
      <c r="A431" s="1" t="s">
        <v>342</v>
      </c>
      <c r="E431" s="27" t="s">
        <v>7352</v>
      </c>
    </row>
    <row r="432" ht="26.4">
      <c r="A432" s="1" t="s">
        <v>333</v>
      </c>
      <c r="B432" s="1">
        <v>106</v>
      </c>
      <c r="C432" s="26" t="s">
        <v>7789</v>
      </c>
      <c r="D432" t="s">
        <v>345</v>
      </c>
      <c r="E432" s="27" t="s">
        <v>7790</v>
      </c>
      <c r="F432" s="28" t="s">
        <v>355</v>
      </c>
      <c r="G432" s="29">
        <v>8</v>
      </c>
      <c r="H432" s="28">
        <v>0</v>
      </c>
      <c r="I432" s="30">
        <f>ROUND(G432*H432,P4)</f>
        <v>0</v>
      </c>
      <c r="L432" s="30">
        <v>0</v>
      </c>
      <c r="M432" s="24">
        <f>ROUND(G432*L432,P4)</f>
        <v>0</v>
      </c>
      <c r="N432" s="25" t="s">
        <v>348</v>
      </c>
      <c r="O432" s="31">
        <f>M432*AA432</f>
        <v>0</v>
      </c>
      <c r="P432" s="1">
        <v>3</v>
      </c>
      <c r="AA432" s="1">
        <f>IF(P432=1,$O$3,IF(P432=2,$O$4,$O$5))</f>
        <v>0</v>
      </c>
    </row>
    <row r="433">
      <c r="A433" s="1" t="s">
        <v>339</v>
      </c>
      <c r="E433" s="27" t="s">
        <v>349</v>
      </c>
    </row>
    <row r="434">
      <c r="A434" s="1" t="s">
        <v>341</v>
      </c>
      <c r="E434" s="32" t="s">
        <v>7511</v>
      </c>
    </row>
    <row r="435" ht="118.8">
      <c r="A435" s="1" t="s">
        <v>342</v>
      </c>
      <c r="E435" s="27" t="s">
        <v>7352</v>
      </c>
    </row>
    <row r="436">
      <c r="A436" s="1" t="s">
        <v>333</v>
      </c>
      <c r="B436" s="1">
        <v>107</v>
      </c>
      <c r="C436" s="26" t="s">
        <v>7791</v>
      </c>
      <c r="D436" t="s">
        <v>345</v>
      </c>
      <c r="E436" s="27" t="s">
        <v>7792</v>
      </c>
      <c r="F436" s="28" t="s">
        <v>355</v>
      </c>
      <c r="G436" s="29">
        <v>17</v>
      </c>
      <c r="H436" s="28">
        <v>0</v>
      </c>
      <c r="I436" s="30">
        <f>ROUND(G436*H436,P4)</f>
        <v>0</v>
      </c>
      <c r="L436" s="30">
        <v>0</v>
      </c>
      <c r="M436" s="24">
        <f>ROUND(G436*L436,P4)</f>
        <v>0</v>
      </c>
      <c r="N436" s="25" t="s">
        <v>348</v>
      </c>
      <c r="O436" s="31">
        <f>M436*AA436</f>
        <v>0</v>
      </c>
      <c r="P436" s="1">
        <v>3</v>
      </c>
      <c r="AA436" s="1">
        <f>IF(P436=1,$O$3,IF(P436=2,$O$4,$O$5))</f>
        <v>0</v>
      </c>
    </row>
    <row r="437">
      <c r="A437" s="1" t="s">
        <v>339</v>
      </c>
      <c r="E437" s="27" t="s">
        <v>349</v>
      </c>
    </row>
    <row r="438">
      <c r="A438" s="1" t="s">
        <v>341</v>
      </c>
      <c r="E438" s="32" t="s">
        <v>8038</v>
      </c>
    </row>
    <row r="439" ht="118.8">
      <c r="A439" s="1" t="s">
        <v>342</v>
      </c>
      <c r="E439" s="27" t="s">
        <v>7352</v>
      </c>
    </row>
    <row r="440">
      <c r="A440" s="1" t="s">
        <v>333</v>
      </c>
      <c r="B440" s="1">
        <v>108</v>
      </c>
      <c r="C440" s="26" t="s">
        <v>7793</v>
      </c>
      <c r="D440" t="s">
        <v>345</v>
      </c>
      <c r="E440" s="27" t="s">
        <v>7794</v>
      </c>
      <c r="F440" s="28" t="s">
        <v>355</v>
      </c>
      <c r="G440" s="29">
        <v>13</v>
      </c>
      <c r="H440" s="28">
        <v>0</v>
      </c>
      <c r="I440" s="30">
        <f>ROUND(G440*H440,P4)</f>
        <v>0</v>
      </c>
      <c r="L440" s="30">
        <v>0</v>
      </c>
      <c r="M440" s="24">
        <f>ROUND(G440*L440,P4)</f>
        <v>0</v>
      </c>
      <c r="N440" s="25" t="s">
        <v>348</v>
      </c>
      <c r="O440" s="31">
        <f>M440*AA440</f>
        <v>0</v>
      </c>
      <c r="P440" s="1">
        <v>3</v>
      </c>
      <c r="AA440" s="1">
        <f>IF(P440=1,$O$3,IF(P440=2,$O$4,$O$5))</f>
        <v>0</v>
      </c>
    </row>
    <row r="441">
      <c r="A441" s="1" t="s">
        <v>339</v>
      </c>
      <c r="E441" s="27" t="s">
        <v>349</v>
      </c>
    </row>
    <row r="442">
      <c r="A442" s="1" t="s">
        <v>341</v>
      </c>
      <c r="E442" s="32" t="s">
        <v>8039</v>
      </c>
    </row>
    <row r="443" ht="118.8">
      <c r="A443" s="1" t="s">
        <v>342</v>
      </c>
      <c r="E443" s="27" t="s">
        <v>7352</v>
      </c>
    </row>
    <row r="444">
      <c r="A444" s="1" t="s">
        <v>333</v>
      </c>
      <c r="B444" s="1">
        <v>109</v>
      </c>
      <c r="C444" s="26" t="s">
        <v>7795</v>
      </c>
      <c r="D444" t="s">
        <v>345</v>
      </c>
      <c r="E444" s="27" t="s">
        <v>7796</v>
      </c>
      <c r="F444" s="28" t="s">
        <v>355</v>
      </c>
      <c r="G444" s="29">
        <v>51</v>
      </c>
      <c r="H444" s="28">
        <v>0</v>
      </c>
      <c r="I444" s="30">
        <f>ROUND(G444*H444,P4)</f>
        <v>0</v>
      </c>
      <c r="L444" s="30">
        <v>0</v>
      </c>
      <c r="M444" s="24">
        <f>ROUND(G444*L444,P4)</f>
        <v>0</v>
      </c>
      <c r="N444" s="25" t="s">
        <v>348</v>
      </c>
      <c r="O444" s="31">
        <f>M444*AA444</f>
        <v>0</v>
      </c>
      <c r="P444" s="1">
        <v>3</v>
      </c>
      <c r="AA444" s="1">
        <f>IF(P444=1,$O$3,IF(P444=2,$O$4,$O$5))</f>
        <v>0</v>
      </c>
    </row>
    <row r="445">
      <c r="A445" s="1" t="s">
        <v>339</v>
      </c>
      <c r="E445" s="27" t="s">
        <v>349</v>
      </c>
    </row>
    <row r="446">
      <c r="A446" s="1" t="s">
        <v>341</v>
      </c>
      <c r="E446" s="32" t="s">
        <v>8040</v>
      </c>
    </row>
    <row r="447" ht="118.8">
      <c r="A447" s="1" t="s">
        <v>342</v>
      </c>
      <c r="E447" s="27" t="s">
        <v>7352</v>
      </c>
    </row>
    <row r="448">
      <c r="A448" s="1" t="s">
        <v>333</v>
      </c>
      <c r="B448" s="1">
        <v>110</v>
      </c>
      <c r="C448" s="26" t="s">
        <v>7797</v>
      </c>
      <c r="D448" t="s">
        <v>345</v>
      </c>
      <c r="E448" s="27" t="s">
        <v>7798</v>
      </c>
      <c r="F448" s="28" t="s">
        <v>355</v>
      </c>
      <c r="G448" s="29">
        <v>15</v>
      </c>
      <c r="H448" s="28">
        <v>0</v>
      </c>
      <c r="I448" s="30">
        <f>ROUND(G448*H448,P4)</f>
        <v>0</v>
      </c>
      <c r="L448" s="30">
        <v>0</v>
      </c>
      <c r="M448" s="24">
        <f>ROUND(G448*L448,P4)</f>
        <v>0</v>
      </c>
      <c r="N448" s="25" t="s">
        <v>348</v>
      </c>
      <c r="O448" s="31">
        <f>M448*AA448</f>
        <v>0</v>
      </c>
      <c r="P448" s="1">
        <v>3</v>
      </c>
      <c r="AA448" s="1">
        <f>IF(P448=1,$O$3,IF(P448=2,$O$4,$O$5))</f>
        <v>0</v>
      </c>
    </row>
    <row r="449">
      <c r="A449" s="1" t="s">
        <v>339</v>
      </c>
      <c r="E449" s="27" t="s">
        <v>349</v>
      </c>
    </row>
    <row r="450">
      <c r="A450" s="1" t="s">
        <v>341</v>
      </c>
      <c r="E450" s="32" t="s">
        <v>8041</v>
      </c>
    </row>
    <row r="451" ht="118.8">
      <c r="A451" s="1" t="s">
        <v>342</v>
      </c>
      <c r="E451" s="27" t="s">
        <v>7352</v>
      </c>
    </row>
    <row r="452">
      <c r="A452" s="1" t="s">
        <v>333</v>
      </c>
      <c r="B452" s="1">
        <v>111</v>
      </c>
      <c r="C452" s="26" t="s">
        <v>7799</v>
      </c>
      <c r="D452" t="s">
        <v>345</v>
      </c>
      <c r="E452" s="27" t="s">
        <v>7800</v>
      </c>
      <c r="F452" s="28" t="s">
        <v>355</v>
      </c>
      <c r="G452" s="29">
        <v>25</v>
      </c>
      <c r="H452" s="28">
        <v>0</v>
      </c>
      <c r="I452" s="30">
        <f>ROUND(G452*H452,P4)</f>
        <v>0</v>
      </c>
      <c r="L452" s="30">
        <v>0</v>
      </c>
      <c r="M452" s="24">
        <f>ROUND(G452*L452,P4)</f>
        <v>0</v>
      </c>
      <c r="N452" s="25" t="s">
        <v>348</v>
      </c>
      <c r="O452" s="31">
        <f>M452*AA452</f>
        <v>0</v>
      </c>
      <c r="P452" s="1">
        <v>3</v>
      </c>
      <c r="AA452" s="1">
        <f>IF(P452=1,$O$3,IF(P452=2,$O$4,$O$5))</f>
        <v>0</v>
      </c>
    </row>
    <row r="453">
      <c r="A453" s="1" t="s">
        <v>339</v>
      </c>
      <c r="E453" s="27" t="s">
        <v>349</v>
      </c>
    </row>
    <row r="454">
      <c r="A454" s="1" t="s">
        <v>341</v>
      </c>
      <c r="E454" s="32" t="s">
        <v>8042</v>
      </c>
    </row>
    <row r="455" ht="118.8">
      <c r="A455" s="1" t="s">
        <v>342</v>
      </c>
      <c r="E455" s="27" t="s">
        <v>7352</v>
      </c>
    </row>
    <row r="456">
      <c r="A456" s="1" t="s">
        <v>333</v>
      </c>
      <c r="B456" s="1">
        <v>112</v>
      </c>
      <c r="C456" s="26" t="s">
        <v>7572</v>
      </c>
      <c r="D456" t="s">
        <v>345</v>
      </c>
      <c r="E456" s="27" t="s">
        <v>7573</v>
      </c>
      <c r="F456" s="28" t="s">
        <v>355</v>
      </c>
      <c r="G456" s="29">
        <v>156</v>
      </c>
      <c r="H456" s="28">
        <v>0</v>
      </c>
      <c r="I456" s="30">
        <f>ROUND(G456*H456,P4)</f>
        <v>0</v>
      </c>
      <c r="L456" s="30">
        <v>0</v>
      </c>
      <c r="M456" s="24">
        <f>ROUND(G456*L456,P4)</f>
        <v>0</v>
      </c>
      <c r="N456" s="25" t="s">
        <v>348</v>
      </c>
      <c r="O456" s="31">
        <f>M456*AA456</f>
        <v>0</v>
      </c>
      <c r="P456" s="1">
        <v>3</v>
      </c>
      <c r="AA456" s="1">
        <f>IF(P456=1,$O$3,IF(P456=2,$O$4,$O$5))</f>
        <v>0</v>
      </c>
    </row>
    <row r="457">
      <c r="A457" s="1" t="s">
        <v>339</v>
      </c>
      <c r="E457" s="27" t="s">
        <v>349</v>
      </c>
    </row>
    <row r="458">
      <c r="A458" s="1" t="s">
        <v>341</v>
      </c>
      <c r="E458" s="32" t="s">
        <v>8043</v>
      </c>
    </row>
    <row r="459" ht="118.8">
      <c r="A459" s="1" t="s">
        <v>342</v>
      </c>
      <c r="E459" s="27" t="s">
        <v>7352</v>
      </c>
    </row>
    <row r="460" ht="26.4">
      <c r="A460" s="1" t="s">
        <v>333</v>
      </c>
      <c r="B460" s="1">
        <v>113</v>
      </c>
      <c r="C460" s="26" t="s">
        <v>7575</v>
      </c>
      <c r="D460" t="s">
        <v>345</v>
      </c>
      <c r="E460" s="27" t="s">
        <v>7576</v>
      </c>
      <c r="F460" s="28" t="s">
        <v>355</v>
      </c>
      <c r="G460" s="29">
        <v>62</v>
      </c>
      <c r="H460" s="28">
        <v>0</v>
      </c>
      <c r="I460" s="30">
        <f>ROUND(G460*H460,P4)</f>
        <v>0</v>
      </c>
      <c r="L460" s="30">
        <v>0</v>
      </c>
      <c r="M460" s="24">
        <f>ROUND(G460*L460,P4)</f>
        <v>0</v>
      </c>
      <c r="N460" s="25" t="s">
        <v>348</v>
      </c>
      <c r="O460" s="31">
        <f>M460*AA460</f>
        <v>0</v>
      </c>
      <c r="P460" s="1">
        <v>3</v>
      </c>
      <c r="AA460" s="1">
        <f>IF(P460=1,$O$3,IF(P460=2,$O$4,$O$5))</f>
        <v>0</v>
      </c>
    </row>
    <row r="461">
      <c r="A461" s="1" t="s">
        <v>339</v>
      </c>
      <c r="E461" s="27" t="s">
        <v>349</v>
      </c>
    </row>
    <row r="462">
      <c r="A462" s="1" t="s">
        <v>341</v>
      </c>
      <c r="E462" s="32" t="s">
        <v>7871</v>
      </c>
    </row>
    <row r="463" ht="92.4">
      <c r="A463" s="1" t="s">
        <v>342</v>
      </c>
      <c r="E463" s="27" t="s">
        <v>7578</v>
      </c>
    </row>
    <row r="464" ht="26.4">
      <c r="A464" s="1" t="s">
        <v>333</v>
      </c>
      <c r="B464" s="1">
        <v>114</v>
      </c>
      <c r="C464" s="26" t="s">
        <v>7579</v>
      </c>
      <c r="D464" t="s">
        <v>345</v>
      </c>
      <c r="E464" s="27" t="s">
        <v>7580</v>
      </c>
      <c r="F464" s="28" t="s">
        <v>355</v>
      </c>
      <c r="G464" s="29">
        <v>124</v>
      </c>
      <c r="H464" s="28">
        <v>0</v>
      </c>
      <c r="I464" s="30">
        <f>ROUND(G464*H464,P4)</f>
        <v>0</v>
      </c>
      <c r="L464" s="30">
        <v>0</v>
      </c>
      <c r="M464" s="24">
        <f>ROUND(G464*L464,P4)</f>
        <v>0</v>
      </c>
      <c r="N464" s="25" t="s">
        <v>348</v>
      </c>
      <c r="O464" s="31">
        <f>M464*AA464</f>
        <v>0</v>
      </c>
      <c r="P464" s="1">
        <v>3</v>
      </c>
      <c r="AA464" s="1">
        <f>IF(P464=1,$O$3,IF(P464=2,$O$4,$O$5))</f>
        <v>0</v>
      </c>
    </row>
    <row r="465">
      <c r="A465" s="1" t="s">
        <v>339</v>
      </c>
      <c r="E465" s="27" t="s">
        <v>349</v>
      </c>
    </row>
    <row r="466">
      <c r="A466" s="1" t="s">
        <v>341</v>
      </c>
      <c r="E466" s="32" t="s">
        <v>8044</v>
      </c>
    </row>
    <row r="467" ht="79.2">
      <c r="A467" s="1" t="s">
        <v>342</v>
      </c>
      <c r="E467" s="27" t="s">
        <v>7581</v>
      </c>
    </row>
    <row r="468">
      <c r="A468" s="1" t="s">
        <v>333</v>
      </c>
      <c r="B468" s="1">
        <v>115</v>
      </c>
      <c r="C468" s="26" t="s">
        <v>7582</v>
      </c>
      <c r="D468" t="s">
        <v>345</v>
      </c>
      <c r="E468" s="27" t="s">
        <v>7583</v>
      </c>
      <c r="F468" s="28" t="s">
        <v>431</v>
      </c>
      <c r="G468" s="29">
        <v>1262.4549999999999</v>
      </c>
      <c r="H468" s="28">
        <v>0</v>
      </c>
      <c r="I468" s="30">
        <f>ROUND(G468*H468,P4)</f>
        <v>0</v>
      </c>
      <c r="L468" s="30">
        <v>0</v>
      </c>
      <c r="M468" s="24">
        <f>ROUND(G468*L468,P4)</f>
        <v>0</v>
      </c>
      <c r="N468" s="25" t="s">
        <v>348</v>
      </c>
      <c r="O468" s="31">
        <f>M468*AA468</f>
        <v>0</v>
      </c>
      <c r="P468" s="1">
        <v>3</v>
      </c>
      <c r="AA468" s="1">
        <f>IF(P468=1,$O$3,IF(P468=2,$O$4,$O$5))</f>
        <v>0</v>
      </c>
    </row>
    <row r="469">
      <c r="A469" s="1" t="s">
        <v>339</v>
      </c>
      <c r="E469" s="27" t="s">
        <v>349</v>
      </c>
    </row>
    <row r="470">
      <c r="A470" s="1" t="s">
        <v>341</v>
      </c>
    </row>
    <row r="471" ht="92.4">
      <c r="A471" s="1" t="s">
        <v>342</v>
      </c>
      <c r="E471" s="27" t="s">
        <v>7584</v>
      </c>
    </row>
    <row r="472">
      <c r="A472" s="1" t="s">
        <v>330</v>
      </c>
      <c r="C472" s="22" t="s">
        <v>7801</v>
      </c>
      <c r="E472" s="23" t="s">
        <v>7802</v>
      </c>
      <c r="L472" s="24">
        <f>SUMIFS(L473:L488,A473:A488,"P")</f>
        <v>0</v>
      </c>
      <c r="M472" s="24">
        <f>SUMIFS(M473:M488,A473:A488,"P")</f>
        <v>0</v>
      </c>
      <c r="N472" s="25"/>
    </row>
    <row r="473">
      <c r="A473" s="1" t="s">
        <v>333</v>
      </c>
      <c r="B473" s="1">
        <v>116</v>
      </c>
      <c r="C473" s="26" t="s">
        <v>7803</v>
      </c>
      <c r="D473" t="s">
        <v>345</v>
      </c>
      <c r="E473" s="27" t="s">
        <v>7804</v>
      </c>
      <c r="F473" s="28" t="s">
        <v>355</v>
      </c>
      <c r="G473" s="29">
        <v>16</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c r="E475" s="32" t="s">
        <v>8045</v>
      </c>
    </row>
    <row r="476" ht="92.4">
      <c r="A476" s="1" t="s">
        <v>342</v>
      </c>
      <c r="E476" s="27" t="s">
        <v>7805</v>
      </c>
    </row>
    <row r="477">
      <c r="A477" s="1" t="s">
        <v>333</v>
      </c>
      <c r="B477" s="1">
        <v>117</v>
      </c>
      <c r="C477" s="26" t="s">
        <v>7806</v>
      </c>
      <c r="D477" t="s">
        <v>345</v>
      </c>
      <c r="E477" s="27" t="s">
        <v>7807</v>
      </c>
      <c r="F477" s="28" t="s">
        <v>355</v>
      </c>
      <c r="G477" s="29">
        <v>50</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c r="E479" s="32" t="s">
        <v>7959</v>
      </c>
    </row>
    <row r="480" ht="92.4">
      <c r="A480" s="1" t="s">
        <v>342</v>
      </c>
      <c r="E480" s="27" t="s">
        <v>7805</v>
      </c>
    </row>
    <row r="481">
      <c r="A481" s="1" t="s">
        <v>333</v>
      </c>
      <c r="B481" s="1">
        <v>118</v>
      </c>
      <c r="C481" s="26" t="s">
        <v>8046</v>
      </c>
      <c r="D481" t="s">
        <v>345</v>
      </c>
      <c r="E481" s="27" t="s">
        <v>8047</v>
      </c>
      <c r="F481" s="28" t="s">
        <v>478</v>
      </c>
      <c r="G481" s="29">
        <v>15</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c r="E483" s="32" t="s">
        <v>8048</v>
      </c>
    </row>
    <row r="484" ht="92.4">
      <c r="A484" s="1" t="s">
        <v>342</v>
      </c>
      <c r="E484" s="27" t="s">
        <v>8049</v>
      </c>
    </row>
    <row r="485" ht="26.4">
      <c r="A485" s="1" t="s">
        <v>333</v>
      </c>
      <c r="B485" s="1">
        <v>119</v>
      </c>
      <c r="C485" s="26" t="s">
        <v>8050</v>
      </c>
      <c r="D485" t="s">
        <v>345</v>
      </c>
      <c r="E485" s="27" t="s">
        <v>8051</v>
      </c>
      <c r="F485" s="28" t="s">
        <v>478</v>
      </c>
      <c r="G485" s="29">
        <v>125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c r="E487" s="32" t="s">
        <v>7817</v>
      </c>
    </row>
    <row r="488" ht="92.4">
      <c r="A488" s="1" t="s">
        <v>342</v>
      </c>
      <c r="E488" s="27" t="s">
        <v>8052</v>
      </c>
    </row>
    <row r="489">
      <c r="A489" s="1" t="s">
        <v>330</v>
      </c>
      <c r="C489" s="22" t="s">
        <v>7353</v>
      </c>
      <c r="E489" s="23" t="s">
        <v>7354</v>
      </c>
      <c r="L489" s="24">
        <f>SUMIFS(L490:L537,A490:A537,"P")</f>
        <v>0</v>
      </c>
      <c r="M489" s="24">
        <f>SUMIFS(M490:M537,A490:A537,"P")</f>
        <v>0</v>
      </c>
      <c r="N489" s="25"/>
    </row>
    <row r="490">
      <c r="A490" s="1" t="s">
        <v>333</v>
      </c>
      <c r="B490" s="1">
        <v>120</v>
      </c>
      <c r="C490" s="26" t="s">
        <v>7585</v>
      </c>
      <c r="D490" t="s">
        <v>345</v>
      </c>
      <c r="E490" s="27" t="s">
        <v>7586</v>
      </c>
      <c r="F490" s="28" t="s">
        <v>582</v>
      </c>
      <c r="G490" s="29">
        <v>4.2000000000000002</v>
      </c>
      <c r="H490" s="28">
        <v>0</v>
      </c>
      <c r="I490" s="30">
        <f>ROUND(G490*H490,P4)</f>
        <v>0</v>
      </c>
      <c r="L490" s="30">
        <v>0</v>
      </c>
      <c r="M490" s="24">
        <f>ROUND(G490*L490,P4)</f>
        <v>0</v>
      </c>
      <c r="N490" s="25" t="s">
        <v>348</v>
      </c>
      <c r="O490" s="31">
        <f>M490*AA490</f>
        <v>0</v>
      </c>
      <c r="P490" s="1">
        <v>3</v>
      </c>
      <c r="AA490" s="1">
        <f>IF(P490=1,$O$3,IF(P490=2,$O$4,$O$5))</f>
        <v>0</v>
      </c>
    </row>
    <row r="491">
      <c r="A491" s="1" t="s">
        <v>339</v>
      </c>
      <c r="E491" s="27" t="s">
        <v>349</v>
      </c>
    </row>
    <row r="492">
      <c r="A492" s="1" t="s">
        <v>341</v>
      </c>
      <c r="E492" s="32" t="s">
        <v>8053</v>
      </c>
    </row>
    <row r="493" ht="105.6">
      <c r="A493" s="1" t="s">
        <v>342</v>
      </c>
      <c r="E493" s="27" t="s">
        <v>7588</v>
      </c>
    </row>
    <row r="494">
      <c r="A494" s="1" t="s">
        <v>333</v>
      </c>
      <c r="B494" s="1">
        <v>121</v>
      </c>
      <c r="C494" s="26" t="s">
        <v>7589</v>
      </c>
      <c r="D494" t="s">
        <v>345</v>
      </c>
      <c r="E494" s="27" t="s">
        <v>7590</v>
      </c>
      <c r="F494" s="28" t="s">
        <v>582</v>
      </c>
      <c r="G494" s="29">
        <v>12.699999999999999</v>
      </c>
      <c r="H494" s="28">
        <v>0</v>
      </c>
      <c r="I494" s="30">
        <f>ROUND(G494*H494,P4)</f>
        <v>0</v>
      </c>
      <c r="L494" s="30">
        <v>0</v>
      </c>
      <c r="M494" s="24">
        <f>ROUND(G494*L494,P4)</f>
        <v>0</v>
      </c>
      <c r="N494" s="25" t="s">
        <v>348</v>
      </c>
      <c r="O494" s="31">
        <f>M494*AA494</f>
        <v>0</v>
      </c>
      <c r="P494" s="1">
        <v>3</v>
      </c>
      <c r="AA494" s="1">
        <f>IF(P494=1,$O$3,IF(P494=2,$O$4,$O$5))</f>
        <v>0</v>
      </c>
    </row>
    <row r="495">
      <c r="A495" s="1" t="s">
        <v>339</v>
      </c>
      <c r="E495" s="27" t="s">
        <v>349</v>
      </c>
    </row>
    <row r="496">
      <c r="A496" s="1" t="s">
        <v>341</v>
      </c>
      <c r="E496" s="32" t="s">
        <v>8054</v>
      </c>
    </row>
    <row r="497" ht="92.4">
      <c r="A497" s="1" t="s">
        <v>342</v>
      </c>
      <c r="E497" s="27" t="s">
        <v>7591</v>
      </c>
    </row>
    <row r="498">
      <c r="A498" s="1" t="s">
        <v>333</v>
      </c>
      <c r="B498" s="1">
        <v>122</v>
      </c>
      <c r="C498" s="26" t="s">
        <v>7592</v>
      </c>
      <c r="D498" t="s">
        <v>345</v>
      </c>
      <c r="E498" s="27" t="s">
        <v>7593</v>
      </c>
      <c r="F498" s="28" t="s">
        <v>355</v>
      </c>
      <c r="G498" s="29">
        <v>14</v>
      </c>
      <c r="H498" s="28">
        <v>0</v>
      </c>
      <c r="I498" s="30">
        <f>ROUND(G498*H498,P4)</f>
        <v>0</v>
      </c>
      <c r="L498" s="30">
        <v>0</v>
      </c>
      <c r="M498" s="24">
        <f>ROUND(G498*L498,P4)</f>
        <v>0</v>
      </c>
      <c r="N498" s="25" t="s">
        <v>348</v>
      </c>
      <c r="O498" s="31">
        <f>M498*AA498</f>
        <v>0</v>
      </c>
      <c r="P498" s="1">
        <v>3</v>
      </c>
      <c r="AA498" s="1">
        <f>IF(P498=1,$O$3,IF(P498=2,$O$4,$O$5))</f>
        <v>0</v>
      </c>
    </row>
    <row r="499">
      <c r="A499" s="1" t="s">
        <v>339</v>
      </c>
      <c r="E499" s="27" t="s">
        <v>349</v>
      </c>
    </row>
    <row r="500">
      <c r="A500" s="1" t="s">
        <v>341</v>
      </c>
      <c r="E500" s="32" t="s">
        <v>8055</v>
      </c>
    </row>
    <row r="501" ht="92.4">
      <c r="A501" s="1" t="s">
        <v>342</v>
      </c>
      <c r="E501" s="27" t="s">
        <v>7595</v>
      </c>
    </row>
    <row r="502">
      <c r="A502" s="1" t="s">
        <v>333</v>
      </c>
      <c r="B502" s="1">
        <v>123</v>
      </c>
      <c r="C502" s="26" t="s">
        <v>7808</v>
      </c>
      <c r="D502" t="s">
        <v>345</v>
      </c>
      <c r="E502" s="27" t="s">
        <v>7809</v>
      </c>
      <c r="F502" s="28" t="s">
        <v>355</v>
      </c>
      <c r="G502" s="29">
        <v>18</v>
      </c>
      <c r="H502" s="28">
        <v>0</v>
      </c>
      <c r="I502" s="30">
        <f>ROUND(G502*H502,P4)</f>
        <v>0</v>
      </c>
      <c r="L502" s="30">
        <v>0</v>
      </c>
      <c r="M502" s="24">
        <f>ROUND(G502*L502,P4)</f>
        <v>0</v>
      </c>
      <c r="N502" s="25" t="s">
        <v>348</v>
      </c>
      <c r="O502" s="31">
        <f>M502*AA502</f>
        <v>0</v>
      </c>
      <c r="P502" s="1">
        <v>3</v>
      </c>
      <c r="AA502" s="1">
        <f>IF(P502=1,$O$3,IF(P502=2,$O$4,$O$5))</f>
        <v>0</v>
      </c>
    </row>
    <row r="503">
      <c r="A503" s="1" t="s">
        <v>339</v>
      </c>
      <c r="E503" s="27" t="s">
        <v>349</v>
      </c>
    </row>
    <row r="504">
      <c r="A504" s="1" t="s">
        <v>341</v>
      </c>
      <c r="E504" s="32" t="s">
        <v>7888</v>
      </c>
    </row>
    <row r="505" ht="92.4">
      <c r="A505" s="1" t="s">
        <v>342</v>
      </c>
      <c r="E505" s="27" t="s">
        <v>7810</v>
      </c>
    </row>
    <row r="506">
      <c r="A506" s="1" t="s">
        <v>333</v>
      </c>
      <c r="B506" s="1">
        <v>124</v>
      </c>
      <c r="C506" s="26" t="s">
        <v>7811</v>
      </c>
      <c r="D506" t="s">
        <v>345</v>
      </c>
      <c r="E506" s="27" t="s">
        <v>7812</v>
      </c>
      <c r="F506" s="28" t="s">
        <v>355</v>
      </c>
      <c r="G506" s="29">
        <v>8</v>
      </c>
      <c r="H506" s="28">
        <v>0</v>
      </c>
      <c r="I506" s="30">
        <f>ROUND(G506*H506,P4)</f>
        <v>0</v>
      </c>
      <c r="L506" s="30">
        <v>0</v>
      </c>
      <c r="M506" s="24">
        <f>ROUND(G506*L506,P4)</f>
        <v>0</v>
      </c>
      <c r="N506" s="25" t="s">
        <v>348</v>
      </c>
      <c r="O506" s="31">
        <f>M506*AA506</f>
        <v>0</v>
      </c>
      <c r="P506" s="1">
        <v>3</v>
      </c>
      <c r="AA506" s="1">
        <f>IF(P506=1,$O$3,IF(P506=2,$O$4,$O$5))</f>
        <v>0</v>
      </c>
    </row>
    <row r="507">
      <c r="A507" s="1" t="s">
        <v>339</v>
      </c>
      <c r="E507" s="27" t="s">
        <v>349</v>
      </c>
    </row>
    <row r="508">
      <c r="A508" s="1" t="s">
        <v>341</v>
      </c>
      <c r="E508" s="32" t="s">
        <v>7887</v>
      </c>
    </row>
    <row r="509" ht="92.4">
      <c r="A509" s="1" t="s">
        <v>342</v>
      </c>
      <c r="E509" s="27" t="s">
        <v>7813</v>
      </c>
    </row>
    <row r="510">
      <c r="A510" s="1" t="s">
        <v>333</v>
      </c>
      <c r="B510" s="1">
        <v>125</v>
      </c>
      <c r="C510" s="26" t="s">
        <v>7814</v>
      </c>
      <c r="D510" t="s">
        <v>345</v>
      </c>
      <c r="E510" s="27" t="s">
        <v>7815</v>
      </c>
      <c r="F510" s="28" t="s">
        <v>355</v>
      </c>
      <c r="G510" s="29">
        <v>8</v>
      </c>
      <c r="H510" s="28">
        <v>0</v>
      </c>
      <c r="I510" s="30">
        <f>ROUND(G510*H510,P4)</f>
        <v>0</v>
      </c>
      <c r="L510" s="30">
        <v>0</v>
      </c>
      <c r="M510" s="24">
        <f>ROUND(G510*L510,P4)</f>
        <v>0</v>
      </c>
      <c r="N510" s="25" t="s">
        <v>348</v>
      </c>
      <c r="O510" s="31">
        <f>M510*AA510</f>
        <v>0</v>
      </c>
      <c r="P510" s="1">
        <v>3</v>
      </c>
      <c r="AA510" s="1">
        <f>IF(P510=1,$O$3,IF(P510=2,$O$4,$O$5))</f>
        <v>0</v>
      </c>
    </row>
    <row r="511">
      <c r="A511" s="1" t="s">
        <v>339</v>
      </c>
      <c r="E511" s="27" t="s">
        <v>349</v>
      </c>
    </row>
    <row r="512">
      <c r="A512" s="1" t="s">
        <v>341</v>
      </c>
      <c r="E512" s="32" t="s">
        <v>7887</v>
      </c>
    </row>
    <row r="513" ht="92.4">
      <c r="A513" s="1" t="s">
        <v>342</v>
      </c>
      <c r="E513" s="27" t="s">
        <v>7816</v>
      </c>
    </row>
    <row r="514">
      <c r="A514" s="1" t="s">
        <v>333</v>
      </c>
      <c r="B514" s="1">
        <v>126</v>
      </c>
      <c r="C514" s="26" t="s">
        <v>7355</v>
      </c>
      <c r="D514" t="s">
        <v>345</v>
      </c>
      <c r="E514" s="27" t="s">
        <v>7356</v>
      </c>
      <c r="F514" s="28" t="s">
        <v>355</v>
      </c>
      <c r="G514" s="29">
        <v>2</v>
      </c>
      <c r="H514" s="28">
        <v>0</v>
      </c>
      <c r="I514" s="30">
        <f>ROUND(G514*H514,P4)</f>
        <v>0</v>
      </c>
      <c r="L514" s="30">
        <v>0</v>
      </c>
      <c r="M514" s="24">
        <f>ROUND(G514*L514,P4)</f>
        <v>0</v>
      </c>
      <c r="N514" s="25" t="s">
        <v>348</v>
      </c>
      <c r="O514" s="31">
        <f>M514*AA514</f>
        <v>0</v>
      </c>
      <c r="P514" s="1">
        <v>3</v>
      </c>
      <c r="AA514" s="1">
        <f>IF(P514=1,$O$3,IF(P514=2,$O$4,$O$5))</f>
        <v>0</v>
      </c>
    </row>
    <row r="515">
      <c r="A515" s="1" t="s">
        <v>339</v>
      </c>
      <c r="E515" s="27" t="s">
        <v>349</v>
      </c>
    </row>
    <row r="516">
      <c r="A516" s="1" t="s">
        <v>341</v>
      </c>
      <c r="E516" s="32" t="s">
        <v>7587</v>
      </c>
    </row>
    <row r="517" ht="92.4">
      <c r="A517" s="1" t="s">
        <v>342</v>
      </c>
      <c r="E517" s="27" t="s">
        <v>7358</v>
      </c>
    </row>
    <row r="518">
      <c r="A518" s="1" t="s">
        <v>333</v>
      </c>
      <c r="B518" s="1">
        <v>127</v>
      </c>
      <c r="C518" s="26" t="s">
        <v>7359</v>
      </c>
      <c r="D518" t="s">
        <v>345</v>
      </c>
      <c r="E518" s="27" t="s">
        <v>7360</v>
      </c>
      <c r="F518" s="28" t="s">
        <v>355</v>
      </c>
      <c r="G518" s="29">
        <v>6</v>
      </c>
      <c r="H518" s="28">
        <v>0</v>
      </c>
      <c r="I518" s="30">
        <f>ROUND(G518*H518,P4)</f>
        <v>0</v>
      </c>
      <c r="L518" s="30">
        <v>0</v>
      </c>
      <c r="M518" s="24">
        <f>ROUND(G518*L518,P4)</f>
        <v>0</v>
      </c>
      <c r="N518" s="25" t="s">
        <v>348</v>
      </c>
      <c r="O518" s="31">
        <f>M518*AA518</f>
        <v>0</v>
      </c>
      <c r="P518" s="1">
        <v>3</v>
      </c>
      <c r="AA518" s="1">
        <f>IF(P518=1,$O$3,IF(P518=2,$O$4,$O$5))</f>
        <v>0</v>
      </c>
    </row>
    <row r="519">
      <c r="A519" s="1" t="s">
        <v>339</v>
      </c>
      <c r="E519" s="27" t="s">
        <v>349</v>
      </c>
    </row>
    <row r="520">
      <c r="A520" s="1" t="s">
        <v>341</v>
      </c>
      <c r="E520" s="32" t="s">
        <v>7393</v>
      </c>
    </row>
    <row r="521" ht="105.6">
      <c r="A521" s="1" t="s">
        <v>342</v>
      </c>
      <c r="E521" s="27" t="s">
        <v>7361</v>
      </c>
    </row>
    <row r="522">
      <c r="A522" s="1" t="s">
        <v>333</v>
      </c>
      <c r="B522" s="1">
        <v>128</v>
      </c>
      <c r="C522" s="26" t="s">
        <v>1180</v>
      </c>
      <c r="D522" t="s">
        <v>345</v>
      </c>
      <c r="E522" s="27" t="s">
        <v>443</v>
      </c>
      <c r="F522" s="28" t="s">
        <v>355</v>
      </c>
      <c r="G522" s="29">
        <v>2</v>
      </c>
      <c r="H522" s="28">
        <v>0</v>
      </c>
      <c r="I522" s="30">
        <f>ROUND(G522*H522,P4)</f>
        <v>0</v>
      </c>
      <c r="L522" s="30">
        <v>0</v>
      </c>
      <c r="M522" s="24">
        <f>ROUND(G522*L522,P4)</f>
        <v>0</v>
      </c>
      <c r="N522" s="25" t="s">
        <v>348</v>
      </c>
      <c r="O522" s="31">
        <f>M522*AA522</f>
        <v>0</v>
      </c>
      <c r="P522" s="1">
        <v>3</v>
      </c>
      <c r="AA522" s="1">
        <f>IF(P522=1,$O$3,IF(P522=2,$O$4,$O$5))</f>
        <v>0</v>
      </c>
    </row>
    <row r="523">
      <c r="A523" s="1" t="s">
        <v>339</v>
      </c>
      <c r="E523" s="27" t="s">
        <v>349</v>
      </c>
    </row>
    <row r="524">
      <c r="A524" s="1" t="s">
        <v>341</v>
      </c>
      <c r="E524" s="32" t="s">
        <v>7587</v>
      </c>
    </row>
    <row r="525" ht="92.4">
      <c r="A525" s="1" t="s">
        <v>342</v>
      </c>
      <c r="E525" s="27" t="s">
        <v>1181</v>
      </c>
    </row>
    <row r="526">
      <c r="A526" s="1" t="s">
        <v>333</v>
      </c>
      <c r="B526" s="1">
        <v>129</v>
      </c>
      <c r="C526" s="26" t="s">
        <v>7362</v>
      </c>
      <c r="D526" t="s">
        <v>345</v>
      </c>
      <c r="E526" s="27" t="s">
        <v>7363</v>
      </c>
      <c r="F526" s="28" t="s">
        <v>431</v>
      </c>
      <c r="G526" s="29">
        <v>120.5</v>
      </c>
      <c r="H526" s="28">
        <v>0</v>
      </c>
      <c r="I526" s="30">
        <f>ROUND(G526*H526,P4)</f>
        <v>0</v>
      </c>
      <c r="L526" s="30">
        <v>0</v>
      </c>
      <c r="M526" s="24">
        <f>ROUND(G526*L526,P4)</f>
        <v>0</v>
      </c>
      <c r="N526" s="25" t="s">
        <v>348</v>
      </c>
      <c r="O526" s="31">
        <f>M526*AA526</f>
        <v>0</v>
      </c>
      <c r="P526" s="1">
        <v>3</v>
      </c>
      <c r="AA526" s="1">
        <f>IF(P526=1,$O$3,IF(P526=2,$O$4,$O$5))</f>
        <v>0</v>
      </c>
    </row>
    <row r="527">
      <c r="A527" s="1" t="s">
        <v>339</v>
      </c>
      <c r="E527" s="27" t="s">
        <v>349</v>
      </c>
    </row>
    <row r="528">
      <c r="A528" s="1" t="s">
        <v>341</v>
      </c>
      <c r="E528" s="32" t="s">
        <v>8056</v>
      </c>
    </row>
    <row r="529" ht="105.6">
      <c r="A529" s="1" t="s">
        <v>342</v>
      </c>
      <c r="E529" s="27" t="s">
        <v>7365</v>
      </c>
    </row>
    <row r="530">
      <c r="A530" s="1" t="s">
        <v>333</v>
      </c>
      <c r="B530" s="1">
        <v>130</v>
      </c>
      <c r="C530" s="26" t="s">
        <v>7366</v>
      </c>
      <c r="D530" t="s">
        <v>345</v>
      </c>
      <c r="E530" s="27" t="s">
        <v>7367</v>
      </c>
      <c r="F530" s="28" t="s">
        <v>431</v>
      </c>
      <c r="G530" s="29">
        <v>241</v>
      </c>
      <c r="H530" s="28">
        <v>0</v>
      </c>
      <c r="I530" s="30">
        <f>ROUND(G530*H530,P4)</f>
        <v>0</v>
      </c>
      <c r="L530" s="30">
        <v>0</v>
      </c>
      <c r="M530" s="24">
        <f>ROUND(G530*L530,P4)</f>
        <v>0</v>
      </c>
      <c r="N530" s="25" t="s">
        <v>348</v>
      </c>
      <c r="O530" s="31">
        <f>M530*AA530</f>
        <v>0</v>
      </c>
      <c r="P530" s="1">
        <v>3</v>
      </c>
      <c r="AA530" s="1">
        <f>IF(P530=1,$O$3,IF(P530=2,$O$4,$O$5))</f>
        <v>0</v>
      </c>
    </row>
    <row r="531">
      <c r="A531" s="1" t="s">
        <v>339</v>
      </c>
      <c r="E531" s="27" t="s">
        <v>349</v>
      </c>
    </row>
    <row r="532">
      <c r="A532" s="1" t="s">
        <v>341</v>
      </c>
      <c r="E532" s="32" t="s">
        <v>8057</v>
      </c>
    </row>
    <row r="533" ht="92.4">
      <c r="A533" s="1" t="s">
        <v>342</v>
      </c>
      <c r="E533" s="27" t="s">
        <v>7369</v>
      </c>
    </row>
    <row r="534">
      <c r="A534" s="1" t="s">
        <v>333</v>
      </c>
      <c r="B534" s="1">
        <v>131</v>
      </c>
      <c r="C534" s="26" t="s">
        <v>7370</v>
      </c>
      <c r="D534" t="s">
        <v>345</v>
      </c>
      <c r="E534" s="27" t="s">
        <v>7371</v>
      </c>
      <c r="F534" s="28" t="s">
        <v>355</v>
      </c>
      <c r="G534" s="29">
        <v>128</v>
      </c>
      <c r="H534" s="28">
        <v>0</v>
      </c>
      <c r="I534" s="30">
        <f>ROUND(G534*H534,P4)</f>
        <v>0</v>
      </c>
      <c r="L534" s="30">
        <v>0</v>
      </c>
      <c r="M534" s="24">
        <f>ROUND(G534*L534,P4)</f>
        <v>0</v>
      </c>
      <c r="N534" s="25" t="s">
        <v>348</v>
      </c>
      <c r="O534" s="31">
        <f>M534*AA534</f>
        <v>0</v>
      </c>
      <c r="P534" s="1">
        <v>3</v>
      </c>
      <c r="AA534" s="1">
        <f>IF(P534=1,$O$3,IF(P534=2,$O$4,$O$5))</f>
        <v>0</v>
      </c>
    </row>
    <row r="535">
      <c r="A535" s="1" t="s">
        <v>339</v>
      </c>
      <c r="E535" s="27" t="s">
        <v>349</v>
      </c>
    </row>
    <row r="536">
      <c r="A536" s="1" t="s">
        <v>341</v>
      </c>
      <c r="E536" s="32" t="s">
        <v>8058</v>
      </c>
    </row>
    <row r="537" ht="79.2">
      <c r="A537" s="1" t="s">
        <v>342</v>
      </c>
      <c r="E537" s="27" t="s">
        <v>7372</v>
      </c>
    </row>
    <row r="538">
      <c r="A538" s="1" t="s">
        <v>330</v>
      </c>
      <c r="C538" s="22" t="s">
        <v>7373</v>
      </c>
      <c r="E538" s="23" t="s">
        <v>7601</v>
      </c>
      <c r="L538" s="24">
        <f>SUMIFS(L539:L682,A539:A682,"P")</f>
        <v>0</v>
      </c>
      <c r="M538" s="24">
        <f>SUMIFS(M539:M682,A539:A682,"P")</f>
        <v>0</v>
      </c>
      <c r="N538" s="25"/>
    </row>
    <row r="539">
      <c r="A539" s="1" t="s">
        <v>333</v>
      </c>
      <c r="B539" s="1">
        <v>132</v>
      </c>
      <c r="C539" s="26" t="s">
        <v>7602</v>
      </c>
      <c r="D539" t="s">
        <v>345</v>
      </c>
      <c r="E539" s="27" t="s">
        <v>7603</v>
      </c>
      <c r="F539" s="28" t="s">
        <v>483</v>
      </c>
      <c r="G539" s="29">
        <v>411</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8059</v>
      </c>
    </row>
    <row r="542" ht="132">
      <c r="A542" s="1" t="s">
        <v>342</v>
      </c>
      <c r="E542" s="27" t="s">
        <v>7605</v>
      </c>
    </row>
    <row r="543">
      <c r="A543" s="1" t="s">
        <v>333</v>
      </c>
      <c r="B543" s="1">
        <v>133</v>
      </c>
      <c r="C543" s="26" t="s">
        <v>7606</v>
      </c>
      <c r="D543" t="s">
        <v>345</v>
      </c>
      <c r="E543" s="27" t="s">
        <v>7607</v>
      </c>
      <c r="F543" s="28" t="s">
        <v>355</v>
      </c>
      <c r="G543" s="29">
        <v>5</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8060</v>
      </c>
    </row>
    <row r="546" ht="118.8">
      <c r="A546" s="1" t="s">
        <v>342</v>
      </c>
      <c r="E546" s="27" t="s">
        <v>7609</v>
      </c>
    </row>
    <row r="547">
      <c r="A547" s="1" t="s">
        <v>333</v>
      </c>
      <c r="B547" s="1">
        <v>134</v>
      </c>
      <c r="C547" s="26" t="s">
        <v>7610</v>
      </c>
      <c r="D547" t="s">
        <v>345</v>
      </c>
      <c r="E547" s="27" t="s">
        <v>7611</v>
      </c>
      <c r="F547" s="28" t="s">
        <v>355</v>
      </c>
      <c r="G547" s="29">
        <v>67</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8061</v>
      </c>
    </row>
    <row r="550" ht="105.6">
      <c r="A550" s="1" t="s">
        <v>342</v>
      </c>
      <c r="E550" s="27" t="s">
        <v>7613</v>
      </c>
    </row>
    <row r="551">
      <c r="A551" s="1" t="s">
        <v>333</v>
      </c>
      <c r="B551" s="1">
        <v>135</v>
      </c>
      <c r="C551" s="26" t="s">
        <v>7614</v>
      </c>
      <c r="D551" t="s">
        <v>345</v>
      </c>
      <c r="E551" s="27" t="s">
        <v>7615</v>
      </c>
      <c r="F551" s="28" t="s">
        <v>355</v>
      </c>
      <c r="G551" s="29">
        <v>50</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8062</v>
      </c>
    </row>
    <row r="554" ht="105.6">
      <c r="A554" s="1" t="s">
        <v>342</v>
      </c>
      <c r="E554" s="27" t="s">
        <v>7613</v>
      </c>
    </row>
    <row r="555">
      <c r="A555" s="1" t="s">
        <v>333</v>
      </c>
      <c r="B555" s="1">
        <v>136</v>
      </c>
      <c r="C555" s="26" t="s">
        <v>7617</v>
      </c>
      <c r="D555" t="s">
        <v>345</v>
      </c>
      <c r="E555" s="27" t="s">
        <v>7618</v>
      </c>
      <c r="F555" s="28" t="s">
        <v>355</v>
      </c>
      <c r="G555" s="29">
        <v>12</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8063</v>
      </c>
    </row>
    <row r="558" ht="105.6">
      <c r="A558" s="1" t="s">
        <v>342</v>
      </c>
      <c r="E558" s="27" t="s">
        <v>7613</v>
      </c>
    </row>
    <row r="559">
      <c r="A559" s="1" t="s">
        <v>333</v>
      </c>
      <c r="B559" s="1">
        <v>137</v>
      </c>
      <c r="C559" s="26" t="s">
        <v>7620</v>
      </c>
      <c r="D559" t="s">
        <v>345</v>
      </c>
      <c r="E559" s="27" t="s">
        <v>7621</v>
      </c>
      <c r="F559" s="28" t="s">
        <v>355</v>
      </c>
      <c r="G559" s="29">
        <v>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8064</v>
      </c>
    </row>
    <row r="562" ht="105.6">
      <c r="A562" s="1" t="s">
        <v>342</v>
      </c>
      <c r="E562" s="27" t="s">
        <v>7613</v>
      </c>
    </row>
    <row r="563">
      <c r="A563" s="1" t="s">
        <v>333</v>
      </c>
      <c r="B563" s="1">
        <v>138</v>
      </c>
      <c r="C563" s="26" t="s">
        <v>8065</v>
      </c>
      <c r="D563" t="s">
        <v>345</v>
      </c>
      <c r="E563" s="27" t="s">
        <v>8066</v>
      </c>
      <c r="F563" s="28" t="s">
        <v>355</v>
      </c>
      <c r="G563" s="29">
        <v>14</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7616</v>
      </c>
    </row>
    <row r="566" ht="105.6">
      <c r="A566" s="1" t="s">
        <v>342</v>
      </c>
      <c r="E566" s="27" t="s">
        <v>7613</v>
      </c>
    </row>
    <row r="567">
      <c r="A567" s="1" t="s">
        <v>333</v>
      </c>
      <c r="B567" s="1">
        <v>139</v>
      </c>
      <c r="C567" s="26" t="s">
        <v>8067</v>
      </c>
      <c r="D567" t="s">
        <v>345</v>
      </c>
      <c r="E567" s="27" t="s">
        <v>8068</v>
      </c>
      <c r="F567" s="28" t="s">
        <v>355</v>
      </c>
      <c r="G567" s="29">
        <v>6</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8069</v>
      </c>
    </row>
    <row r="570" ht="105.6">
      <c r="A570" s="1" t="s">
        <v>342</v>
      </c>
      <c r="E570" s="27" t="s">
        <v>7613</v>
      </c>
    </row>
    <row r="571">
      <c r="A571" s="1" t="s">
        <v>333</v>
      </c>
      <c r="B571" s="1">
        <v>140</v>
      </c>
      <c r="C571" s="26" t="s">
        <v>8070</v>
      </c>
      <c r="D571" t="s">
        <v>345</v>
      </c>
      <c r="E571" s="27" t="s">
        <v>8071</v>
      </c>
      <c r="F571" s="28" t="s">
        <v>1488</v>
      </c>
      <c r="G571" s="29">
        <v>1000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8072</v>
      </c>
    </row>
    <row r="574" ht="118.8">
      <c r="A574" s="1" t="s">
        <v>342</v>
      </c>
      <c r="E574" s="27" t="s">
        <v>8073</v>
      </c>
    </row>
    <row r="575">
      <c r="A575" s="1" t="s">
        <v>333</v>
      </c>
      <c r="B575" s="1">
        <v>141</v>
      </c>
      <c r="C575" s="26" t="s">
        <v>8074</v>
      </c>
      <c r="D575" t="s">
        <v>345</v>
      </c>
      <c r="E575" s="27" t="s">
        <v>8075</v>
      </c>
      <c r="F575" s="28" t="s">
        <v>355</v>
      </c>
      <c r="G575" s="29">
        <v>4</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7644</v>
      </c>
    </row>
    <row r="578" ht="105.6">
      <c r="A578" s="1" t="s">
        <v>342</v>
      </c>
      <c r="E578" s="27" t="s">
        <v>7626</v>
      </c>
    </row>
    <row r="579">
      <c r="A579" s="1" t="s">
        <v>333</v>
      </c>
      <c r="B579" s="1">
        <v>142</v>
      </c>
      <c r="C579" s="26" t="s">
        <v>8076</v>
      </c>
      <c r="D579" t="s">
        <v>345</v>
      </c>
      <c r="E579" s="27" t="s">
        <v>8077</v>
      </c>
      <c r="F579" s="28" t="s">
        <v>355</v>
      </c>
      <c r="G579" s="29">
        <v>25</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7612</v>
      </c>
    </row>
    <row r="582" ht="105.6">
      <c r="A582" s="1" t="s">
        <v>342</v>
      </c>
      <c r="E582" s="27" t="s">
        <v>7626</v>
      </c>
    </row>
    <row r="583">
      <c r="A583" s="1" t="s">
        <v>333</v>
      </c>
      <c r="B583" s="1">
        <v>143</v>
      </c>
      <c r="C583" s="26" t="s">
        <v>7623</v>
      </c>
      <c r="D583" t="s">
        <v>345</v>
      </c>
      <c r="E583" s="27" t="s">
        <v>7624</v>
      </c>
      <c r="F583" s="28" t="s">
        <v>355</v>
      </c>
      <c r="G583" s="29">
        <v>83</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7625</v>
      </c>
    </row>
    <row r="586" ht="105.6">
      <c r="A586" s="1" t="s">
        <v>342</v>
      </c>
      <c r="E586" s="27" t="s">
        <v>7626</v>
      </c>
    </row>
    <row r="587">
      <c r="A587" s="1" t="s">
        <v>333</v>
      </c>
      <c r="B587" s="1">
        <v>144</v>
      </c>
      <c r="C587" s="26" t="s">
        <v>7627</v>
      </c>
      <c r="D587" t="s">
        <v>345</v>
      </c>
      <c r="E587" s="27" t="s">
        <v>7628</v>
      </c>
      <c r="F587" s="28" t="s">
        <v>355</v>
      </c>
      <c r="G587" s="29">
        <v>145</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8078</v>
      </c>
    </row>
    <row r="590" ht="105.6">
      <c r="A590" s="1" t="s">
        <v>342</v>
      </c>
      <c r="E590" s="27" t="s">
        <v>7626</v>
      </c>
    </row>
    <row r="591">
      <c r="A591" s="1" t="s">
        <v>333</v>
      </c>
      <c r="B591" s="1">
        <v>145</v>
      </c>
      <c r="C591" s="26" t="s">
        <v>8079</v>
      </c>
      <c r="D591" t="s">
        <v>345</v>
      </c>
      <c r="E591" s="27" t="s">
        <v>8080</v>
      </c>
      <c r="F591" s="28" t="s">
        <v>355</v>
      </c>
      <c r="G591" s="29">
        <v>29</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8081</v>
      </c>
    </row>
    <row r="594" ht="105.6">
      <c r="A594" s="1" t="s">
        <v>342</v>
      </c>
      <c r="E594" s="27" t="s">
        <v>7626</v>
      </c>
    </row>
    <row r="595">
      <c r="A595" s="1" t="s">
        <v>333</v>
      </c>
      <c r="B595" s="1">
        <v>146</v>
      </c>
      <c r="C595" s="26" t="s">
        <v>7630</v>
      </c>
      <c r="D595" t="s">
        <v>345</v>
      </c>
      <c r="E595" s="27" t="s">
        <v>7631</v>
      </c>
      <c r="F595" s="28" t="s">
        <v>355</v>
      </c>
      <c r="G595" s="29">
        <v>66</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8082</v>
      </c>
    </row>
    <row r="598" ht="105.6">
      <c r="A598" s="1" t="s">
        <v>342</v>
      </c>
      <c r="E598" s="27" t="s">
        <v>7626</v>
      </c>
    </row>
    <row r="599">
      <c r="A599" s="1" t="s">
        <v>333</v>
      </c>
      <c r="B599" s="1">
        <v>147</v>
      </c>
      <c r="C599" s="26" t="s">
        <v>8083</v>
      </c>
      <c r="D599" t="s">
        <v>345</v>
      </c>
      <c r="E599" s="27" t="s">
        <v>8084</v>
      </c>
      <c r="F599" s="28" t="s">
        <v>355</v>
      </c>
      <c r="G599" s="29">
        <v>4</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ht="26.4">
      <c r="A601" s="1" t="s">
        <v>341</v>
      </c>
      <c r="E601" s="32" t="s">
        <v>7644</v>
      </c>
    </row>
    <row r="602" ht="105.6">
      <c r="A602" s="1" t="s">
        <v>342</v>
      </c>
      <c r="E602" s="27" t="s">
        <v>7626</v>
      </c>
    </row>
    <row r="603">
      <c r="A603" s="1" t="s">
        <v>333</v>
      </c>
      <c r="B603" s="1">
        <v>148</v>
      </c>
      <c r="C603" s="26" t="s">
        <v>7633</v>
      </c>
      <c r="D603" t="s">
        <v>345</v>
      </c>
      <c r="E603" s="27" t="s">
        <v>7634</v>
      </c>
      <c r="F603" s="28" t="s">
        <v>355</v>
      </c>
      <c r="G603" s="29">
        <v>12</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ht="26.4">
      <c r="A605" s="1" t="s">
        <v>341</v>
      </c>
      <c r="E605" s="32" t="s">
        <v>8063</v>
      </c>
    </row>
    <row r="606" ht="105.6">
      <c r="A606" s="1" t="s">
        <v>342</v>
      </c>
      <c r="E606" s="27" t="s">
        <v>7626</v>
      </c>
    </row>
    <row r="607">
      <c r="A607" s="1" t="s">
        <v>333</v>
      </c>
      <c r="B607" s="1">
        <v>149</v>
      </c>
      <c r="C607" s="26" t="s">
        <v>7636</v>
      </c>
      <c r="D607" t="s">
        <v>345</v>
      </c>
      <c r="E607" s="27" t="s">
        <v>7637</v>
      </c>
      <c r="F607" s="28" t="s">
        <v>355</v>
      </c>
      <c r="G607" s="29">
        <v>22</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8085</v>
      </c>
    </row>
    <row r="610" ht="105.6">
      <c r="A610" s="1" t="s">
        <v>342</v>
      </c>
      <c r="E610" s="27" t="s">
        <v>7626</v>
      </c>
    </row>
    <row r="611">
      <c r="A611" s="1" t="s">
        <v>333</v>
      </c>
      <c r="B611" s="1">
        <v>150</v>
      </c>
      <c r="C611" s="26" t="s">
        <v>7638</v>
      </c>
      <c r="D611" t="s">
        <v>345</v>
      </c>
      <c r="E611" s="27" t="s">
        <v>7639</v>
      </c>
      <c r="F611" s="28" t="s">
        <v>355</v>
      </c>
      <c r="G611" s="29">
        <v>14</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7616</v>
      </c>
    </row>
    <row r="614" ht="105.6">
      <c r="A614" s="1" t="s">
        <v>342</v>
      </c>
      <c r="E614" s="27" t="s">
        <v>7626</v>
      </c>
    </row>
    <row r="615">
      <c r="A615" s="1" t="s">
        <v>333</v>
      </c>
      <c r="B615" s="1">
        <v>151</v>
      </c>
      <c r="C615" s="26" t="s">
        <v>7640</v>
      </c>
      <c r="D615" t="s">
        <v>345</v>
      </c>
      <c r="E615" s="27" t="s">
        <v>7641</v>
      </c>
      <c r="F615" s="28" t="s">
        <v>355</v>
      </c>
      <c r="G615" s="29">
        <v>40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8086</v>
      </c>
    </row>
    <row r="618" ht="105.6">
      <c r="A618" s="1" t="s">
        <v>342</v>
      </c>
      <c r="E618" s="27" t="s">
        <v>7626</v>
      </c>
    </row>
    <row r="619">
      <c r="A619" s="1" t="s">
        <v>333</v>
      </c>
      <c r="B619" s="1">
        <v>152</v>
      </c>
      <c r="C619" s="26" t="s">
        <v>7642</v>
      </c>
      <c r="D619" t="s">
        <v>345</v>
      </c>
      <c r="E619" s="27" t="s">
        <v>7643</v>
      </c>
      <c r="F619" s="28" t="s">
        <v>355</v>
      </c>
      <c r="G619" s="29">
        <v>14</v>
      </c>
      <c r="H619" s="28">
        <v>0</v>
      </c>
      <c r="I619" s="30">
        <f>ROUND(G619*H619,P4)</f>
        <v>0</v>
      </c>
      <c r="L619" s="30">
        <v>0</v>
      </c>
      <c r="M619" s="24">
        <f>ROUND(G619*L619,P4)</f>
        <v>0</v>
      </c>
      <c r="N619" s="25" t="s">
        <v>348</v>
      </c>
      <c r="O619" s="31">
        <f>M619*AA619</f>
        <v>0</v>
      </c>
      <c r="P619" s="1">
        <v>3</v>
      </c>
      <c r="AA619" s="1">
        <f>IF(P619=1,$O$3,IF(P619=2,$O$4,$O$5))</f>
        <v>0</v>
      </c>
    </row>
    <row r="620">
      <c r="A620" s="1" t="s">
        <v>339</v>
      </c>
      <c r="E620" s="27" t="s">
        <v>349</v>
      </c>
    </row>
    <row r="621" ht="26.4">
      <c r="A621" s="1" t="s">
        <v>341</v>
      </c>
      <c r="E621" s="32" t="s">
        <v>7616</v>
      </c>
    </row>
    <row r="622" ht="105.6">
      <c r="A622" s="1" t="s">
        <v>342</v>
      </c>
      <c r="E622" s="27" t="s">
        <v>7626</v>
      </c>
    </row>
    <row r="623" ht="26.4">
      <c r="A623" s="1" t="s">
        <v>333</v>
      </c>
      <c r="B623" s="1">
        <v>153</v>
      </c>
      <c r="C623" s="26" t="s">
        <v>8087</v>
      </c>
      <c r="D623" t="s">
        <v>345</v>
      </c>
      <c r="E623" s="27" t="s">
        <v>8088</v>
      </c>
      <c r="F623" s="28" t="s">
        <v>355</v>
      </c>
      <c r="G623" s="29">
        <v>13</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8089</v>
      </c>
    </row>
    <row r="626" ht="105.6">
      <c r="A626" s="1" t="s">
        <v>342</v>
      </c>
      <c r="E626" s="27" t="s">
        <v>7626</v>
      </c>
    </row>
    <row r="627">
      <c r="A627" s="1" t="s">
        <v>333</v>
      </c>
      <c r="B627" s="1">
        <v>154</v>
      </c>
      <c r="C627" s="26" t="s">
        <v>8090</v>
      </c>
      <c r="D627" t="s">
        <v>345</v>
      </c>
      <c r="E627" s="27" t="s">
        <v>8091</v>
      </c>
      <c r="F627" s="28" t="s">
        <v>355</v>
      </c>
      <c r="G627" s="29">
        <v>10</v>
      </c>
      <c r="H627" s="28">
        <v>0</v>
      </c>
      <c r="I627" s="30">
        <f>ROUND(G627*H627,P4)</f>
        <v>0</v>
      </c>
      <c r="L627" s="30">
        <v>0</v>
      </c>
      <c r="M627" s="24">
        <f>ROUND(G627*L627,P4)</f>
        <v>0</v>
      </c>
      <c r="N627" s="25" t="s">
        <v>348</v>
      </c>
      <c r="O627" s="31">
        <f>M627*AA627</f>
        <v>0</v>
      </c>
      <c r="P627" s="1">
        <v>3</v>
      </c>
      <c r="AA627" s="1">
        <f>IF(P627=1,$O$3,IF(P627=2,$O$4,$O$5))</f>
        <v>0</v>
      </c>
    </row>
    <row r="628">
      <c r="A628" s="1" t="s">
        <v>339</v>
      </c>
      <c r="E628" s="27" t="s">
        <v>349</v>
      </c>
    </row>
    <row r="629" ht="26.4">
      <c r="A629" s="1" t="s">
        <v>341</v>
      </c>
      <c r="E629" s="32" t="s">
        <v>8092</v>
      </c>
    </row>
    <row r="630" ht="105.6">
      <c r="A630" s="1" t="s">
        <v>342</v>
      </c>
      <c r="E630" s="27" t="s">
        <v>7626</v>
      </c>
    </row>
    <row r="631">
      <c r="A631" s="1" t="s">
        <v>333</v>
      </c>
      <c r="B631" s="1">
        <v>155</v>
      </c>
      <c r="C631" s="26" t="s">
        <v>8093</v>
      </c>
      <c r="D631" t="s">
        <v>345</v>
      </c>
      <c r="E631" s="27" t="s">
        <v>8094</v>
      </c>
      <c r="F631" s="28" t="s">
        <v>355</v>
      </c>
      <c r="G631" s="29">
        <v>6</v>
      </c>
      <c r="H631" s="28">
        <v>0</v>
      </c>
      <c r="I631" s="30">
        <f>ROUND(G631*H631,P4)</f>
        <v>0</v>
      </c>
      <c r="L631" s="30">
        <v>0</v>
      </c>
      <c r="M631" s="24">
        <f>ROUND(G631*L631,P4)</f>
        <v>0</v>
      </c>
      <c r="N631" s="25" t="s">
        <v>348</v>
      </c>
      <c r="O631" s="31">
        <f>M631*AA631</f>
        <v>0</v>
      </c>
      <c r="P631" s="1">
        <v>3</v>
      </c>
      <c r="AA631" s="1">
        <f>IF(P631=1,$O$3,IF(P631=2,$O$4,$O$5))</f>
        <v>0</v>
      </c>
    </row>
    <row r="632">
      <c r="A632" s="1" t="s">
        <v>339</v>
      </c>
      <c r="E632" s="27" t="s">
        <v>349</v>
      </c>
    </row>
    <row r="633" ht="26.4">
      <c r="A633" s="1" t="s">
        <v>341</v>
      </c>
      <c r="E633" s="32" t="s">
        <v>8069</v>
      </c>
    </row>
    <row r="634" ht="105.6">
      <c r="A634" s="1" t="s">
        <v>342</v>
      </c>
      <c r="E634" s="27" t="s">
        <v>7626</v>
      </c>
    </row>
    <row r="635" ht="26.4">
      <c r="A635" s="1" t="s">
        <v>333</v>
      </c>
      <c r="B635" s="1">
        <v>156</v>
      </c>
      <c r="C635" s="26" t="s">
        <v>8095</v>
      </c>
      <c r="D635" t="s">
        <v>345</v>
      </c>
      <c r="E635" s="27" t="s">
        <v>8096</v>
      </c>
      <c r="F635" s="28" t="s">
        <v>355</v>
      </c>
      <c r="G635" s="29">
        <v>18</v>
      </c>
      <c r="H635" s="28">
        <v>0</v>
      </c>
      <c r="I635" s="30">
        <f>ROUND(G635*H635,P4)</f>
        <v>0</v>
      </c>
      <c r="L635" s="30">
        <v>0</v>
      </c>
      <c r="M635" s="24">
        <f>ROUND(G635*L635,P4)</f>
        <v>0</v>
      </c>
      <c r="N635" s="25" t="s">
        <v>348</v>
      </c>
      <c r="O635" s="31">
        <f>M635*AA635</f>
        <v>0</v>
      </c>
      <c r="P635" s="1">
        <v>3</v>
      </c>
      <c r="AA635" s="1">
        <f>IF(P635=1,$O$3,IF(P635=2,$O$4,$O$5))</f>
        <v>0</v>
      </c>
    </row>
    <row r="636">
      <c r="A636" s="1" t="s">
        <v>339</v>
      </c>
      <c r="E636" s="27" t="s">
        <v>349</v>
      </c>
    </row>
    <row r="637" ht="26.4">
      <c r="A637" s="1" t="s">
        <v>341</v>
      </c>
      <c r="E637" s="32" t="s">
        <v>8097</v>
      </c>
    </row>
    <row r="638" ht="105.6">
      <c r="A638" s="1" t="s">
        <v>342</v>
      </c>
      <c r="E638" s="27" t="s">
        <v>7626</v>
      </c>
    </row>
    <row r="639">
      <c r="A639" s="1" t="s">
        <v>333</v>
      </c>
      <c r="B639" s="1">
        <v>157</v>
      </c>
      <c r="C639" s="26" t="s">
        <v>8098</v>
      </c>
      <c r="D639" t="s">
        <v>345</v>
      </c>
      <c r="E639" s="27" t="s">
        <v>8099</v>
      </c>
      <c r="F639" s="28" t="s">
        <v>355</v>
      </c>
      <c r="G639" s="29">
        <v>6</v>
      </c>
      <c r="H639" s="28">
        <v>0</v>
      </c>
      <c r="I639" s="30">
        <f>ROUND(G639*H639,P4)</f>
        <v>0</v>
      </c>
      <c r="L639" s="30">
        <v>0</v>
      </c>
      <c r="M639" s="24">
        <f>ROUND(G639*L639,P4)</f>
        <v>0</v>
      </c>
      <c r="N639" s="25" t="s">
        <v>348</v>
      </c>
      <c r="O639" s="31">
        <f>M639*AA639</f>
        <v>0</v>
      </c>
      <c r="P639" s="1">
        <v>3</v>
      </c>
      <c r="AA639" s="1">
        <f>IF(P639=1,$O$3,IF(P639=2,$O$4,$O$5))</f>
        <v>0</v>
      </c>
    </row>
    <row r="640">
      <c r="A640" s="1" t="s">
        <v>339</v>
      </c>
      <c r="E640" s="27" t="s">
        <v>349</v>
      </c>
    </row>
    <row r="641" ht="26.4">
      <c r="A641" s="1" t="s">
        <v>341</v>
      </c>
      <c r="E641" s="32" t="s">
        <v>8069</v>
      </c>
    </row>
    <row r="642" ht="105.6">
      <c r="A642" s="1" t="s">
        <v>342</v>
      </c>
      <c r="E642" s="27" t="s">
        <v>7626</v>
      </c>
    </row>
    <row r="643">
      <c r="A643" s="1" t="s">
        <v>333</v>
      </c>
      <c r="B643" s="1">
        <v>158</v>
      </c>
      <c r="C643" s="26" t="s">
        <v>7645</v>
      </c>
      <c r="D643" t="s">
        <v>345</v>
      </c>
      <c r="E643" s="27" t="s">
        <v>7646</v>
      </c>
      <c r="F643" s="28" t="s">
        <v>355</v>
      </c>
      <c r="G643" s="29">
        <v>2038</v>
      </c>
      <c r="H643" s="28">
        <v>0</v>
      </c>
      <c r="I643" s="30">
        <f>ROUND(G643*H643,P4)</f>
        <v>0</v>
      </c>
      <c r="L643" s="30">
        <v>0</v>
      </c>
      <c r="M643" s="24">
        <f>ROUND(G643*L643,P4)</f>
        <v>0</v>
      </c>
      <c r="N643" s="25" t="s">
        <v>348</v>
      </c>
      <c r="O643" s="31">
        <f>M643*AA643</f>
        <v>0</v>
      </c>
      <c r="P643" s="1">
        <v>3</v>
      </c>
      <c r="AA643" s="1">
        <f>IF(P643=1,$O$3,IF(P643=2,$O$4,$O$5))</f>
        <v>0</v>
      </c>
    </row>
    <row r="644">
      <c r="A644" s="1" t="s">
        <v>339</v>
      </c>
      <c r="E644" s="27" t="s">
        <v>349</v>
      </c>
    </row>
    <row r="645" ht="26.4">
      <c r="A645" s="1" t="s">
        <v>341</v>
      </c>
      <c r="E645" s="32" t="s">
        <v>8100</v>
      </c>
    </row>
    <row r="646" ht="105.6">
      <c r="A646" s="1" t="s">
        <v>342</v>
      </c>
      <c r="E646" s="27" t="s">
        <v>7626</v>
      </c>
    </row>
    <row r="647">
      <c r="A647" s="1" t="s">
        <v>333</v>
      </c>
      <c r="B647" s="1">
        <v>159</v>
      </c>
      <c r="C647" s="26" t="s">
        <v>7648</v>
      </c>
      <c r="D647" t="s">
        <v>345</v>
      </c>
      <c r="E647" s="27" t="s">
        <v>7649</v>
      </c>
      <c r="F647" s="28" t="s">
        <v>355</v>
      </c>
      <c r="G647" s="29">
        <v>96</v>
      </c>
      <c r="H647" s="28">
        <v>0</v>
      </c>
      <c r="I647" s="30">
        <f>ROUND(G647*H647,P4)</f>
        <v>0</v>
      </c>
      <c r="L647" s="30">
        <v>0</v>
      </c>
      <c r="M647" s="24">
        <f>ROUND(G647*L647,P4)</f>
        <v>0</v>
      </c>
      <c r="N647" s="25" t="s">
        <v>348</v>
      </c>
      <c r="O647" s="31">
        <f>M647*AA647</f>
        <v>0</v>
      </c>
      <c r="P647" s="1">
        <v>3</v>
      </c>
      <c r="AA647" s="1">
        <f>IF(P647=1,$O$3,IF(P647=2,$O$4,$O$5))</f>
        <v>0</v>
      </c>
    </row>
    <row r="648">
      <c r="A648" s="1" t="s">
        <v>339</v>
      </c>
      <c r="E648" s="27" t="s">
        <v>349</v>
      </c>
    </row>
    <row r="649" ht="26.4">
      <c r="A649" s="1" t="s">
        <v>341</v>
      </c>
      <c r="E649" s="32" t="s">
        <v>8101</v>
      </c>
    </row>
    <row r="650" ht="105.6">
      <c r="A650" s="1" t="s">
        <v>342</v>
      </c>
      <c r="E650" s="27" t="s">
        <v>7626</v>
      </c>
    </row>
    <row r="651">
      <c r="A651" s="1" t="s">
        <v>333</v>
      </c>
      <c r="B651" s="1">
        <v>160</v>
      </c>
      <c r="C651" s="26" t="s">
        <v>7651</v>
      </c>
      <c r="D651" t="s">
        <v>345</v>
      </c>
      <c r="E651" s="27" t="s">
        <v>7652</v>
      </c>
      <c r="F651" s="28" t="s">
        <v>355</v>
      </c>
      <c r="G651" s="29">
        <v>96</v>
      </c>
      <c r="H651" s="28">
        <v>0</v>
      </c>
      <c r="I651" s="30">
        <f>ROUND(G651*H651,P4)</f>
        <v>0</v>
      </c>
      <c r="L651" s="30">
        <v>0</v>
      </c>
      <c r="M651" s="24">
        <f>ROUND(G651*L651,P4)</f>
        <v>0</v>
      </c>
      <c r="N651" s="25" t="s">
        <v>348</v>
      </c>
      <c r="O651" s="31">
        <f>M651*AA651</f>
        <v>0</v>
      </c>
      <c r="P651" s="1">
        <v>3</v>
      </c>
      <c r="AA651" s="1">
        <f>IF(P651=1,$O$3,IF(P651=2,$O$4,$O$5))</f>
        <v>0</v>
      </c>
    </row>
    <row r="652">
      <c r="A652" s="1" t="s">
        <v>339</v>
      </c>
      <c r="E652" s="27" t="s">
        <v>349</v>
      </c>
    </row>
    <row r="653" ht="26.4">
      <c r="A653" s="1" t="s">
        <v>341</v>
      </c>
      <c r="E653" s="32" t="s">
        <v>8101</v>
      </c>
    </row>
    <row r="654" ht="105.6">
      <c r="A654" s="1" t="s">
        <v>342</v>
      </c>
      <c r="E654" s="27" t="s">
        <v>7626</v>
      </c>
    </row>
    <row r="655">
      <c r="A655" s="1" t="s">
        <v>333</v>
      </c>
      <c r="B655" s="1">
        <v>161</v>
      </c>
      <c r="C655" s="26" t="s">
        <v>8102</v>
      </c>
      <c r="D655" t="s">
        <v>345</v>
      </c>
      <c r="E655" s="27" t="s">
        <v>8103</v>
      </c>
      <c r="F655" s="28" t="s">
        <v>355</v>
      </c>
      <c r="G655" s="29">
        <v>14</v>
      </c>
      <c r="H655" s="28">
        <v>0</v>
      </c>
      <c r="I655" s="30">
        <f>ROUND(G655*H655,P4)</f>
        <v>0</v>
      </c>
      <c r="L655" s="30">
        <v>0</v>
      </c>
      <c r="M655" s="24">
        <f>ROUND(G655*L655,P4)</f>
        <v>0</v>
      </c>
      <c r="N655" s="25" t="s">
        <v>348</v>
      </c>
      <c r="O655" s="31">
        <f>M655*AA655</f>
        <v>0</v>
      </c>
      <c r="P655" s="1">
        <v>3</v>
      </c>
      <c r="AA655" s="1">
        <f>IF(P655=1,$O$3,IF(P655=2,$O$4,$O$5))</f>
        <v>0</v>
      </c>
    </row>
    <row r="656">
      <c r="A656" s="1" t="s">
        <v>339</v>
      </c>
      <c r="E656" s="27" t="s">
        <v>349</v>
      </c>
    </row>
    <row r="657" ht="26.4">
      <c r="A657" s="1" t="s">
        <v>341</v>
      </c>
      <c r="E657" s="32" t="s">
        <v>7616</v>
      </c>
    </row>
    <row r="658" ht="105.6">
      <c r="A658" s="1" t="s">
        <v>342</v>
      </c>
      <c r="E658" s="27" t="s">
        <v>7626</v>
      </c>
    </row>
    <row r="659">
      <c r="A659" s="1" t="s">
        <v>333</v>
      </c>
      <c r="B659" s="1">
        <v>162</v>
      </c>
      <c r="C659" s="26" t="s">
        <v>7657</v>
      </c>
      <c r="D659" t="s">
        <v>345</v>
      </c>
      <c r="E659" s="27" t="s">
        <v>7658</v>
      </c>
      <c r="F659" s="28" t="s">
        <v>361</v>
      </c>
      <c r="G659" s="29">
        <v>14000</v>
      </c>
      <c r="H659" s="28">
        <v>0</v>
      </c>
      <c r="I659" s="30">
        <f>ROUND(G659*H659,P4)</f>
        <v>0</v>
      </c>
      <c r="L659" s="30">
        <v>0</v>
      </c>
      <c r="M659" s="24">
        <f>ROUND(G659*L659,P4)</f>
        <v>0</v>
      </c>
      <c r="N659" s="25" t="s">
        <v>348</v>
      </c>
      <c r="O659" s="31">
        <f>M659*AA659</f>
        <v>0</v>
      </c>
      <c r="P659" s="1">
        <v>3</v>
      </c>
      <c r="AA659" s="1">
        <f>IF(P659=1,$O$3,IF(P659=2,$O$4,$O$5))</f>
        <v>0</v>
      </c>
    </row>
    <row r="660">
      <c r="A660" s="1" t="s">
        <v>339</v>
      </c>
      <c r="E660" s="27" t="s">
        <v>349</v>
      </c>
    </row>
    <row r="661" ht="26.4">
      <c r="A661" s="1" t="s">
        <v>341</v>
      </c>
      <c r="E661" s="32" t="s">
        <v>8104</v>
      </c>
    </row>
    <row r="662" ht="105.6">
      <c r="A662" s="1" t="s">
        <v>342</v>
      </c>
      <c r="E662" s="27" t="s">
        <v>7660</v>
      </c>
    </row>
    <row r="663">
      <c r="A663" s="1" t="s">
        <v>333</v>
      </c>
      <c r="B663" s="1">
        <v>163</v>
      </c>
      <c r="C663" s="26" t="s">
        <v>7661</v>
      </c>
      <c r="D663" t="s">
        <v>345</v>
      </c>
      <c r="E663" s="27" t="s">
        <v>7662</v>
      </c>
      <c r="F663" s="28" t="s">
        <v>361</v>
      </c>
      <c r="G663" s="29">
        <v>17020</v>
      </c>
      <c r="H663" s="28">
        <v>0</v>
      </c>
      <c r="I663" s="30">
        <f>ROUND(G663*H663,P4)</f>
        <v>0</v>
      </c>
      <c r="L663" s="30">
        <v>0</v>
      </c>
      <c r="M663" s="24">
        <f>ROUND(G663*L663,P4)</f>
        <v>0</v>
      </c>
      <c r="N663" s="25" t="s">
        <v>348</v>
      </c>
      <c r="O663" s="31">
        <f>M663*AA663</f>
        <v>0</v>
      </c>
      <c r="P663" s="1">
        <v>3</v>
      </c>
      <c r="AA663" s="1">
        <f>IF(P663=1,$O$3,IF(P663=2,$O$4,$O$5))</f>
        <v>0</v>
      </c>
    </row>
    <row r="664">
      <c r="A664" s="1" t="s">
        <v>339</v>
      </c>
      <c r="E664" s="27" t="s">
        <v>349</v>
      </c>
    </row>
    <row r="665" ht="26.4">
      <c r="A665" s="1" t="s">
        <v>341</v>
      </c>
      <c r="E665" s="32" t="s">
        <v>8105</v>
      </c>
    </row>
    <row r="666" ht="105.6">
      <c r="A666" s="1" t="s">
        <v>342</v>
      </c>
      <c r="E666" s="27" t="s">
        <v>7660</v>
      </c>
    </row>
    <row r="667">
      <c r="A667" s="1" t="s">
        <v>333</v>
      </c>
      <c r="B667" s="1">
        <v>164</v>
      </c>
      <c r="C667" s="26" t="s">
        <v>7663</v>
      </c>
      <c r="D667" t="s">
        <v>345</v>
      </c>
      <c r="E667" s="27" t="s">
        <v>7664</v>
      </c>
      <c r="F667" s="28" t="s">
        <v>361</v>
      </c>
      <c r="G667" s="29">
        <v>3100</v>
      </c>
      <c r="H667" s="28">
        <v>0</v>
      </c>
      <c r="I667" s="30">
        <f>ROUND(G667*H667,P4)</f>
        <v>0</v>
      </c>
      <c r="L667" s="30">
        <v>0</v>
      </c>
      <c r="M667" s="24">
        <f>ROUND(G667*L667,P4)</f>
        <v>0</v>
      </c>
      <c r="N667" s="25" t="s">
        <v>348</v>
      </c>
      <c r="O667" s="31">
        <f>M667*AA667</f>
        <v>0</v>
      </c>
      <c r="P667" s="1">
        <v>3</v>
      </c>
      <c r="AA667" s="1">
        <f>IF(P667=1,$O$3,IF(P667=2,$O$4,$O$5))</f>
        <v>0</v>
      </c>
    </row>
    <row r="668">
      <c r="A668" s="1" t="s">
        <v>339</v>
      </c>
      <c r="E668" s="27" t="s">
        <v>349</v>
      </c>
    </row>
    <row r="669" ht="26.4">
      <c r="A669" s="1" t="s">
        <v>341</v>
      </c>
      <c r="E669" s="32" t="s">
        <v>8106</v>
      </c>
    </row>
    <row r="670" ht="105.6">
      <c r="A670" s="1" t="s">
        <v>342</v>
      </c>
      <c r="E670" s="27" t="s">
        <v>7660</v>
      </c>
    </row>
    <row r="671">
      <c r="A671" s="1" t="s">
        <v>333</v>
      </c>
      <c r="B671" s="1">
        <v>165</v>
      </c>
      <c r="C671" s="26" t="s">
        <v>7666</v>
      </c>
      <c r="D671" t="s">
        <v>345</v>
      </c>
      <c r="E671" s="27" t="s">
        <v>7667</v>
      </c>
      <c r="F671" s="28" t="s">
        <v>3814</v>
      </c>
      <c r="G671" s="29">
        <v>9460</v>
      </c>
      <c r="H671" s="28">
        <v>0</v>
      </c>
      <c r="I671" s="30">
        <f>ROUND(G671*H671,P4)</f>
        <v>0</v>
      </c>
      <c r="L671" s="30">
        <v>0</v>
      </c>
      <c r="M671" s="24">
        <f>ROUND(G671*L671,P4)</f>
        <v>0</v>
      </c>
      <c r="N671" s="25" t="s">
        <v>348</v>
      </c>
      <c r="O671" s="31">
        <f>M671*AA671</f>
        <v>0</v>
      </c>
      <c r="P671" s="1">
        <v>3</v>
      </c>
      <c r="AA671" s="1">
        <f>IF(P671=1,$O$3,IF(P671=2,$O$4,$O$5))</f>
        <v>0</v>
      </c>
    </row>
    <row r="672">
      <c r="A672" s="1" t="s">
        <v>339</v>
      </c>
      <c r="E672" s="27" t="s">
        <v>349</v>
      </c>
    </row>
    <row r="673" ht="26.4">
      <c r="A673" s="1" t="s">
        <v>341</v>
      </c>
      <c r="E673" s="32" t="s">
        <v>8107</v>
      </c>
    </row>
    <row r="674" ht="132">
      <c r="A674" s="1" t="s">
        <v>342</v>
      </c>
      <c r="E674" s="27" t="s">
        <v>7669</v>
      </c>
    </row>
    <row r="675">
      <c r="A675" s="1" t="s">
        <v>333</v>
      </c>
      <c r="B675" s="1">
        <v>166</v>
      </c>
      <c r="C675" s="26" t="s">
        <v>7670</v>
      </c>
      <c r="D675" t="s">
        <v>345</v>
      </c>
      <c r="E675" s="27" t="s">
        <v>7671</v>
      </c>
      <c r="F675" s="28" t="s">
        <v>337</v>
      </c>
      <c r="G675" s="29">
        <v>1030</v>
      </c>
      <c r="H675" s="28">
        <v>0</v>
      </c>
      <c r="I675" s="30">
        <f>ROUND(G675*H675,P4)</f>
        <v>0</v>
      </c>
      <c r="L675" s="30">
        <v>0</v>
      </c>
      <c r="M675" s="24">
        <f>ROUND(G675*L675,P4)</f>
        <v>0</v>
      </c>
      <c r="N675" s="25" t="s">
        <v>348</v>
      </c>
      <c r="O675" s="31">
        <f>M675*AA675</f>
        <v>0</v>
      </c>
      <c r="P675" s="1">
        <v>3</v>
      </c>
      <c r="AA675" s="1">
        <f>IF(P675=1,$O$3,IF(P675=2,$O$4,$O$5))</f>
        <v>0</v>
      </c>
    </row>
    <row r="676">
      <c r="A676" s="1" t="s">
        <v>339</v>
      </c>
      <c r="E676" s="27" t="s">
        <v>349</v>
      </c>
    </row>
    <row r="677" ht="26.4">
      <c r="A677" s="1" t="s">
        <v>341</v>
      </c>
      <c r="E677" s="32" t="s">
        <v>8108</v>
      </c>
    </row>
    <row r="678" ht="105.6">
      <c r="A678" s="1" t="s">
        <v>342</v>
      </c>
      <c r="E678" s="27" t="s">
        <v>7673</v>
      </c>
    </row>
    <row r="679">
      <c r="A679" s="1" t="s">
        <v>333</v>
      </c>
      <c r="B679" s="1">
        <v>167</v>
      </c>
      <c r="C679" s="26" t="s">
        <v>7674</v>
      </c>
      <c r="D679" t="s">
        <v>345</v>
      </c>
      <c r="E679" s="27" t="s">
        <v>7675</v>
      </c>
      <c r="F679" s="28" t="s">
        <v>431</v>
      </c>
      <c r="G679" s="29">
        <v>1748.6669999999999</v>
      </c>
      <c r="H679" s="28">
        <v>0</v>
      </c>
      <c r="I679" s="30">
        <f>ROUND(G679*H679,P4)</f>
        <v>0</v>
      </c>
      <c r="L679" s="30">
        <v>0</v>
      </c>
      <c r="M679" s="24">
        <f>ROUND(G679*L679,P4)</f>
        <v>0</v>
      </c>
      <c r="N679" s="25" t="s">
        <v>348</v>
      </c>
      <c r="O679" s="31">
        <f>M679*AA679</f>
        <v>0</v>
      </c>
      <c r="P679" s="1">
        <v>3</v>
      </c>
      <c r="AA679" s="1">
        <f>IF(P679=1,$O$3,IF(P679=2,$O$4,$O$5))</f>
        <v>0</v>
      </c>
    </row>
    <row r="680">
      <c r="A680" s="1" t="s">
        <v>339</v>
      </c>
      <c r="E680" s="27" t="s">
        <v>349</v>
      </c>
    </row>
    <row r="681">
      <c r="A681" s="1" t="s">
        <v>341</v>
      </c>
      <c r="E681" s="32" t="s">
        <v>8109</v>
      </c>
    </row>
    <row r="682" ht="92.4">
      <c r="A682" s="1" t="s">
        <v>342</v>
      </c>
      <c r="E682" s="27" t="s">
        <v>7677</v>
      </c>
    </row>
    <row r="683">
      <c r="A683" s="1" t="s">
        <v>330</v>
      </c>
      <c r="C683" s="22" t="s">
        <v>1374</v>
      </c>
      <c r="E683" s="23" t="s">
        <v>1375</v>
      </c>
      <c r="L683" s="24">
        <f>SUMIFS(L684:L707,A684:A707,"P")</f>
        <v>0</v>
      </c>
      <c r="M683" s="24">
        <f>SUMIFS(M684:M707,A684:A707,"P")</f>
        <v>0</v>
      </c>
      <c r="N683" s="25"/>
    </row>
    <row r="684" ht="26.4">
      <c r="A684" s="1" t="s">
        <v>333</v>
      </c>
      <c r="B684" s="1">
        <v>168</v>
      </c>
      <c r="C684" s="26" t="s">
        <v>449</v>
      </c>
      <c r="D684" t="s">
        <v>450</v>
      </c>
      <c r="E684" s="27" t="s">
        <v>451</v>
      </c>
      <c r="F684" s="28" t="s">
        <v>337</v>
      </c>
      <c r="G684" s="29">
        <v>1882</v>
      </c>
      <c r="H684" s="28">
        <v>0</v>
      </c>
      <c r="I684" s="30">
        <f>ROUND(G684*H684,P4)</f>
        <v>0</v>
      </c>
      <c r="L684" s="30">
        <v>0</v>
      </c>
      <c r="M684" s="24">
        <f>ROUND(G684*L684,P4)</f>
        <v>0</v>
      </c>
      <c r="N684" s="25" t="s">
        <v>338</v>
      </c>
      <c r="O684" s="31">
        <f>M684*AA684</f>
        <v>0</v>
      </c>
      <c r="P684" s="1">
        <v>3</v>
      </c>
      <c r="AA684" s="1">
        <f>IF(P684=1,$O$3,IF(P684=2,$O$4,$O$5))</f>
        <v>0</v>
      </c>
    </row>
    <row r="685" ht="26.4">
      <c r="A685" s="1" t="s">
        <v>339</v>
      </c>
      <c r="E685" s="27" t="s">
        <v>340</v>
      </c>
    </row>
    <row r="686">
      <c r="A686" s="1" t="s">
        <v>341</v>
      </c>
      <c r="E686" s="32" t="s">
        <v>8110</v>
      </c>
    </row>
    <row r="687" ht="158.4">
      <c r="A687" s="1" t="s">
        <v>342</v>
      </c>
      <c r="E687" s="27" t="s">
        <v>343</v>
      </c>
    </row>
    <row r="688" ht="26.4">
      <c r="A688" s="1" t="s">
        <v>333</v>
      </c>
      <c r="B688" s="1">
        <v>169</v>
      </c>
      <c r="C688" s="26" t="s">
        <v>3802</v>
      </c>
      <c r="D688" t="s">
        <v>3803</v>
      </c>
      <c r="E688" s="27" t="s">
        <v>3804</v>
      </c>
      <c r="F688" s="28" t="s">
        <v>337</v>
      </c>
      <c r="G688" s="29">
        <v>1032</v>
      </c>
      <c r="H688" s="28">
        <v>0</v>
      </c>
      <c r="I688" s="30">
        <f>ROUND(G688*H688,P4)</f>
        <v>0</v>
      </c>
      <c r="L688" s="30">
        <v>0</v>
      </c>
      <c r="M688" s="24">
        <f>ROUND(G688*L688,P4)</f>
        <v>0</v>
      </c>
      <c r="N688" s="25" t="s">
        <v>338</v>
      </c>
      <c r="O688" s="31">
        <f>M688*AA688</f>
        <v>0</v>
      </c>
      <c r="P688" s="1">
        <v>3</v>
      </c>
      <c r="AA688" s="1">
        <f>IF(P688=1,$O$3,IF(P688=2,$O$4,$O$5))</f>
        <v>0</v>
      </c>
    </row>
    <row r="689" ht="26.4">
      <c r="A689" s="1" t="s">
        <v>339</v>
      </c>
      <c r="E689" s="27" t="s">
        <v>340</v>
      </c>
    </row>
    <row r="690">
      <c r="A690" s="1" t="s">
        <v>341</v>
      </c>
      <c r="E690" s="32" t="s">
        <v>8111</v>
      </c>
    </row>
    <row r="691" ht="158.4">
      <c r="A691" s="1" t="s">
        <v>342</v>
      </c>
      <c r="E691" s="27" t="s">
        <v>343</v>
      </c>
    </row>
    <row r="692" ht="26.4">
      <c r="A692" s="1" t="s">
        <v>333</v>
      </c>
      <c r="B692" s="1">
        <v>170</v>
      </c>
      <c r="C692" s="26" t="s">
        <v>8112</v>
      </c>
      <c r="D692" t="s">
        <v>8113</v>
      </c>
      <c r="E692" s="27" t="s">
        <v>8114</v>
      </c>
      <c r="F692" s="28" t="s">
        <v>337</v>
      </c>
      <c r="G692" s="29">
        <v>25</v>
      </c>
      <c r="H692" s="28">
        <v>0</v>
      </c>
      <c r="I692" s="30">
        <f>ROUND(G692*H692,P4)</f>
        <v>0</v>
      </c>
      <c r="L692" s="30">
        <v>0</v>
      </c>
      <c r="M692" s="24">
        <f>ROUND(G692*L692,P4)</f>
        <v>0</v>
      </c>
      <c r="N692" s="25" t="s">
        <v>338</v>
      </c>
      <c r="O692" s="31">
        <f>M692*AA692</f>
        <v>0</v>
      </c>
      <c r="P692" s="1">
        <v>3</v>
      </c>
      <c r="AA692" s="1">
        <f>IF(P692=1,$O$3,IF(P692=2,$O$4,$O$5))</f>
        <v>0</v>
      </c>
    </row>
    <row r="693" ht="26.4">
      <c r="A693" s="1" t="s">
        <v>339</v>
      </c>
      <c r="E693" s="27" t="s">
        <v>340</v>
      </c>
    </row>
    <row r="694">
      <c r="A694" s="1" t="s">
        <v>341</v>
      </c>
      <c r="E694" s="32" t="s">
        <v>8115</v>
      </c>
    </row>
    <row r="695" ht="158.4">
      <c r="A695" s="1" t="s">
        <v>342</v>
      </c>
      <c r="E695" s="27" t="s">
        <v>343</v>
      </c>
    </row>
    <row r="696" ht="26.4">
      <c r="A696" s="1" t="s">
        <v>333</v>
      </c>
      <c r="B696" s="1">
        <v>171</v>
      </c>
      <c r="C696" s="26" t="s">
        <v>4416</v>
      </c>
      <c r="D696" t="s">
        <v>4417</v>
      </c>
      <c r="E696" s="27" t="s">
        <v>4418</v>
      </c>
      <c r="F696" s="28" t="s">
        <v>337</v>
      </c>
      <c r="G696" s="29">
        <v>0.5</v>
      </c>
      <c r="H696" s="28">
        <v>0</v>
      </c>
      <c r="I696" s="30">
        <f>ROUND(G696*H696,P4)</f>
        <v>0</v>
      </c>
      <c r="L696" s="30">
        <v>0</v>
      </c>
      <c r="M696" s="24">
        <f>ROUND(G696*L696,P4)</f>
        <v>0</v>
      </c>
      <c r="N696" s="25" t="s">
        <v>338</v>
      </c>
      <c r="O696" s="31">
        <f>M696*AA696</f>
        <v>0</v>
      </c>
      <c r="P696" s="1">
        <v>3</v>
      </c>
      <c r="AA696" s="1">
        <f>IF(P696=1,$O$3,IF(P696=2,$O$4,$O$5))</f>
        <v>0</v>
      </c>
    </row>
    <row r="697" ht="26.4">
      <c r="A697" s="1" t="s">
        <v>339</v>
      </c>
      <c r="E697" s="27" t="s">
        <v>340</v>
      </c>
    </row>
    <row r="698">
      <c r="A698" s="1" t="s">
        <v>341</v>
      </c>
      <c r="E698" s="32" t="s">
        <v>8116</v>
      </c>
    </row>
    <row r="699" ht="158.4">
      <c r="A699" s="1" t="s">
        <v>342</v>
      </c>
      <c r="E699" s="27" t="s">
        <v>343</v>
      </c>
    </row>
    <row r="700" ht="26.4">
      <c r="A700" s="1" t="s">
        <v>333</v>
      </c>
      <c r="B700" s="1">
        <v>172</v>
      </c>
      <c r="C700" s="26" t="s">
        <v>3623</v>
      </c>
      <c r="D700" t="s">
        <v>3624</v>
      </c>
      <c r="E700" s="27" t="s">
        <v>3625</v>
      </c>
      <c r="F700" s="28" t="s">
        <v>337</v>
      </c>
      <c r="G700" s="29">
        <v>6</v>
      </c>
      <c r="H700" s="28">
        <v>0</v>
      </c>
      <c r="I700" s="30">
        <f>ROUND(G700*H700,P4)</f>
        <v>0</v>
      </c>
      <c r="L700" s="30">
        <v>0</v>
      </c>
      <c r="M700" s="24">
        <f>ROUND(G700*L700,P4)</f>
        <v>0</v>
      </c>
      <c r="N700" s="25" t="s">
        <v>338</v>
      </c>
      <c r="O700" s="31">
        <f>M700*AA700</f>
        <v>0</v>
      </c>
      <c r="P700" s="1">
        <v>3</v>
      </c>
      <c r="AA700" s="1">
        <f>IF(P700=1,$O$3,IF(P700=2,$O$4,$O$5))</f>
        <v>0</v>
      </c>
    </row>
    <row r="701" ht="26.4">
      <c r="A701" s="1" t="s">
        <v>339</v>
      </c>
      <c r="E701" s="27" t="s">
        <v>340</v>
      </c>
    </row>
    <row r="702">
      <c r="A702" s="1" t="s">
        <v>341</v>
      </c>
      <c r="E702" s="32" t="s">
        <v>7393</v>
      </c>
    </row>
    <row r="703" ht="158.4">
      <c r="A703" s="1" t="s">
        <v>342</v>
      </c>
      <c r="E703" s="27" t="s">
        <v>343</v>
      </c>
    </row>
    <row r="704" ht="26.4">
      <c r="A704" s="1" t="s">
        <v>333</v>
      </c>
      <c r="B704" s="1">
        <v>173</v>
      </c>
      <c r="C704" s="26" t="s">
        <v>3629</v>
      </c>
      <c r="D704" t="s">
        <v>3630</v>
      </c>
      <c r="E704" s="27" t="s">
        <v>3631</v>
      </c>
      <c r="F704" s="28" t="s">
        <v>337</v>
      </c>
      <c r="G704" s="29">
        <v>1.5</v>
      </c>
      <c r="H704" s="28">
        <v>0</v>
      </c>
      <c r="I704" s="30">
        <f>ROUND(G704*H704,P4)</f>
        <v>0</v>
      </c>
      <c r="L704" s="30">
        <v>0</v>
      </c>
      <c r="M704" s="24">
        <f>ROUND(G704*L704,P4)</f>
        <v>0</v>
      </c>
      <c r="N704" s="25" t="s">
        <v>338</v>
      </c>
      <c r="O704" s="31">
        <f>M704*AA704</f>
        <v>0</v>
      </c>
      <c r="P704" s="1">
        <v>3</v>
      </c>
      <c r="AA704" s="1">
        <f>IF(P704=1,$O$3,IF(P704=2,$O$4,$O$5))</f>
        <v>0</v>
      </c>
    </row>
    <row r="705" ht="26.4">
      <c r="A705" s="1" t="s">
        <v>339</v>
      </c>
      <c r="E705" s="27" t="s">
        <v>340</v>
      </c>
    </row>
    <row r="706">
      <c r="A706" s="1" t="s">
        <v>341</v>
      </c>
      <c r="E706" s="32" t="s">
        <v>8117</v>
      </c>
    </row>
    <row r="707" ht="158.4">
      <c r="A707" s="1" t="s">
        <v>342</v>
      </c>
      <c r="E7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COUNTIFS(L8:L445,"=0",A8:A445,"P")+COUNTIFS(L8:L445,"",A8:A445,"P")+SUM(Q8:Q445)</f>
        <v>0</v>
      </c>
    </row>
    <row r="8">
      <c r="A8" s="1" t="s">
        <v>328</v>
      </c>
      <c r="C8" s="22" t="s">
        <v>8118</v>
      </c>
      <c r="E8" s="23" t="s">
        <v>245</v>
      </c>
      <c r="L8" s="24">
        <f>L9+L14+L59+L104+L261+L274+L323+L428</f>
        <v>0</v>
      </c>
      <c r="M8" s="24">
        <f>M9+M14+M59+M104+M261+M274+M323+M428</f>
        <v>0</v>
      </c>
      <c r="N8" s="25"/>
    </row>
    <row r="9">
      <c r="A9" s="1" t="s">
        <v>330</v>
      </c>
      <c r="C9" s="22" t="s">
        <v>331</v>
      </c>
      <c r="E9" s="23" t="s">
        <v>7374</v>
      </c>
      <c r="L9" s="24">
        <f>SUMIFS(L10:L13,A10:A13,"P")</f>
        <v>0</v>
      </c>
      <c r="M9" s="24">
        <f>SUMIFS(M10:M13,A10:A13,"P")</f>
        <v>0</v>
      </c>
      <c r="N9" s="25"/>
    </row>
    <row r="10">
      <c r="A10" s="1" t="s">
        <v>333</v>
      </c>
      <c r="B10" s="1">
        <v>103</v>
      </c>
      <c r="C10" s="26" t="s">
        <v>511</v>
      </c>
      <c r="D10" t="s">
        <v>345</v>
      </c>
      <c r="E10" s="27" t="s">
        <v>512</v>
      </c>
      <c r="F10" s="28" t="s">
        <v>361</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8119</v>
      </c>
    </row>
    <row r="13" ht="79.2">
      <c r="A13" s="1" t="s">
        <v>342</v>
      </c>
      <c r="E13" s="27" t="s">
        <v>510</v>
      </c>
    </row>
    <row r="14">
      <c r="A14" s="1" t="s">
        <v>330</v>
      </c>
      <c r="C14" s="22" t="s">
        <v>7396</v>
      </c>
      <c r="E14" s="23" t="s">
        <v>7397</v>
      </c>
      <c r="L14" s="24">
        <f>SUMIFS(L15:L58,A15:A58,"P")</f>
        <v>0</v>
      </c>
      <c r="M14" s="24">
        <f>SUMIFS(M15:M58,A15:A58,"P")</f>
        <v>0</v>
      </c>
      <c r="N14" s="25"/>
    </row>
    <row r="15">
      <c r="A15" s="1" t="s">
        <v>333</v>
      </c>
      <c r="B15" s="1">
        <v>1</v>
      </c>
      <c r="C15" s="26" t="s">
        <v>7398</v>
      </c>
      <c r="D15" t="s">
        <v>345</v>
      </c>
      <c r="E15" s="27" t="s">
        <v>7399</v>
      </c>
      <c r="F15" s="28" t="s">
        <v>483</v>
      </c>
      <c r="G15" s="29">
        <v>180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8120</v>
      </c>
    </row>
    <row r="18" ht="224.4">
      <c r="A18" s="1" t="s">
        <v>342</v>
      </c>
      <c r="E18" s="27" t="s">
        <v>7401</v>
      </c>
    </row>
    <row r="19">
      <c r="A19" s="1" t="s">
        <v>333</v>
      </c>
      <c r="B19" s="1">
        <v>2</v>
      </c>
      <c r="C19" s="26" t="s">
        <v>7402</v>
      </c>
      <c r="D19" t="s">
        <v>345</v>
      </c>
      <c r="E19" s="27" t="s">
        <v>7403</v>
      </c>
      <c r="F19" s="28" t="s">
        <v>3814</v>
      </c>
      <c r="G19" s="29">
        <v>2880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8121</v>
      </c>
    </row>
    <row r="22" ht="132">
      <c r="A22" s="1" t="s">
        <v>342</v>
      </c>
      <c r="E22" s="27" t="s">
        <v>7405</v>
      </c>
    </row>
    <row r="23">
      <c r="A23" s="1" t="s">
        <v>333</v>
      </c>
      <c r="B23" s="1">
        <v>3</v>
      </c>
      <c r="C23" s="26" t="s">
        <v>7406</v>
      </c>
      <c r="D23" t="s">
        <v>345</v>
      </c>
      <c r="E23" s="27" t="s">
        <v>7407</v>
      </c>
      <c r="F23" s="28" t="s">
        <v>337</v>
      </c>
      <c r="G23" s="29">
        <v>324</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8122</v>
      </c>
    </row>
    <row r="26" ht="105.6">
      <c r="A26" s="1" t="s">
        <v>342</v>
      </c>
      <c r="E26" s="27" t="s">
        <v>7409</v>
      </c>
    </row>
    <row r="27">
      <c r="A27" s="1" t="s">
        <v>333</v>
      </c>
      <c r="B27" s="1">
        <v>4</v>
      </c>
      <c r="C27" s="26" t="s">
        <v>7410</v>
      </c>
      <c r="D27" t="s">
        <v>345</v>
      </c>
      <c r="E27" s="27" t="s">
        <v>7411</v>
      </c>
      <c r="F27" s="28" t="s">
        <v>355</v>
      </c>
      <c r="G27" s="29">
        <v>100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7688</v>
      </c>
    </row>
    <row r="30" ht="79.2">
      <c r="A30" s="1" t="s">
        <v>342</v>
      </c>
      <c r="E30" s="27" t="s">
        <v>7413</v>
      </c>
    </row>
    <row r="31">
      <c r="A31" s="1" t="s">
        <v>333</v>
      </c>
      <c r="B31" s="1">
        <v>5</v>
      </c>
      <c r="C31" s="26" t="s">
        <v>7414</v>
      </c>
      <c r="D31" t="s">
        <v>345</v>
      </c>
      <c r="E31" s="27" t="s">
        <v>7415</v>
      </c>
      <c r="F31" s="28" t="s">
        <v>355</v>
      </c>
      <c r="G31" s="29">
        <v>108</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8123</v>
      </c>
    </row>
    <row r="34" ht="79.2">
      <c r="A34" s="1" t="s">
        <v>342</v>
      </c>
      <c r="E34" s="27" t="s">
        <v>7417</v>
      </c>
    </row>
    <row r="35">
      <c r="A35" s="1" t="s">
        <v>333</v>
      </c>
      <c r="B35" s="1">
        <v>6</v>
      </c>
      <c r="C35" s="26" t="s">
        <v>7418</v>
      </c>
      <c r="D35" t="s">
        <v>345</v>
      </c>
      <c r="E35" s="27" t="s">
        <v>7419</v>
      </c>
      <c r="F35" s="28" t="s">
        <v>355</v>
      </c>
      <c r="G35" s="29">
        <v>19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8124</v>
      </c>
    </row>
    <row r="38" ht="79.2">
      <c r="A38" s="1" t="s">
        <v>342</v>
      </c>
      <c r="E38" s="27" t="s">
        <v>7421</v>
      </c>
    </row>
    <row r="39">
      <c r="A39" s="1" t="s">
        <v>333</v>
      </c>
      <c r="B39" s="1">
        <v>7</v>
      </c>
      <c r="C39" s="26" t="s">
        <v>7827</v>
      </c>
      <c r="D39" t="s">
        <v>345</v>
      </c>
      <c r="E39" s="27" t="s">
        <v>7828</v>
      </c>
      <c r="F39" s="28" t="s">
        <v>355</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8125</v>
      </c>
    </row>
    <row r="42" ht="79.2">
      <c r="A42" s="1" t="s">
        <v>342</v>
      </c>
      <c r="E42" s="27" t="s">
        <v>7830</v>
      </c>
    </row>
    <row r="43">
      <c r="A43" s="1" t="s">
        <v>333</v>
      </c>
      <c r="B43" s="1">
        <v>8</v>
      </c>
      <c r="C43" s="26" t="s">
        <v>7927</v>
      </c>
      <c r="D43" t="s">
        <v>345</v>
      </c>
      <c r="E43" s="27" t="s">
        <v>7928</v>
      </c>
      <c r="F43" s="28" t="s">
        <v>478</v>
      </c>
      <c r="G43" s="29">
        <v>7.2000000000000002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8126</v>
      </c>
    </row>
    <row r="46" ht="105.6">
      <c r="A46" s="1" t="s">
        <v>342</v>
      </c>
      <c r="E46" s="27" t="s">
        <v>7930</v>
      </c>
    </row>
    <row r="47">
      <c r="A47" s="1" t="s">
        <v>333</v>
      </c>
      <c r="B47" s="1">
        <v>9</v>
      </c>
      <c r="C47" s="26" t="s">
        <v>7422</v>
      </c>
      <c r="D47" t="s">
        <v>345</v>
      </c>
      <c r="E47" s="27" t="s">
        <v>7423</v>
      </c>
      <c r="F47" s="28" t="s">
        <v>355</v>
      </c>
      <c r="G47" s="29">
        <v>21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8127</v>
      </c>
    </row>
    <row r="50" ht="118.8">
      <c r="A50" s="1" t="s">
        <v>342</v>
      </c>
      <c r="E50" s="27" t="s">
        <v>7425</v>
      </c>
    </row>
    <row r="51">
      <c r="A51" s="1" t="s">
        <v>333</v>
      </c>
      <c r="B51" s="1">
        <v>10</v>
      </c>
      <c r="C51" s="26" t="s">
        <v>8128</v>
      </c>
      <c r="D51" t="s">
        <v>345</v>
      </c>
      <c r="E51" s="27" t="s">
        <v>8129</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7587</v>
      </c>
    </row>
    <row r="54" ht="118.8">
      <c r="A54" s="1" t="s">
        <v>342</v>
      </c>
      <c r="E54" s="27" t="s">
        <v>8130</v>
      </c>
    </row>
    <row r="55">
      <c r="A55" s="1" t="s">
        <v>333</v>
      </c>
      <c r="B55" s="1">
        <v>11</v>
      </c>
      <c r="C55" s="26" t="s">
        <v>7426</v>
      </c>
      <c r="D55" t="s">
        <v>345</v>
      </c>
      <c r="E55" s="27" t="s">
        <v>7427</v>
      </c>
      <c r="F55" s="28" t="s">
        <v>431</v>
      </c>
      <c r="G55" s="29">
        <v>270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8131</v>
      </c>
    </row>
    <row r="58" ht="92.4">
      <c r="A58" s="1" t="s">
        <v>342</v>
      </c>
      <c r="E58" s="27" t="s">
        <v>7429</v>
      </c>
    </row>
    <row r="59">
      <c r="A59" s="1" t="s">
        <v>330</v>
      </c>
      <c r="C59" s="22" t="s">
        <v>7430</v>
      </c>
      <c r="E59" s="23" t="s">
        <v>7431</v>
      </c>
      <c r="L59" s="24">
        <f>SUMIFS(L60:L103,A60:A103,"P")</f>
        <v>0</v>
      </c>
      <c r="M59" s="24">
        <f>SUMIFS(M60:M103,A60:A103,"P")</f>
        <v>0</v>
      </c>
      <c r="N59" s="25"/>
    </row>
    <row r="60" ht="26.4">
      <c r="A60" s="1" t="s">
        <v>333</v>
      </c>
      <c r="B60" s="1">
        <v>12</v>
      </c>
      <c r="C60" s="26" t="s">
        <v>7835</v>
      </c>
      <c r="D60" t="s">
        <v>345</v>
      </c>
      <c r="E60" s="27" t="s">
        <v>7836</v>
      </c>
      <c r="F60" s="28" t="s">
        <v>355</v>
      </c>
      <c r="G60" s="29">
        <v>10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8132</v>
      </c>
    </row>
    <row r="63" ht="105.6">
      <c r="A63" s="1" t="s">
        <v>342</v>
      </c>
      <c r="E63" s="27" t="s">
        <v>7435</v>
      </c>
    </row>
    <row r="64" ht="26.4">
      <c r="A64" s="1" t="s">
        <v>333</v>
      </c>
      <c r="B64" s="1">
        <v>13</v>
      </c>
      <c r="C64" s="26" t="s">
        <v>7697</v>
      </c>
      <c r="D64" t="s">
        <v>345</v>
      </c>
      <c r="E64" s="27" t="s">
        <v>7698</v>
      </c>
      <c r="F64" s="28" t="s">
        <v>355</v>
      </c>
      <c r="G64" s="29">
        <v>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7440</v>
      </c>
    </row>
    <row r="67" ht="105.6">
      <c r="A67" s="1" t="s">
        <v>342</v>
      </c>
      <c r="E67" s="27" t="s">
        <v>7435</v>
      </c>
    </row>
    <row r="68" ht="26.4">
      <c r="A68" s="1" t="s">
        <v>333</v>
      </c>
      <c r="B68" s="1">
        <v>14</v>
      </c>
      <c r="C68" s="26" t="s">
        <v>7837</v>
      </c>
      <c r="D68" t="s">
        <v>345</v>
      </c>
      <c r="E68" s="27" t="s">
        <v>7838</v>
      </c>
      <c r="F68" s="28" t="s">
        <v>355</v>
      </c>
      <c r="G68" s="29">
        <v>5</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7699</v>
      </c>
    </row>
    <row r="71" ht="105.6">
      <c r="A71" s="1" t="s">
        <v>342</v>
      </c>
      <c r="E71" s="27" t="s">
        <v>7435</v>
      </c>
    </row>
    <row r="72">
      <c r="A72" s="1" t="s">
        <v>333</v>
      </c>
      <c r="B72" s="1">
        <v>15</v>
      </c>
      <c r="C72" s="26" t="s">
        <v>7950</v>
      </c>
      <c r="D72" t="s">
        <v>345</v>
      </c>
      <c r="E72" s="27" t="s">
        <v>7951</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7434</v>
      </c>
    </row>
    <row r="75" ht="105.6">
      <c r="A75" s="1" t="s">
        <v>342</v>
      </c>
      <c r="E75" s="27" t="s">
        <v>7453</v>
      </c>
    </row>
    <row r="76">
      <c r="A76" s="1" t="s">
        <v>333</v>
      </c>
      <c r="B76" s="1">
        <v>16</v>
      </c>
      <c r="C76" s="26" t="s">
        <v>7450</v>
      </c>
      <c r="D76" t="s">
        <v>345</v>
      </c>
      <c r="E76" s="27" t="s">
        <v>7451</v>
      </c>
      <c r="F76" s="28" t="s">
        <v>355</v>
      </c>
      <c r="G76" s="29">
        <v>1</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7469</v>
      </c>
    </row>
    <row r="79" ht="105.6">
      <c r="A79" s="1" t="s">
        <v>342</v>
      </c>
      <c r="E79" s="27" t="s">
        <v>7453</v>
      </c>
    </row>
    <row r="80">
      <c r="A80" s="1" t="s">
        <v>333</v>
      </c>
      <c r="B80" s="1">
        <v>17</v>
      </c>
      <c r="C80" s="26" t="s">
        <v>7702</v>
      </c>
      <c r="D80" t="s">
        <v>345</v>
      </c>
      <c r="E80" s="27" t="s">
        <v>7703</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7710</v>
      </c>
    </row>
    <row r="83" ht="105.6">
      <c r="A83" s="1" t="s">
        <v>342</v>
      </c>
      <c r="E83" s="27" t="s">
        <v>7453</v>
      </c>
    </row>
    <row r="84">
      <c r="A84" s="1" t="s">
        <v>333</v>
      </c>
      <c r="B84" s="1">
        <v>18</v>
      </c>
      <c r="C84" s="26" t="s">
        <v>7454</v>
      </c>
      <c r="D84" t="s">
        <v>345</v>
      </c>
      <c r="E84" s="27" t="s">
        <v>7455</v>
      </c>
      <c r="F84" s="28" t="s">
        <v>361</v>
      </c>
      <c r="G84" s="29">
        <v>54.299999999999997</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8133</v>
      </c>
    </row>
    <row r="87" ht="105.6">
      <c r="A87" s="1" t="s">
        <v>342</v>
      </c>
      <c r="E87" s="27" t="s">
        <v>7457</v>
      </c>
    </row>
    <row r="88">
      <c r="A88" s="1" t="s">
        <v>333</v>
      </c>
      <c r="B88" s="1">
        <v>19</v>
      </c>
      <c r="C88" s="26" t="s">
        <v>7461</v>
      </c>
      <c r="D88" t="s">
        <v>345</v>
      </c>
      <c r="E88" s="27" t="s">
        <v>7462</v>
      </c>
      <c r="F88" s="28" t="s">
        <v>355</v>
      </c>
      <c r="G88" s="29">
        <v>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7699</v>
      </c>
    </row>
    <row r="91" ht="118.8">
      <c r="A91" s="1" t="s">
        <v>342</v>
      </c>
      <c r="E91" s="27" t="s">
        <v>7464</v>
      </c>
    </row>
    <row r="92">
      <c r="A92" s="1" t="s">
        <v>333</v>
      </c>
      <c r="B92" s="1">
        <v>20</v>
      </c>
      <c r="C92" s="26" t="s">
        <v>7711</v>
      </c>
      <c r="D92" t="s">
        <v>345</v>
      </c>
      <c r="E92" s="27" t="s">
        <v>7712</v>
      </c>
      <c r="F92" s="28" t="s">
        <v>355</v>
      </c>
      <c r="G92" s="29">
        <v>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7469</v>
      </c>
    </row>
    <row r="95" ht="118.8">
      <c r="A95" s="1" t="s">
        <v>342</v>
      </c>
      <c r="E95" s="27" t="s">
        <v>7464</v>
      </c>
    </row>
    <row r="96" ht="26.4">
      <c r="A96" s="1" t="s">
        <v>333</v>
      </c>
      <c r="B96" s="1">
        <v>21</v>
      </c>
      <c r="C96" s="26" t="s">
        <v>7473</v>
      </c>
      <c r="D96" t="s">
        <v>345</v>
      </c>
      <c r="E96" s="27" t="s">
        <v>7474</v>
      </c>
      <c r="F96" s="28" t="s">
        <v>355</v>
      </c>
      <c r="G96" s="29">
        <v>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7679</v>
      </c>
    </row>
    <row r="99" ht="92.4">
      <c r="A99" s="1" t="s">
        <v>342</v>
      </c>
      <c r="E99" s="27" t="s">
        <v>7475</v>
      </c>
    </row>
    <row r="100" ht="26.4">
      <c r="A100" s="1" t="s">
        <v>333</v>
      </c>
      <c r="B100" s="1">
        <v>22</v>
      </c>
      <c r="C100" s="26" t="s">
        <v>7482</v>
      </c>
      <c r="D100" t="s">
        <v>345</v>
      </c>
      <c r="E100" s="27" t="s">
        <v>7483</v>
      </c>
      <c r="F100" s="28" t="s">
        <v>431</v>
      </c>
      <c r="G100" s="29">
        <v>68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8134</v>
      </c>
    </row>
    <row r="103" ht="105.6">
      <c r="A103" s="1" t="s">
        <v>342</v>
      </c>
      <c r="E103" s="27" t="s">
        <v>7485</v>
      </c>
    </row>
    <row r="104">
      <c r="A104" s="1" t="s">
        <v>330</v>
      </c>
      <c r="C104" s="22" t="s">
        <v>7347</v>
      </c>
      <c r="E104" s="23" t="s">
        <v>7348</v>
      </c>
      <c r="L104" s="24">
        <f>SUMIFS(L105:L260,A105:A260,"P")</f>
        <v>0</v>
      </c>
      <c r="M104" s="24">
        <f>SUMIFS(M105:M260,A105:A260,"P")</f>
        <v>0</v>
      </c>
      <c r="N104" s="25"/>
    </row>
    <row r="105">
      <c r="A105" s="1" t="s">
        <v>333</v>
      </c>
      <c r="B105" s="1">
        <v>23</v>
      </c>
      <c r="C105" s="26" t="s">
        <v>7720</v>
      </c>
      <c r="D105" t="s">
        <v>345</v>
      </c>
      <c r="E105" s="27" t="s">
        <v>7721</v>
      </c>
      <c r="F105" s="28" t="s">
        <v>355</v>
      </c>
      <c r="G105" s="29">
        <v>12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7571</v>
      </c>
    </row>
    <row r="108" ht="92.4">
      <c r="A108" s="1" t="s">
        <v>342</v>
      </c>
      <c r="E108" s="27" t="s">
        <v>7489</v>
      </c>
    </row>
    <row r="109">
      <c r="A109" s="1" t="s">
        <v>333</v>
      </c>
      <c r="B109" s="1">
        <v>24</v>
      </c>
      <c r="C109" s="26" t="s">
        <v>7486</v>
      </c>
      <c r="D109" t="s">
        <v>345</v>
      </c>
      <c r="E109" s="27" t="s">
        <v>7487</v>
      </c>
      <c r="F109" s="28" t="s">
        <v>355</v>
      </c>
      <c r="G109" s="29">
        <v>46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7978</v>
      </c>
    </row>
    <row r="112" ht="92.4">
      <c r="A112" s="1" t="s">
        <v>342</v>
      </c>
      <c r="E112" s="27" t="s">
        <v>7489</v>
      </c>
    </row>
    <row r="113">
      <c r="A113" s="1" t="s">
        <v>333</v>
      </c>
      <c r="B113" s="1">
        <v>25</v>
      </c>
      <c r="C113" s="26" t="s">
        <v>7490</v>
      </c>
      <c r="D113" t="s">
        <v>345</v>
      </c>
      <c r="E113" s="27" t="s">
        <v>7491</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7723</v>
      </c>
    </row>
    <row r="116" ht="92.4">
      <c r="A116" s="1" t="s">
        <v>342</v>
      </c>
      <c r="E116" s="27" t="s">
        <v>7493</v>
      </c>
    </row>
    <row r="117">
      <c r="A117" s="1" t="s">
        <v>333</v>
      </c>
      <c r="B117" s="1">
        <v>26</v>
      </c>
      <c r="C117" s="26" t="s">
        <v>8135</v>
      </c>
      <c r="D117" t="s">
        <v>345</v>
      </c>
      <c r="E117" s="27" t="s">
        <v>8136</v>
      </c>
      <c r="F117" s="28" t="s">
        <v>355</v>
      </c>
      <c r="G117" s="29">
        <v>4</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7505</v>
      </c>
    </row>
    <row r="120" ht="92.4">
      <c r="A120" s="1" t="s">
        <v>342</v>
      </c>
      <c r="E120" s="27" t="s">
        <v>8137</v>
      </c>
    </row>
    <row r="121">
      <c r="A121" s="1" t="s">
        <v>333</v>
      </c>
      <c r="B121" s="1">
        <v>27</v>
      </c>
      <c r="C121" s="26" t="s">
        <v>7494</v>
      </c>
      <c r="D121" t="s">
        <v>345</v>
      </c>
      <c r="E121" s="27" t="s">
        <v>7495</v>
      </c>
      <c r="F121" s="28" t="s">
        <v>355</v>
      </c>
      <c r="G121" s="29">
        <v>20</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7724</v>
      </c>
    </row>
    <row r="124" ht="92.4">
      <c r="A124" s="1" t="s">
        <v>342</v>
      </c>
      <c r="E124" s="27" t="s">
        <v>7496</v>
      </c>
    </row>
    <row r="125">
      <c r="A125" s="1" t="s">
        <v>333</v>
      </c>
      <c r="B125" s="1">
        <v>28</v>
      </c>
      <c r="C125" s="26" t="s">
        <v>7497</v>
      </c>
      <c r="D125" t="s">
        <v>345</v>
      </c>
      <c r="E125" s="27" t="s">
        <v>7498</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7988</v>
      </c>
    </row>
    <row r="128" ht="105.6">
      <c r="A128" s="1" t="s">
        <v>342</v>
      </c>
      <c r="E128" s="27" t="s">
        <v>7499</v>
      </c>
    </row>
    <row r="129">
      <c r="A129" s="1" t="s">
        <v>333</v>
      </c>
      <c r="B129" s="1">
        <v>29</v>
      </c>
      <c r="C129" s="26" t="s">
        <v>7500</v>
      </c>
      <c r="D129" t="s">
        <v>345</v>
      </c>
      <c r="E129" s="27" t="s">
        <v>7501</v>
      </c>
      <c r="F129" s="28" t="s">
        <v>355</v>
      </c>
      <c r="G129" s="29">
        <v>442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8138</v>
      </c>
    </row>
    <row r="132" ht="105.6">
      <c r="A132" s="1" t="s">
        <v>342</v>
      </c>
      <c r="E132" s="27" t="s">
        <v>7499</v>
      </c>
    </row>
    <row r="133">
      <c r="A133" s="1" t="s">
        <v>333</v>
      </c>
      <c r="B133" s="1">
        <v>30</v>
      </c>
      <c r="C133" s="26" t="s">
        <v>7503</v>
      </c>
      <c r="D133" t="s">
        <v>345</v>
      </c>
      <c r="E133" s="27" t="s">
        <v>7504</v>
      </c>
      <c r="F133" s="28" t="s">
        <v>355</v>
      </c>
      <c r="G133" s="29">
        <v>12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7571</v>
      </c>
    </row>
    <row r="136" ht="105.6">
      <c r="A136" s="1" t="s">
        <v>342</v>
      </c>
      <c r="E136" s="27" t="s">
        <v>7499</v>
      </c>
    </row>
    <row r="137">
      <c r="A137" s="1" t="s">
        <v>333</v>
      </c>
      <c r="B137" s="1">
        <v>31</v>
      </c>
      <c r="C137" s="26" t="s">
        <v>7506</v>
      </c>
      <c r="D137" t="s">
        <v>345</v>
      </c>
      <c r="E137" s="27" t="s">
        <v>7507</v>
      </c>
      <c r="F137" s="28" t="s">
        <v>355</v>
      </c>
      <c r="G137" s="29">
        <v>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7511</v>
      </c>
    </row>
    <row r="140" ht="105.6">
      <c r="A140" s="1" t="s">
        <v>342</v>
      </c>
      <c r="E140" s="27" t="s">
        <v>7499</v>
      </c>
    </row>
    <row r="141">
      <c r="A141" s="1" t="s">
        <v>333</v>
      </c>
      <c r="B141" s="1">
        <v>32</v>
      </c>
      <c r="C141" s="26" t="s">
        <v>7512</v>
      </c>
      <c r="D141" t="s">
        <v>345</v>
      </c>
      <c r="E141" s="27" t="s">
        <v>7513</v>
      </c>
      <c r="F141" s="28" t="s">
        <v>355</v>
      </c>
      <c r="G141" s="29">
        <v>48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8139</v>
      </c>
    </row>
    <row r="144" ht="105.6">
      <c r="A144" s="1" t="s">
        <v>342</v>
      </c>
      <c r="E144" s="27" t="s">
        <v>7499</v>
      </c>
    </row>
    <row r="145">
      <c r="A145" s="1" t="s">
        <v>333</v>
      </c>
      <c r="B145" s="1">
        <v>33</v>
      </c>
      <c r="C145" s="26" t="s">
        <v>7515</v>
      </c>
      <c r="D145" t="s">
        <v>345</v>
      </c>
      <c r="E145" s="27" t="s">
        <v>7516</v>
      </c>
      <c r="F145" s="28" t="s">
        <v>355</v>
      </c>
      <c r="G145" s="29">
        <v>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7988</v>
      </c>
    </row>
    <row r="148" ht="105.6">
      <c r="A148" s="1" t="s">
        <v>342</v>
      </c>
      <c r="E148" s="27" t="s">
        <v>7499</v>
      </c>
    </row>
    <row r="149">
      <c r="A149" s="1" t="s">
        <v>333</v>
      </c>
      <c r="B149" s="1">
        <v>34</v>
      </c>
      <c r="C149" s="26" t="s">
        <v>7851</v>
      </c>
      <c r="D149" t="s">
        <v>345</v>
      </c>
      <c r="E149" s="27" t="s">
        <v>7852</v>
      </c>
      <c r="F149" s="28" t="s">
        <v>355</v>
      </c>
      <c r="G149" s="29">
        <v>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7505</v>
      </c>
    </row>
    <row r="152" ht="105.6">
      <c r="A152" s="1" t="s">
        <v>342</v>
      </c>
      <c r="E152" s="27" t="s">
        <v>7499</v>
      </c>
    </row>
    <row r="153">
      <c r="A153" s="1" t="s">
        <v>333</v>
      </c>
      <c r="B153" s="1">
        <v>35</v>
      </c>
      <c r="C153" s="26" t="s">
        <v>7853</v>
      </c>
      <c r="D153" t="s">
        <v>345</v>
      </c>
      <c r="E153" s="27" t="s">
        <v>7854</v>
      </c>
      <c r="F153" s="28" t="s">
        <v>361</v>
      </c>
      <c r="G153" s="29">
        <v>340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8140</v>
      </c>
    </row>
    <row r="156" ht="92.4">
      <c r="A156" s="1" t="s">
        <v>342</v>
      </c>
      <c r="E156" s="27" t="s">
        <v>7856</v>
      </c>
    </row>
    <row r="157">
      <c r="A157" s="1" t="s">
        <v>333</v>
      </c>
      <c r="B157" s="1">
        <v>36</v>
      </c>
      <c r="C157" s="26" t="s">
        <v>7519</v>
      </c>
      <c r="D157" t="s">
        <v>345</v>
      </c>
      <c r="E157" s="27" t="s">
        <v>7520</v>
      </c>
      <c r="F157" s="28" t="s">
        <v>355</v>
      </c>
      <c r="G157" s="29">
        <v>6</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8141</v>
      </c>
    </row>
    <row r="160" ht="118.8">
      <c r="A160" s="1" t="s">
        <v>342</v>
      </c>
      <c r="E160" s="27" t="s">
        <v>7352</v>
      </c>
    </row>
    <row r="161">
      <c r="A161" s="1" t="s">
        <v>333</v>
      </c>
      <c r="B161" s="1">
        <v>37</v>
      </c>
      <c r="C161" s="26" t="s">
        <v>7742</v>
      </c>
      <c r="D161" t="s">
        <v>345</v>
      </c>
      <c r="E161" s="27" t="s">
        <v>7743</v>
      </c>
      <c r="F161" s="28" t="s">
        <v>361</v>
      </c>
      <c r="G161" s="29">
        <v>2704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8142</v>
      </c>
    </row>
    <row r="164" ht="105.6">
      <c r="A164" s="1" t="s">
        <v>342</v>
      </c>
      <c r="E164" s="27" t="s">
        <v>7529</v>
      </c>
    </row>
    <row r="165">
      <c r="A165" s="1" t="s">
        <v>333</v>
      </c>
      <c r="B165" s="1">
        <v>38</v>
      </c>
      <c r="C165" s="26" t="s">
        <v>7747</v>
      </c>
      <c r="D165" t="s">
        <v>345</v>
      </c>
      <c r="E165" s="27" t="s">
        <v>7748</v>
      </c>
      <c r="F165" s="28" t="s">
        <v>361</v>
      </c>
      <c r="G165" s="29">
        <v>2070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8143</v>
      </c>
    </row>
    <row r="168" ht="105.6">
      <c r="A168" s="1" t="s">
        <v>342</v>
      </c>
      <c r="E168" s="27" t="s">
        <v>7529</v>
      </c>
    </row>
    <row r="169">
      <c r="A169" s="1" t="s">
        <v>333</v>
      </c>
      <c r="B169" s="1">
        <v>39</v>
      </c>
      <c r="C169" s="26" t="s">
        <v>4033</v>
      </c>
      <c r="D169" t="s">
        <v>345</v>
      </c>
      <c r="E169" s="27" t="s">
        <v>4034</v>
      </c>
      <c r="F169" s="28" t="s">
        <v>361</v>
      </c>
      <c r="G169" s="29">
        <v>2070</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8144</v>
      </c>
    </row>
    <row r="172" ht="92.4">
      <c r="A172" s="1" t="s">
        <v>342</v>
      </c>
      <c r="E172" s="27" t="s">
        <v>4036</v>
      </c>
    </row>
    <row r="173">
      <c r="A173" s="1" t="s">
        <v>333</v>
      </c>
      <c r="B173" s="1">
        <v>40</v>
      </c>
      <c r="C173" s="26" t="s">
        <v>7866</v>
      </c>
      <c r="D173" t="s">
        <v>345</v>
      </c>
      <c r="E173" s="27" t="s">
        <v>7867</v>
      </c>
      <c r="F173" s="28" t="s">
        <v>355</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7492</v>
      </c>
    </row>
    <row r="176" ht="118.8">
      <c r="A176" s="1" t="s">
        <v>342</v>
      </c>
      <c r="E176" s="27" t="s">
        <v>7352</v>
      </c>
    </row>
    <row r="177">
      <c r="A177" s="1" t="s">
        <v>333</v>
      </c>
      <c r="B177" s="1">
        <v>41</v>
      </c>
      <c r="C177" s="26" t="s">
        <v>8145</v>
      </c>
      <c r="D177" t="s">
        <v>345</v>
      </c>
      <c r="E177" s="27" t="s">
        <v>8146</v>
      </c>
      <c r="F177" s="28" t="s">
        <v>355</v>
      </c>
      <c r="G177" s="29">
        <v>4</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7505</v>
      </c>
    </row>
    <row r="180" ht="118.8">
      <c r="A180" s="1" t="s">
        <v>342</v>
      </c>
      <c r="E180" s="27" t="s">
        <v>7352</v>
      </c>
    </row>
    <row r="181">
      <c r="A181" s="1" t="s">
        <v>333</v>
      </c>
      <c r="B181" s="1">
        <v>42</v>
      </c>
      <c r="C181" s="26" t="s">
        <v>7536</v>
      </c>
      <c r="D181" t="s">
        <v>345</v>
      </c>
      <c r="E181" s="27" t="s">
        <v>7537</v>
      </c>
      <c r="F181" s="28" t="s">
        <v>355</v>
      </c>
      <c r="G181" s="29">
        <v>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8141</v>
      </c>
    </row>
    <row r="184" ht="92.4">
      <c r="A184" s="1" t="s">
        <v>342</v>
      </c>
      <c r="E184" s="27" t="s">
        <v>7539</v>
      </c>
    </row>
    <row r="185">
      <c r="A185" s="1" t="s">
        <v>333</v>
      </c>
      <c r="B185" s="1">
        <v>43</v>
      </c>
      <c r="C185" s="26" t="s">
        <v>8147</v>
      </c>
      <c r="D185" t="s">
        <v>345</v>
      </c>
      <c r="E185" s="27" t="s">
        <v>8148</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8141</v>
      </c>
    </row>
    <row r="188" ht="92.4">
      <c r="A188" s="1" t="s">
        <v>342</v>
      </c>
      <c r="E188" s="27" t="s">
        <v>7539</v>
      </c>
    </row>
    <row r="189">
      <c r="A189" s="1" t="s">
        <v>333</v>
      </c>
      <c r="B189" s="1">
        <v>44</v>
      </c>
      <c r="C189" s="26" t="s">
        <v>8149</v>
      </c>
      <c r="D189" t="s">
        <v>345</v>
      </c>
      <c r="E189" s="27" t="s">
        <v>8150</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8141</v>
      </c>
    </row>
    <row r="192" ht="92.4">
      <c r="A192" s="1" t="s">
        <v>342</v>
      </c>
      <c r="E192" s="27" t="s">
        <v>7539</v>
      </c>
    </row>
    <row r="193">
      <c r="A193" s="1" t="s">
        <v>333</v>
      </c>
      <c r="B193" s="1">
        <v>45</v>
      </c>
      <c r="C193" s="26" t="s">
        <v>7762</v>
      </c>
      <c r="D193" t="s">
        <v>345</v>
      </c>
      <c r="E193" s="27" t="s">
        <v>7763</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7505</v>
      </c>
    </row>
    <row r="196" ht="118.8">
      <c r="A196" s="1" t="s">
        <v>342</v>
      </c>
      <c r="E196" s="27" t="s">
        <v>7352</v>
      </c>
    </row>
    <row r="197">
      <c r="A197" s="1" t="s">
        <v>333</v>
      </c>
      <c r="B197" s="1">
        <v>46</v>
      </c>
      <c r="C197" s="26" t="s">
        <v>7766</v>
      </c>
      <c r="D197" t="s">
        <v>345</v>
      </c>
      <c r="E197" s="27" t="s">
        <v>7767</v>
      </c>
      <c r="F197" s="28" t="s">
        <v>355</v>
      </c>
      <c r="G197" s="29">
        <v>4</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7505</v>
      </c>
    </row>
    <row r="200" ht="118.8">
      <c r="A200" s="1" t="s">
        <v>342</v>
      </c>
      <c r="E200" s="27" t="s">
        <v>7352</v>
      </c>
    </row>
    <row r="201">
      <c r="A201" s="1" t="s">
        <v>333</v>
      </c>
      <c r="B201" s="1">
        <v>47</v>
      </c>
      <c r="C201" s="26" t="s">
        <v>7876</v>
      </c>
      <c r="D201" t="s">
        <v>345</v>
      </c>
      <c r="E201" s="27" t="s">
        <v>7877</v>
      </c>
      <c r="F201" s="28" t="s">
        <v>355</v>
      </c>
      <c r="G201" s="29">
        <v>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7505</v>
      </c>
    </row>
    <row r="204" ht="118.8">
      <c r="A204" s="1" t="s">
        <v>342</v>
      </c>
      <c r="E204" s="27" t="s">
        <v>7352</v>
      </c>
    </row>
    <row r="205">
      <c r="A205" s="1" t="s">
        <v>333</v>
      </c>
      <c r="B205" s="1">
        <v>48</v>
      </c>
      <c r="C205" s="26" t="s">
        <v>7564</v>
      </c>
      <c r="D205" t="s">
        <v>345</v>
      </c>
      <c r="E205" s="27" t="s">
        <v>7565</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7505</v>
      </c>
    </row>
    <row r="208" ht="118.8">
      <c r="A208" s="1" t="s">
        <v>342</v>
      </c>
      <c r="E208" s="27" t="s">
        <v>7352</v>
      </c>
    </row>
    <row r="209">
      <c r="A209" s="1" t="s">
        <v>333</v>
      </c>
      <c r="B209" s="1">
        <v>49</v>
      </c>
      <c r="C209" s="26" t="s">
        <v>7566</v>
      </c>
      <c r="D209" t="s">
        <v>345</v>
      </c>
      <c r="E209" s="27" t="s">
        <v>7567</v>
      </c>
      <c r="F209" s="28" t="s">
        <v>355</v>
      </c>
      <c r="G209" s="29">
        <v>84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8151</v>
      </c>
    </row>
    <row r="212" ht="118.8">
      <c r="A212" s="1" t="s">
        <v>342</v>
      </c>
      <c r="E212" s="27" t="s">
        <v>7352</v>
      </c>
    </row>
    <row r="213">
      <c r="A213" s="1" t="s">
        <v>333</v>
      </c>
      <c r="B213" s="1">
        <v>50</v>
      </c>
      <c r="C213" s="26" t="s">
        <v>7569</v>
      </c>
      <c r="D213" t="s">
        <v>345</v>
      </c>
      <c r="E213" s="27" t="s">
        <v>7570</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7782</v>
      </c>
    </row>
    <row r="216" ht="118.8">
      <c r="A216" s="1" t="s">
        <v>342</v>
      </c>
      <c r="E216" s="27" t="s">
        <v>7352</v>
      </c>
    </row>
    <row r="217">
      <c r="A217" s="1" t="s">
        <v>333</v>
      </c>
      <c r="B217" s="1">
        <v>51</v>
      </c>
      <c r="C217" s="26" t="s">
        <v>7787</v>
      </c>
      <c r="D217" t="s">
        <v>345</v>
      </c>
      <c r="E217" s="27" t="s">
        <v>7788</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7505</v>
      </c>
    </row>
    <row r="220" ht="118.8">
      <c r="A220" s="1" t="s">
        <v>342</v>
      </c>
      <c r="E220" s="27" t="s">
        <v>7352</v>
      </c>
    </row>
    <row r="221" ht="26.4">
      <c r="A221" s="1" t="s">
        <v>333</v>
      </c>
      <c r="B221" s="1">
        <v>52</v>
      </c>
      <c r="C221" s="26" t="s">
        <v>7789</v>
      </c>
      <c r="D221" t="s">
        <v>345</v>
      </c>
      <c r="E221" s="27" t="s">
        <v>7790</v>
      </c>
      <c r="F221" s="28" t="s">
        <v>355</v>
      </c>
      <c r="G221" s="29">
        <v>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c r="E223" s="32" t="s">
        <v>7505</v>
      </c>
    </row>
    <row r="224" ht="118.8">
      <c r="A224" s="1" t="s">
        <v>342</v>
      </c>
      <c r="E224" s="27" t="s">
        <v>7352</v>
      </c>
    </row>
    <row r="225">
      <c r="A225" s="1" t="s">
        <v>333</v>
      </c>
      <c r="B225" s="1">
        <v>53</v>
      </c>
      <c r="C225" s="26" t="s">
        <v>7791</v>
      </c>
      <c r="D225" t="s">
        <v>345</v>
      </c>
      <c r="E225" s="27" t="s">
        <v>7792</v>
      </c>
      <c r="F225" s="28" t="s">
        <v>355</v>
      </c>
      <c r="G225" s="29">
        <v>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7505</v>
      </c>
    </row>
    <row r="228" ht="118.8">
      <c r="A228" s="1" t="s">
        <v>342</v>
      </c>
      <c r="E228" s="27" t="s">
        <v>7352</v>
      </c>
    </row>
    <row r="229">
      <c r="A229" s="1" t="s">
        <v>333</v>
      </c>
      <c r="B229" s="1">
        <v>54</v>
      </c>
      <c r="C229" s="26" t="s">
        <v>8152</v>
      </c>
      <c r="D229" t="s">
        <v>345</v>
      </c>
      <c r="E229" s="27" t="s">
        <v>8153</v>
      </c>
      <c r="F229" s="28" t="s">
        <v>355</v>
      </c>
      <c r="G229" s="29">
        <v>4</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7505</v>
      </c>
    </row>
    <row r="232" ht="118.8">
      <c r="A232" s="1" t="s">
        <v>342</v>
      </c>
      <c r="E232" s="27" t="s">
        <v>7352</v>
      </c>
    </row>
    <row r="233">
      <c r="A233" s="1" t="s">
        <v>333</v>
      </c>
      <c r="B233" s="1">
        <v>55</v>
      </c>
      <c r="C233" s="26" t="s">
        <v>7795</v>
      </c>
      <c r="D233" t="s">
        <v>345</v>
      </c>
      <c r="E233" s="27" t="s">
        <v>7796</v>
      </c>
      <c r="F233" s="28" t="s">
        <v>355</v>
      </c>
      <c r="G233" s="29">
        <v>12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7571</v>
      </c>
    </row>
    <row r="236" ht="118.8">
      <c r="A236" s="1" t="s">
        <v>342</v>
      </c>
      <c r="E236" s="27" t="s">
        <v>7352</v>
      </c>
    </row>
    <row r="237">
      <c r="A237" s="1" t="s">
        <v>333</v>
      </c>
      <c r="B237" s="1">
        <v>56</v>
      </c>
      <c r="C237" s="26" t="s">
        <v>7797</v>
      </c>
      <c r="D237" t="s">
        <v>345</v>
      </c>
      <c r="E237" s="27" t="s">
        <v>7798</v>
      </c>
      <c r="F237" s="28" t="s">
        <v>355</v>
      </c>
      <c r="G237" s="29">
        <v>24</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7514</v>
      </c>
    </row>
    <row r="240" ht="118.8">
      <c r="A240" s="1" t="s">
        <v>342</v>
      </c>
      <c r="E240" s="27" t="s">
        <v>7352</v>
      </c>
    </row>
    <row r="241">
      <c r="A241" s="1" t="s">
        <v>333</v>
      </c>
      <c r="B241" s="1">
        <v>57</v>
      </c>
      <c r="C241" s="26" t="s">
        <v>7799</v>
      </c>
      <c r="D241" t="s">
        <v>345</v>
      </c>
      <c r="E241" s="27" t="s">
        <v>7800</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7723</v>
      </c>
    </row>
    <row r="244" ht="118.8">
      <c r="A244" s="1" t="s">
        <v>342</v>
      </c>
      <c r="E244" s="27" t="s">
        <v>7352</v>
      </c>
    </row>
    <row r="245">
      <c r="A245" s="1" t="s">
        <v>333</v>
      </c>
      <c r="B245" s="1">
        <v>58</v>
      </c>
      <c r="C245" s="26" t="s">
        <v>7572</v>
      </c>
      <c r="D245" t="s">
        <v>345</v>
      </c>
      <c r="E245" s="27" t="s">
        <v>7573</v>
      </c>
      <c r="F245" s="28" t="s">
        <v>355</v>
      </c>
      <c r="G245" s="29">
        <v>34</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8154</v>
      </c>
    </row>
    <row r="248" ht="118.8">
      <c r="A248" s="1" t="s">
        <v>342</v>
      </c>
      <c r="E248" s="27" t="s">
        <v>7352</v>
      </c>
    </row>
    <row r="249" ht="26.4">
      <c r="A249" s="1" t="s">
        <v>333</v>
      </c>
      <c r="B249" s="1">
        <v>59</v>
      </c>
      <c r="C249" s="26" t="s">
        <v>7575</v>
      </c>
      <c r="D249" t="s">
        <v>345</v>
      </c>
      <c r="E249" s="27" t="s">
        <v>7576</v>
      </c>
      <c r="F249" s="28" t="s">
        <v>355</v>
      </c>
      <c r="G249" s="29">
        <v>12</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7571</v>
      </c>
    </row>
    <row r="252" ht="92.4">
      <c r="A252" s="1" t="s">
        <v>342</v>
      </c>
      <c r="E252" s="27" t="s">
        <v>7578</v>
      </c>
    </row>
    <row r="253" ht="26.4">
      <c r="A253" s="1" t="s">
        <v>333</v>
      </c>
      <c r="B253" s="1">
        <v>60</v>
      </c>
      <c r="C253" s="26" t="s">
        <v>7579</v>
      </c>
      <c r="D253" t="s">
        <v>345</v>
      </c>
      <c r="E253" s="27" t="s">
        <v>7580</v>
      </c>
      <c r="F253" s="28" t="s">
        <v>355</v>
      </c>
      <c r="G253" s="29">
        <v>12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7571</v>
      </c>
    </row>
    <row r="256" ht="79.2">
      <c r="A256" s="1" t="s">
        <v>342</v>
      </c>
      <c r="E256" s="27" t="s">
        <v>7581</v>
      </c>
    </row>
    <row r="257">
      <c r="A257" s="1" t="s">
        <v>333</v>
      </c>
      <c r="B257" s="1">
        <v>61</v>
      </c>
      <c r="C257" s="26" t="s">
        <v>7582</v>
      </c>
      <c r="D257" t="s">
        <v>345</v>
      </c>
      <c r="E257" s="27" t="s">
        <v>7583</v>
      </c>
      <c r="F257" s="28" t="s">
        <v>431</v>
      </c>
      <c r="G257" s="29">
        <v>200.18199999999999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92.4">
      <c r="A260" s="1" t="s">
        <v>342</v>
      </c>
      <c r="E260" s="27" t="s">
        <v>7584</v>
      </c>
    </row>
    <row r="261">
      <c r="A261" s="1" t="s">
        <v>330</v>
      </c>
      <c r="C261" s="22" t="s">
        <v>7801</v>
      </c>
      <c r="E261" s="23" t="s">
        <v>7802</v>
      </c>
      <c r="L261" s="24">
        <f>SUMIFS(L262:L273,A262:A273,"P")</f>
        <v>0</v>
      </c>
      <c r="M261" s="24">
        <f>SUMIFS(M262:M273,A262:A273,"P")</f>
        <v>0</v>
      </c>
      <c r="N261" s="25"/>
    </row>
    <row r="262">
      <c r="A262" s="1" t="s">
        <v>333</v>
      </c>
      <c r="B262" s="1">
        <v>62</v>
      </c>
      <c r="C262" s="26" t="s">
        <v>7803</v>
      </c>
      <c r="D262" t="s">
        <v>345</v>
      </c>
      <c r="E262" s="27" t="s">
        <v>7804</v>
      </c>
      <c r="F262" s="28" t="s">
        <v>355</v>
      </c>
      <c r="G262" s="29">
        <v>8</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7887</v>
      </c>
    </row>
    <row r="265" ht="92.4">
      <c r="A265" s="1" t="s">
        <v>342</v>
      </c>
      <c r="E265" s="27" t="s">
        <v>7805</v>
      </c>
    </row>
    <row r="266">
      <c r="A266" s="1" t="s">
        <v>333</v>
      </c>
      <c r="B266" s="1">
        <v>63</v>
      </c>
      <c r="C266" s="26" t="s">
        <v>7806</v>
      </c>
      <c r="D266" t="s">
        <v>345</v>
      </c>
      <c r="E266" s="27" t="s">
        <v>7807</v>
      </c>
      <c r="F266" s="28" t="s">
        <v>355</v>
      </c>
      <c r="G266" s="29">
        <v>12</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8155</v>
      </c>
    </row>
    <row r="269" ht="92.4">
      <c r="A269" s="1" t="s">
        <v>342</v>
      </c>
      <c r="E269" s="27" t="s">
        <v>7805</v>
      </c>
    </row>
    <row r="270" ht="26.4">
      <c r="A270" s="1" t="s">
        <v>333</v>
      </c>
      <c r="B270" s="1">
        <v>64</v>
      </c>
      <c r="C270" s="26" t="s">
        <v>8050</v>
      </c>
      <c r="D270" t="s">
        <v>345</v>
      </c>
      <c r="E270" s="27" t="s">
        <v>8051</v>
      </c>
      <c r="F270" s="28" t="s">
        <v>478</v>
      </c>
      <c r="G270" s="29">
        <v>26</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8156</v>
      </c>
    </row>
    <row r="273" ht="92.4">
      <c r="A273" s="1" t="s">
        <v>342</v>
      </c>
      <c r="E273" s="27" t="s">
        <v>8052</v>
      </c>
    </row>
    <row r="274">
      <c r="A274" s="1" t="s">
        <v>330</v>
      </c>
      <c r="C274" s="22" t="s">
        <v>7353</v>
      </c>
      <c r="E274" s="23" t="s">
        <v>7354</v>
      </c>
      <c r="L274" s="24">
        <f>SUMIFS(L275:L322,A275:A322,"P")</f>
        <v>0</v>
      </c>
      <c r="M274" s="24">
        <f>SUMIFS(M275:M322,A275:A322,"P")</f>
        <v>0</v>
      </c>
      <c r="N274" s="25"/>
    </row>
    <row r="275">
      <c r="A275" s="1" t="s">
        <v>333</v>
      </c>
      <c r="B275" s="1">
        <v>65</v>
      </c>
      <c r="C275" s="26" t="s">
        <v>7585</v>
      </c>
      <c r="D275" t="s">
        <v>345</v>
      </c>
      <c r="E275" s="27" t="s">
        <v>7586</v>
      </c>
      <c r="F275" s="28" t="s">
        <v>582</v>
      </c>
      <c r="G275" s="29">
        <v>3.3999999999999999</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8157</v>
      </c>
    </row>
    <row r="278" ht="105.6">
      <c r="A278" s="1" t="s">
        <v>342</v>
      </c>
      <c r="E278" s="27" t="s">
        <v>7588</v>
      </c>
    </row>
    <row r="279">
      <c r="A279" s="1" t="s">
        <v>333</v>
      </c>
      <c r="B279" s="1">
        <v>66</v>
      </c>
      <c r="C279" s="26" t="s">
        <v>7589</v>
      </c>
      <c r="D279" t="s">
        <v>345</v>
      </c>
      <c r="E279" s="27" t="s">
        <v>7590</v>
      </c>
      <c r="F279" s="28" t="s">
        <v>582</v>
      </c>
      <c r="G279" s="29">
        <v>3.3999999999999999</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8157</v>
      </c>
    </row>
    <row r="282" ht="92.4">
      <c r="A282" s="1" t="s">
        <v>342</v>
      </c>
      <c r="E282" s="27" t="s">
        <v>7591</v>
      </c>
    </row>
    <row r="283">
      <c r="A283" s="1" t="s">
        <v>333</v>
      </c>
      <c r="B283" s="1">
        <v>67</v>
      </c>
      <c r="C283" s="26" t="s">
        <v>7592</v>
      </c>
      <c r="D283" t="s">
        <v>345</v>
      </c>
      <c r="E283" s="27" t="s">
        <v>7593</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7594</v>
      </c>
    </row>
    <row r="286" ht="92.4">
      <c r="A286" s="1" t="s">
        <v>342</v>
      </c>
      <c r="E286" s="27" t="s">
        <v>7595</v>
      </c>
    </row>
    <row r="287">
      <c r="A287" s="1" t="s">
        <v>333</v>
      </c>
      <c r="B287" s="1">
        <v>68</v>
      </c>
      <c r="C287" s="26" t="s">
        <v>7808</v>
      </c>
      <c r="D287" t="s">
        <v>345</v>
      </c>
      <c r="E287" s="27" t="s">
        <v>7809</v>
      </c>
      <c r="F287" s="28" t="s">
        <v>355</v>
      </c>
      <c r="G287" s="29">
        <v>8</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7887</v>
      </c>
    </row>
    <row r="290" ht="92.4">
      <c r="A290" s="1" t="s">
        <v>342</v>
      </c>
      <c r="E290" s="27" t="s">
        <v>7810</v>
      </c>
    </row>
    <row r="291">
      <c r="A291" s="1" t="s">
        <v>333</v>
      </c>
      <c r="B291" s="1">
        <v>69</v>
      </c>
      <c r="C291" s="26" t="s">
        <v>7811</v>
      </c>
      <c r="D291" t="s">
        <v>345</v>
      </c>
      <c r="E291" s="27" t="s">
        <v>7812</v>
      </c>
      <c r="F291" s="28" t="s">
        <v>355</v>
      </c>
      <c r="G291" s="29">
        <v>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7594</v>
      </c>
    </row>
    <row r="294" ht="92.4">
      <c r="A294" s="1" t="s">
        <v>342</v>
      </c>
      <c r="E294" s="27" t="s">
        <v>7813</v>
      </c>
    </row>
    <row r="295">
      <c r="A295" s="1" t="s">
        <v>333</v>
      </c>
      <c r="B295" s="1">
        <v>70</v>
      </c>
      <c r="C295" s="26" t="s">
        <v>7814</v>
      </c>
      <c r="D295" t="s">
        <v>345</v>
      </c>
      <c r="E295" s="27" t="s">
        <v>7815</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7594</v>
      </c>
    </row>
    <row r="298" ht="92.4">
      <c r="A298" s="1" t="s">
        <v>342</v>
      </c>
      <c r="E298" s="27" t="s">
        <v>7816</v>
      </c>
    </row>
    <row r="299">
      <c r="A299" s="1" t="s">
        <v>333</v>
      </c>
      <c r="B299" s="1">
        <v>71</v>
      </c>
      <c r="C299" s="26" t="s">
        <v>7355</v>
      </c>
      <c r="D299" t="s">
        <v>345</v>
      </c>
      <c r="E299" s="27" t="s">
        <v>7356</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7587</v>
      </c>
    </row>
    <row r="302" ht="92.4">
      <c r="A302" s="1" t="s">
        <v>342</v>
      </c>
      <c r="E302" s="27" t="s">
        <v>7358</v>
      </c>
    </row>
    <row r="303">
      <c r="A303" s="1" t="s">
        <v>333</v>
      </c>
      <c r="B303" s="1">
        <v>72</v>
      </c>
      <c r="C303" s="26" t="s">
        <v>7359</v>
      </c>
      <c r="D303" t="s">
        <v>345</v>
      </c>
      <c r="E303" s="27" t="s">
        <v>7360</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7587</v>
      </c>
    </row>
    <row r="306" ht="105.6">
      <c r="A306" s="1" t="s">
        <v>342</v>
      </c>
      <c r="E306" s="27" t="s">
        <v>7361</v>
      </c>
    </row>
    <row r="307">
      <c r="A307" s="1" t="s">
        <v>333</v>
      </c>
      <c r="B307" s="1">
        <v>73</v>
      </c>
      <c r="C307" s="26" t="s">
        <v>1180</v>
      </c>
      <c r="D307" t="s">
        <v>345</v>
      </c>
      <c r="E307" s="27" t="s">
        <v>443</v>
      </c>
      <c r="F307" s="28" t="s">
        <v>355</v>
      </c>
      <c r="G307" s="29">
        <v>2</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7587</v>
      </c>
    </row>
    <row r="310" ht="92.4">
      <c r="A310" s="1" t="s">
        <v>342</v>
      </c>
      <c r="E310" s="27" t="s">
        <v>1181</v>
      </c>
    </row>
    <row r="311">
      <c r="A311" s="1" t="s">
        <v>333</v>
      </c>
      <c r="B311" s="1">
        <v>74</v>
      </c>
      <c r="C311" s="26" t="s">
        <v>7362</v>
      </c>
      <c r="D311" t="s">
        <v>345</v>
      </c>
      <c r="E311" s="27" t="s">
        <v>7363</v>
      </c>
      <c r="F311" s="28" t="s">
        <v>431</v>
      </c>
      <c r="G311" s="29">
        <v>74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8158</v>
      </c>
    </row>
    <row r="314" ht="105.6">
      <c r="A314" s="1" t="s">
        <v>342</v>
      </c>
      <c r="E314" s="27" t="s">
        <v>7365</v>
      </c>
    </row>
    <row r="315">
      <c r="A315" s="1" t="s">
        <v>333</v>
      </c>
      <c r="B315" s="1">
        <v>75</v>
      </c>
      <c r="C315" s="26" t="s">
        <v>7366</v>
      </c>
      <c r="D315" t="s">
        <v>345</v>
      </c>
      <c r="E315" s="27" t="s">
        <v>7367</v>
      </c>
      <c r="F315" s="28" t="s">
        <v>431</v>
      </c>
      <c r="G315" s="29">
        <v>148</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8159</v>
      </c>
    </row>
    <row r="318" ht="92.4">
      <c r="A318" s="1" t="s">
        <v>342</v>
      </c>
      <c r="E318" s="27" t="s">
        <v>7369</v>
      </c>
    </row>
    <row r="319">
      <c r="A319" s="1" t="s">
        <v>333</v>
      </c>
      <c r="B319" s="1">
        <v>76</v>
      </c>
      <c r="C319" s="26" t="s">
        <v>7598</v>
      </c>
      <c r="D319" t="s">
        <v>345</v>
      </c>
      <c r="E319" s="27" t="s">
        <v>7599</v>
      </c>
      <c r="F319" s="28" t="s">
        <v>355</v>
      </c>
      <c r="G319" s="29">
        <v>34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8160</v>
      </c>
    </row>
    <row r="322" ht="79.2">
      <c r="A322" s="1" t="s">
        <v>342</v>
      </c>
      <c r="E322" s="27" t="s">
        <v>7372</v>
      </c>
    </row>
    <row r="323">
      <c r="A323" s="1" t="s">
        <v>330</v>
      </c>
      <c r="C323" s="22" t="s">
        <v>7373</v>
      </c>
      <c r="E323" s="23" t="s">
        <v>7601</v>
      </c>
      <c r="L323" s="24">
        <f>SUMIFS(L324:L427,A324:A427,"P")</f>
        <v>0</v>
      </c>
      <c r="M323" s="24">
        <f>SUMIFS(M324:M427,A324:A427,"P")</f>
        <v>0</v>
      </c>
      <c r="N323" s="25"/>
    </row>
    <row r="324">
      <c r="A324" s="1" t="s">
        <v>333</v>
      </c>
      <c r="B324" s="1">
        <v>77</v>
      </c>
      <c r="C324" s="26" t="s">
        <v>7602</v>
      </c>
      <c r="D324" t="s">
        <v>345</v>
      </c>
      <c r="E324" s="27" t="s">
        <v>7603</v>
      </c>
      <c r="F324" s="28" t="s">
        <v>483</v>
      </c>
      <c r="G324" s="29">
        <v>111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ht="26.4">
      <c r="A326" s="1" t="s">
        <v>341</v>
      </c>
      <c r="E326" s="32" t="s">
        <v>8161</v>
      </c>
    </row>
    <row r="327" ht="132">
      <c r="A327" s="1" t="s">
        <v>342</v>
      </c>
      <c r="E327" s="27" t="s">
        <v>7605</v>
      </c>
    </row>
    <row r="328">
      <c r="A328" s="1" t="s">
        <v>333</v>
      </c>
      <c r="B328" s="1">
        <v>78</v>
      </c>
      <c r="C328" s="26" t="s">
        <v>7606</v>
      </c>
      <c r="D328" t="s">
        <v>345</v>
      </c>
      <c r="E328" s="27" t="s">
        <v>7607</v>
      </c>
      <c r="F328" s="28" t="s">
        <v>355</v>
      </c>
      <c r="G328" s="29">
        <v>5</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26.4">
      <c r="A330" s="1" t="s">
        <v>341</v>
      </c>
      <c r="E330" s="32" t="s">
        <v>8060</v>
      </c>
    </row>
    <row r="331" ht="118.8">
      <c r="A331" s="1" t="s">
        <v>342</v>
      </c>
      <c r="E331" s="27" t="s">
        <v>7609</v>
      </c>
    </row>
    <row r="332">
      <c r="A332" s="1" t="s">
        <v>333</v>
      </c>
      <c r="B332" s="1">
        <v>79</v>
      </c>
      <c r="C332" s="26" t="s">
        <v>7610</v>
      </c>
      <c r="D332" t="s">
        <v>345</v>
      </c>
      <c r="E332" s="27" t="s">
        <v>7611</v>
      </c>
      <c r="F332" s="28" t="s">
        <v>355</v>
      </c>
      <c r="G332" s="29">
        <v>21</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26.4">
      <c r="A334" s="1" t="s">
        <v>341</v>
      </c>
      <c r="E334" s="32" t="s">
        <v>8162</v>
      </c>
    </row>
    <row r="335" ht="105.6">
      <c r="A335" s="1" t="s">
        <v>342</v>
      </c>
      <c r="E335" s="27" t="s">
        <v>7613</v>
      </c>
    </row>
    <row r="336">
      <c r="A336" s="1" t="s">
        <v>333</v>
      </c>
      <c r="B336" s="1">
        <v>80</v>
      </c>
      <c r="C336" s="26" t="s">
        <v>7614</v>
      </c>
      <c r="D336" t="s">
        <v>345</v>
      </c>
      <c r="E336" s="27" t="s">
        <v>7615</v>
      </c>
      <c r="F336" s="28" t="s">
        <v>355</v>
      </c>
      <c r="G336" s="29">
        <v>12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26.4">
      <c r="A338" s="1" t="s">
        <v>341</v>
      </c>
      <c r="E338" s="32" t="s">
        <v>8063</v>
      </c>
    </row>
    <row r="339" ht="105.6">
      <c r="A339" s="1" t="s">
        <v>342</v>
      </c>
      <c r="E339" s="27" t="s">
        <v>7613</v>
      </c>
    </row>
    <row r="340">
      <c r="A340" s="1" t="s">
        <v>333</v>
      </c>
      <c r="B340" s="1">
        <v>81</v>
      </c>
      <c r="C340" s="26" t="s">
        <v>7620</v>
      </c>
      <c r="D340" t="s">
        <v>345</v>
      </c>
      <c r="E340" s="27" t="s">
        <v>7621</v>
      </c>
      <c r="F340" s="28" t="s">
        <v>355</v>
      </c>
      <c r="G340" s="29">
        <v>4</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26.4">
      <c r="A342" s="1" t="s">
        <v>341</v>
      </c>
      <c r="E342" s="32" t="s">
        <v>7644</v>
      </c>
    </row>
    <row r="343" ht="105.6">
      <c r="A343" s="1" t="s">
        <v>342</v>
      </c>
      <c r="E343" s="27" t="s">
        <v>7613</v>
      </c>
    </row>
    <row r="344">
      <c r="A344" s="1" t="s">
        <v>333</v>
      </c>
      <c r="B344" s="1">
        <v>82</v>
      </c>
      <c r="C344" s="26" t="s">
        <v>7623</v>
      </c>
      <c r="D344" t="s">
        <v>345</v>
      </c>
      <c r="E344" s="27" t="s">
        <v>7624</v>
      </c>
      <c r="F344" s="28" t="s">
        <v>355</v>
      </c>
      <c r="G344" s="29">
        <v>59</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26.4">
      <c r="A346" s="1" t="s">
        <v>341</v>
      </c>
      <c r="E346" s="32" t="s">
        <v>8163</v>
      </c>
    </row>
    <row r="347" ht="105.6">
      <c r="A347" s="1" t="s">
        <v>342</v>
      </c>
      <c r="E347" s="27" t="s">
        <v>7626</v>
      </c>
    </row>
    <row r="348">
      <c r="A348" s="1" t="s">
        <v>333</v>
      </c>
      <c r="B348" s="1">
        <v>83</v>
      </c>
      <c r="C348" s="26" t="s">
        <v>7627</v>
      </c>
      <c r="D348" t="s">
        <v>345</v>
      </c>
      <c r="E348" s="27" t="s">
        <v>7628</v>
      </c>
      <c r="F348" s="28" t="s">
        <v>355</v>
      </c>
      <c r="G348" s="29">
        <v>5</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26.4">
      <c r="A350" s="1" t="s">
        <v>341</v>
      </c>
      <c r="E350" s="32" t="s">
        <v>8060</v>
      </c>
    </row>
    <row r="351" ht="105.6">
      <c r="A351" s="1" t="s">
        <v>342</v>
      </c>
      <c r="E351" s="27" t="s">
        <v>7626</v>
      </c>
    </row>
    <row r="352">
      <c r="A352" s="1" t="s">
        <v>333</v>
      </c>
      <c r="B352" s="1">
        <v>84</v>
      </c>
      <c r="C352" s="26" t="s">
        <v>7630</v>
      </c>
      <c r="D352" t="s">
        <v>345</v>
      </c>
      <c r="E352" s="27" t="s">
        <v>7631</v>
      </c>
      <c r="F352" s="28" t="s">
        <v>355</v>
      </c>
      <c r="G352" s="29">
        <v>10</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26.4">
      <c r="A354" s="1" t="s">
        <v>341</v>
      </c>
      <c r="E354" s="32" t="s">
        <v>8092</v>
      </c>
    </row>
    <row r="355" ht="105.6">
      <c r="A355" s="1" t="s">
        <v>342</v>
      </c>
      <c r="E355" s="27" t="s">
        <v>7626</v>
      </c>
    </row>
    <row r="356">
      <c r="A356" s="1" t="s">
        <v>333</v>
      </c>
      <c r="B356" s="1">
        <v>85</v>
      </c>
      <c r="C356" s="26" t="s">
        <v>7636</v>
      </c>
      <c r="D356" t="s">
        <v>345</v>
      </c>
      <c r="E356" s="27" t="s">
        <v>7637</v>
      </c>
      <c r="F356" s="28" t="s">
        <v>355</v>
      </c>
      <c r="G356" s="29">
        <v>2</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26.4">
      <c r="A358" s="1" t="s">
        <v>341</v>
      </c>
      <c r="E358" s="32" t="s">
        <v>7656</v>
      </c>
    </row>
    <row r="359" ht="105.6">
      <c r="A359" s="1" t="s">
        <v>342</v>
      </c>
      <c r="E359" s="27" t="s">
        <v>7626</v>
      </c>
    </row>
    <row r="360">
      <c r="A360" s="1" t="s">
        <v>333</v>
      </c>
      <c r="B360" s="1">
        <v>86</v>
      </c>
      <c r="C360" s="26" t="s">
        <v>7638</v>
      </c>
      <c r="D360" t="s">
        <v>345</v>
      </c>
      <c r="E360" s="27" t="s">
        <v>7639</v>
      </c>
      <c r="F360" s="28" t="s">
        <v>355</v>
      </c>
      <c r="G360" s="29">
        <v>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26.4">
      <c r="A362" s="1" t="s">
        <v>341</v>
      </c>
      <c r="E362" s="32" t="s">
        <v>7644</v>
      </c>
    </row>
    <row r="363" ht="105.6">
      <c r="A363" s="1" t="s">
        <v>342</v>
      </c>
      <c r="E363" s="27" t="s">
        <v>7626</v>
      </c>
    </row>
    <row r="364">
      <c r="A364" s="1" t="s">
        <v>333</v>
      </c>
      <c r="B364" s="1">
        <v>87</v>
      </c>
      <c r="C364" s="26" t="s">
        <v>7640</v>
      </c>
      <c r="D364" t="s">
        <v>345</v>
      </c>
      <c r="E364" s="27" t="s">
        <v>7641</v>
      </c>
      <c r="F364" s="28" t="s">
        <v>355</v>
      </c>
      <c r="G364" s="29">
        <v>16</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ht="26.4">
      <c r="A366" s="1" t="s">
        <v>341</v>
      </c>
      <c r="E366" s="32" t="s">
        <v>7898</v>
      </c>
    </row>
    <row r="367" ht="105.6">
      <c r="A367" s="1" t="s">
        <v>342</v>
      </c>
      <c r="E367" s="27" t="s">
        <v>7626</v>
      </c>
    </row>
    <row r="368">
      <c r="A368" s="1" t="s">
        <v>333</v>
      </c>
      <c r="B368" s="1">
        <v>88</v>
      </c>
      <c r="C368" s="26" t="s">
        <v>7642</v>
      </c>
      <c r="D368" t="s">
        <v>345</v>
      </c>
      <c r="E368" s="27" t="s">
        <v>7643</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26.4">
      <c r="A370" s="1" t="s">
        <v>341</v>
      </c>
      <c r="E370" s="32" t="s">
        <v>7644</v>
      </c>
    </row>
    <row r="371" ht="105.6">
      <c r="A371" s="1" t="s">
        <v>342</v>
      </c>
      <c r="E371" s="27" t="s">
        <v>7626</v>
      </c>
    </row>
    <row r="372" ht="26.4">
      <c r="A372" s="1" t="s">
        <v>333</v>
      </c>
      <c r="B372" s="1">
        <v>89</v>
      </c>
      <c r="C372" s="26" t="s">
        <v>8087</v>
      </c>
      <c r="D372" t="s">
        <v>345</v>
      </c>
      <c r="E372" s="27" t="s">
        <v>8088</v>
      </c>
      <c r="F372" s="28" t="s">
        <v>355</v>
      </c>
      <c r="G372" s="29">
        <v>2</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ht="26.4">
      <c r="A374" s="1" t="s">
        <v>341</v>
      </c>
      <c r="E374" s="32" t="s">
        <v>7656</v>
      </c>
    </row>
    <row r="375" ht="105.6">
      <c r="A375" s="1" t="s">
        <v>342</v>
      </c>
      <c r="E375" s="27" t="s">
        <v>7626</v>
      </c>
    </row>
    <row r="376">
      <c r="A376" s="1" t="s">
        <v>333</v>
      </c>
      <c r="B376" s="1">
        <v>90</v>
      </c>
      <c r="C376" s="26" t="s">
        <v>8164</v>
      </c>
      <c r="D376" t="s">
        <v>345</v>
      </c>
      <c r="E376" s="27" t="s">
        <v>8165</v>
      </c>
      <c r="F376" s="28" t="s">
        <v>355</v>
      </c>
      <c r="G376" s="29">
        <v>2</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26.4">
      <c r="A378" s="1" t="s">
        <v>341</v>
      </c>
      <c r="E378" s="32" t="s">
        <v>7656</v>
      </c>
    </row>
    <row r="379" ht="105.6">
      <c r="A379" s="1" t="s">
        <v>342</v>
      </c>
      <c r="E379" s="27" t="s">
        <v>7626</v>
      </c>
    </row>
    <row r="380">
      <c r="A380" s="1" t="s">
        <v>333</v>
      </c>
      <c r="B380" s="1">
        <v>91</v>
      </c>
      <c r="C380" s="26" t="s">
        <v>8098</v>
      </c>
      <c r="D380" t="s">
        <v>345</v>
      </c>
      <c r="E380" s="27" t="s">
        <v>8099</v>
      </c>
      <c r="F380" s="28" t="s">
        <v>355</v>
      </c>
      <c r="G380" s="29">
        <v>4</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26.4">
      <c r="A382" s="1" t="s">
        <v>341</v>
      </c>
      <c r="E382" s="32" t="s">
        <v>7644</v>
      </c>
    </row>
    <row r="383" ht="105.6">
      <c r="A383" s="1" t="s">
        <v>342</v>
      </c>
      <c r="E383" s="27" t="s">
        <v>7626</v>
      </c>
    </row>
    <row r="384">
      <c r="A384" s="1" t="s">
        <v>333</v>
      </c>
      <c r="B384" s="1">
        <v>92</v>
      </c>
      <c r="C384" s="26" t="s">
        <v>7645</v>
      </c>
      <c r="D384" t="s">
        <v>345</v>
      </c>
      <c r="E384" s="27" t="s">
        <v>7646</v>
      </c>
      <c r="F384" s="28" t="s">
        <v>355</v>
      </c>
      <c r="G384" s="29">
        <v>382</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26.4">
      <c r="A386" s="1" t="s">
        <v>341</v>
      </c>
      <c r="E386" s="32" t="s">
        <v>8166</v>
      </c>
    </row>
    <row r="387" ht="105.6">
      <c r="A387" s="1" t="s">
        <v>342</v>
      </c>
      <c r="E387" s="27" t="s">
        <v>7626</v>
      </c>
    </row>
    <row r="388">
      <c r="A388" s="1" t="s">
        <v>333</v>
      </c>
      <c r="B388" s="1">
        <v>93</v>
      </c>
      <c r="C388" s="26" t="s">
        <v>7648</v>
      </c>
      <c r="D388" t="s">
        <v>345</v>
      </c>
      <c r="E388" s="27" t="s">
        <v>7649</v>
      </c>
      <c r="F388" s="28" t="s">
        <v>355</v>
      </c>
      <c r="G388" s="29">
        <v>18</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26.4">
      <c r="A390" s="1" t="s">
        <v>341</v>
      </c>
      <c r="E390" s="32" t="s">
        <v>8097</v>
      </c>
    </row>
    <row r="391" ht="105.6">
      <c r="A391" s="1" t="s">
        <v>342</v>
      </c>
      <c r="E391" s="27" t="s">
        <v>7626</v>
      </c>
    </row>
    <row r="392">
      <c r="A392" s="1" t="s">
        <v>333</v>
      </c>
      <c r="B392" s="1">
        <v>94</v>
      </c>
      <c r="C392" s="26" t="s">
        <v>7651</v>
      </c>
      <c r="D392" t="s">
        <v>345</v>
      </c>
      <c r="E392" s="27" t="s">
        <v>7652</v>
      </c>
      <c r="F392" s="28" t="s">
        <v>355</v>
      </c>
      <c r="G392" s="29">
        <v>48</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26.4">
      <c r="A394" s="1" t="s">
        <v>341</v>
      </c>
      <c r="E394" s="32" t="s">
        <v>8167</v>
      </c>
    </row>
    <row r="395" ht="105.6">
      <c r="A395" s="1" t="s">
        <v>342</v>
      </c>
      <c r="E395" s="27" t="s">
        <v>7626</v>
      </c>
    </row>
    <row r="396">
      <c r="A396" s="1" t="s">
        <v>333</v>
      </c>
      <c r="B396" s="1">
        <v>95</v>
      </c>
      <c r="C396" s="26" t="s">
        <v>7654</v>
      </c>
      <c r="D396" t="s">
        <v>345</v>
      </c>
      <c r="E396" s="27" t="s">
        <v>7655</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26.4">
      <c r="A398" s="1" t="s">
        <v>341</v>
      </c>
      <c r="E398" s="32" t="s">
        <v>7608</v>
      </c>
    </row>
    <row r="399" ht="105.6">
      <c r="A399" s="1" t="s">
        <v>342</v>
      </c>
      <c r="E399" s="27" t="s">
        <v>7626</v>
      </c>
    </row>
    <row r="400">
      <c r="A400" s="1" t="s">
        <v>333</v>
      </c>
      <c r="B400" s="1">
        <v>96</v>
      </c>
      <c r="C400" s="26" t="s">
        <v>8102</v>
      </c>
      <c r="D400" t="s">
        <v>345</v>
      </c>
      <c r="E400" s="27" t="s">
        <v>8103</v>
      </c>
      <c r="F400" s="28" t="s">
        <v>355</v>
      </c>
      <c r="G400" s="29">
        <v>16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26.4">
      <c r="A402" s="1" t="s">
        <v>341</v>
      </c>
      <c r="E402" s="32" t="s">
        <v>7898</v>
      </c>
    </row>
    <row r="403" ht="105.6">
      <c r="A403" s="1" t="s">
        <v>342</v>
      </c>
      <c r="E403" s="27" t="s">
        <v>7626</v>
      </c>
    </row>
    <row r="404">
      <c r="A404" s="1" t="s">
        <v>333</v>
      </c>
      <c r="B404" s="1">
        <v>97</v>
      </c>
      <c r="C404" s="26" t="s">
        <v>7657</v>
      </c>
      <c r="D404" t="s">
        <v>345</v>
      </c>
      <c r="E404" s="27" t="s">
        <v>7658</v>
      </c>
      <c r="F404" s="28" t="s">
        <v>361</v>
      </c>
      <c r="G404" s="29">
        <v>2911</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26.4">
      <c r="A406" s="1" t="s">
        <v>341</v>
      </c>
      <c r="E406" s="32" t="s">
        <v>8168</v>
      </c>
    </row>
    <row r="407" ht="105.6">
      <c r="A407" s="1" t="s">
        <v>342</v>
      </c>
      <c r="E407" s="27" t="s">
        <v>7660</v>
      </c>
    </row>
    <row r="408">
      <c r="A408" s="1" t="s">
        <v>333</v>
      </c>
      <c r="B408" s="1">
        <v>98</v>
      </c>
      <c r="C408" s="26" t="s">
        <v>7661</v>
      </c>
      <c r="D408" t="s">
        <v>345</v>
      </c>
      <c r="E408" s="27" t="s">
        <v>7662</v>
      </c>
      <c r="F408" s="28" t="s">
        <v>361</v>
      </c>
      <c r="G408" s="29">
        <v>2911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6.4">
      <c r="A410" s="1" t="s">
        <v>341</v>
      </c>
      <c r="E410" s="32" t="s">
        <v>8168</v>
      </c>
    </row>
    <row r="411" ht="105.6">
      <c r="A411" s="1" t="s">
        <v>342</v>
      </c>
      <c r="E411" s="27" t="s">
        <v>7660</v>
      </c>
    </row>
    <row r="412">
      <c r="A412" s="1" t="s">
        <v>333</v>
      </c>
      <c r="B412" s="1">
        <v>99</v>
      </c>
      <c r="C412" s="26" t="s">
        <v>7663</v>
      </c>
      <c r="D412" t="s">
        <v>345</v>
      </c>
      <c r="E412" s="27" t="s">
        <v>7664</v>
      </c>
      <c r="F412" s="28" t="s">
        <v>361</v>
      </c>
      <c r="G412" s="29">
        <v>1288</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6.4">
      <c r="A414" s="1" t="s">
        <v>341</v>
      </c>
      <c r="E414" s="32" t="s">
        <v>8169</v>
      </c>
    </row>
    <row r="415" ht="105.6">
      <c r="A415" s="1" t="s">
        <v>342</v>
      </c>
      <c r="E415" s="27" t="s">
        <v>7660</v>
      </c>
    </row>
    <row r="416">
      <c r="A416" s="1" t="s">
        <v>333</v>
      </c>
      <c r="B416" s="1">
        <v>100</v>
      </c>
      <c r="C416" s="26" t="s">
        <v>7666</v>
      </c>
      <c r="D416" t="s">
        <v>345</v>
      </c>
      <c r="E416" s="27" t="s">
        <v>7667</v>
      </c>
      <c r="F416" s="28" t="s">
        <v>3814</v>
      </c>
      <c r="G416" s="29">
        <v>2714</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ht="26.4">
      <c r="A418" s="1" t="s">
        <v>341</v>
      </c>
      <c r="E418" s="32" t="s">
        <v>8170</v>
      </c>
    </row>
    <row r="419" ht="132">
      <c r="A419" s="1" t="s">
        <v>342</v>
      </c>
      <c r="E419" s="27" t="s">
        <v>7669</v>
      </c>
    </row>
    <row r="420">
      <c r="A420" s="1" t="s">
        <v>333</v>
      </c>
      <c r="B420" s="1">
        <v>101</v>
      </c>
      <c r="C420" s="26" t="s">
        <v>7670</v>
      </c>
      <c r="D420" t="s">
        <v>345</v>
      </c>
      <c r="E420" s="27" t="s">
        <v>7671</v>
      </c>
      <c r="F420" s="28" t="s">
        <v>337</v>
      </c>
      <c r="G420" s="29">
        <v>278</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26.4">
      <c r="A422" s="1" t="s">
        <v>341</v>
      </c>
      <c r="E422" s="32" t="s">
        <v>8171</v>
      </c>
    </row>
    <row r="423" ht="105.6">
      <c r="A423" s="1" t="s">
        <v>342</v>
      </c>
      <c r="E423" s="27" t="s">
        <v>7673</v>
      </c>
    </row>
    <row r="424">
      <c r="A424" s="1" t="s">
        <v>333</v>
      </c>
      <c r="B424" s="1">
        <v>102</v>
      </c>
      <c r="C424" s="26" t="s">
        <v>7674</v>
      </c>
      <c r="D424" t="s">
        <v>345</v>
      </c>
      <c r="E424" s="27" t="s">
        <v>7675</v>
      </c>
      <c r="F424" s="28" t="s">
        <v>431</v>
      </c>
      <c r="G424" s="29">
        <v>424.5</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8172</v>
      </c>
    </row>
    <row r="427" ht="92.4">
      <c r="A427" s="1" t="s">
        <v>342</v>
      </c>
      <c r="E427" s="27" t="s">
        <v>7677</v>
      </c>
    </row>
    <row r="428">
      <c r="A428" s="1" t="s">
        <v>330</v>
      </c>
      <c r="C428" s="22" t="s">
        <v>1374</v>
      </c>
      <c r="E428" s="23" t="s">
        <v>1375</v>
      </c>
      <c r="L428" s="24">
        <f>SUMIFS(L429:L444,A429:A444,"P")</f>
        <v>0</v>
      </c>
      <c r="M428" s="24">
        <f>SUMIFS(M429:M444,A429:A444,"P")</f>
        <v>0</v>
      </c>
      <c r="N428" s="25"/>
    </row>
    <row r="429" ht="26.4">
      <c r="A429" s="1" t="s">
        <v>333</v>
      </c>
      <c r="B429" s="1">
        <v>104</v>
      </c>
      <c r="C429" s="26" t="s">
        <v>449</v>
      </c>
      <c r="D429" t="s">
        <v>450</v>
      </c>
      <c r="E429" s="27" t="s">
        <v>451</v>
      </c>
      <c r="F429" s="28" t="s">
        <v>337</v>
      </c>
      <c r="G429" s="29">
        <v>324</v>
      </c>
      <c r="H429" s="28">
        <v>0</v>
      </c>
      <c r="I429" s="30">
        <f>ROUND(G429*H429,P4)</f>
        <v>0</v>
      </c>
      <c r="L429" s="30">
        <v>0</v>
      </c>
      <c r="M429" s="24">
        <f>ROUND(G429*L429,P4)</f>
        <v>0</v>
      </c>
      <c r="N429" s="25" t="s">
        <v>338</v>
      </c>
      <c r="O429" s="31">
        <f>M429*AA429</f>
        <v>0</v>
      </c>
      <c r="P429" s="1">
        <v>3</v>
      </c>
      <c r="AA429" s="1">
        <f>IF(P429=1,$O$3,IF(P429=2,$O$4,$O$5))</f>
        <v>0</v>
      </c>
    </row>
    <row r="430" ht="26.4">
      <c r="A430" s="1" t="s">
        <v>339</v>
      </c>
      <c r="E430" s="27" t="s">
        <v>340</v>
      </c>
    </row>
    <row r="431">
      <c r="A431" s="1" t="s">
        <v>341</v>
      </c>
      <c r="E431" s="32" t="s">
        <v>8122</v>
      </c>
    </row>
    <row r="432" ht="158.4">
      <c r="A432" s="1" t="s">
        <v>342</v>
      </c>
      <c r="E432" s="27" t="s">
        <v>343</v>
      </c>
    </row>
    <row r="433" ht="26.4">
      <c r="A433" s="1" t="s">
        <v>333</v>
      </c>
      <c r="B433" s="1">
        <v>105</v>
      </c>
      <c r="C433" s="26" t="s">
        <v>3802</v>
      </c>
      <c r="D433" t="s">
        <v>3803</v>
      </c>
      <c r="E433" s="27" t="s">
        <v>3804</v>
      </c>
      <c r="F433" s="28" t="s">
        <v>337</v>
      </c>
      <c r="G433" s="29">
        <v>278</v>
      </c>
      <c r="H433" s="28">
        <v>0</v>
      </c>
      <c r="I433" s="30">
        <f>ROUND(G433*H433,P4)</f>
        <v>0</v>
      </c>
      <c r="L433" s="30">
        <v>0</v>
      </c>
      <c r="M433" s="24">
        <f>ROUND(G433*L433,P4)</f>
        <v>0</v>
      </c>
      <c r="N433" s="25" t="s">
        <v>338</v>
      </c>
      <c r="O433" s="31">
        <f>M433*AA433</f>
        <v>0</v>
      </c>
      <c r="P433" s="1">
        <v>3</v>
      </c>
      <c r="AA433" s="1">
        <f>IF(P433=1,$O$3,IF(P433=2,$O$4,$O$5))</f>
        <v>0</v>
      </c>
    </row>
    <row r="434" ht="26.4">
      <c r="A434" s="1" t="s">
        <v>339</v>
      </c>
      <c r="E434" s="27" t="s">
        <v>340</v>
      </c>
    </row>
    <row r="435">
      <c r="A435" s="1" t="s">
        <v>341</v>
      </c>
      <c r="E435" s="32" t="s">
        <v>8173</v>
      </c>
    </row>
    <row r="436" ht="158.4">
      <c r="A436" s="1" t="s">
        <v>342</v>
      </c>
      <c r="E436" s="27" t="s">
        <v>343</v>
      </c>
    </row>
    <row r="437" ht="26.4">
      <c r="A437" s="1" t="s">
        <v>333</v>
      </c>
      <c r="B437" s="1">
        <v>106</v>
      </c>
      <c r="C437" s="26" t="s">
        <v>3623</v>
      </c>
      <c r="D437" t="s">
        <v>3624</v>
      </c>
      <c r="E437" s="27" t="s">
        <v>3625</v>
      </c>
      <c r="F437" s="28" t="s">
        <v>337</v>
      </c>
      <c r="G437" s="29">
        <v>0.29999999999999999</v>
      </c>
      <c r="H437" s="28">
        <v>0</v>
      </c>
      <c r="I437" s="30">
        <f>ROUND(G437*H437,P4)</f>
        <v>0</v>
      </c>
      <c r="L437" s="30">
        <v>0</v>
      </c>
      <c r="M437" s="24">
        <f>ROUND(G437*L437,P4)</f>
        <v>0</v>
      </c>
      <c r="N437" s="25" t="s">
        <v>338</v>
      </c>
      <c r="O437" s="31">
        <f>M437*AA437</f>
        <v>0</v>
      </c>
      <c r="P437" s="1">
        <v>3</v>
      </c>
      <c r="AA437" s="1">
        <f>IF(P437=1,$O$3,IF(P437=2,$O$4,$O$5))</f>
        <v>0</v>
      </c>
    </row>
    <row r="438" ht="26.4">
      <c r="A438" s="1" t="s">
        <v>339</v>
      </c>
      <c r="E438" s="27" t="s">
        <v>340</v>
      </c>
    </row>
    <row r="439">
      <c r="A439" s="1" t="s">
        <v>341</v>
      </c>
      <c r="E439" s="32" t="s">
        <v>8174</v>
      </c>
    </row>
    <row r="440" ht="158.4">
      <c r="A440" s="1" t="s">
        <v>342</v>
      </c>
      <c r="E440" s="27" t="s">
        <v>343</v>
      </c>
    </row>
    <row r="441" ht="26.4">
      <c r="A441" s="1" t="s">
        <v>333</v>
      </c>
      <c r="B441" s="1">
        <v>107</v>
      </c>
      <c r="C441" s="26" t="s">
        <v>3629</v>
      </c>
      <c r="D441" t="s">
        <v>3630</v>
      </c>
      <c r="E441" s="27" t="s">
        <v>3631</v>
      </c>
      <c r="F441" s="28" t="s">
        <v>337</v>
      </c>
      <c r="G441" s="29">
        <v>0.20000000000000001</v>
      </c>
      <c r="H441" s="28">
        <v>0</v>
      </c>
      <c r="I441" s="30">
        <f>ROUND(G441*H441,P4)</f>
        <v>0</v>
      </c>
      <c r="L441" s="30">
        <v>0</v>
      </c>
      <c r="M441" s="24">
        <f>ROUND(G441*L441,P4)</f>
        <v>0</v>
      </c>
      <c r="N441" s="25" t="s">
        <v>338</v>
      </c>
      <c r="O441" s="31">
        <f>M441*AA441</f>
        <v>0</v>
      </c>
      <c r="P441" s="1">
        <v>3</v>
      </c>
      <c r="AA441" s="1">
        <f>IF(P441=1,$O$3,IF(P441=2,$O$4,$O$5))</f>
        <v>0</v>
      </c>
    </row>
    <row r="442" ht="26.4">
      <c r="A442" s="1" t="s">
        <v>339</v>
      </c>
      <c r="E442" s="27" t="s">
        <v>340</v>
      </c>
    </row>
    <row r="443">
      <c r="A443" s="1" t="s">
        <v>341</v>
      </c>
      <c r="E443" s="32" t="s">
        <v>8175</v>
      </c>
    </row>
    <row r="444" ht="158.4">
      <c r="A444" s="1" t="s">
        <v>342</v>
      </c>
      <c r="E44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COUNTIFS(L8:L272,"=0",A8:A272,"P")+COUNTIFS(L8:L272,"",A8:A272,"P")+SUM(Q8:Q272)</f>
        <v>0</v>
      </c>
    </row>
    <row r="8">
      <c r="A8" s="1" t="s">
        <v>328</v>
      </c>
      <c r="C8" s="22" t="s">
        <v>8176</v>
      </c>
      <c r="E8" s="23" t="s">
        <v>247</v>
      </c>
      <c r="L8" s="24">
        <f>L9+L46+L91+L104+L213+L222+L267</f>
        <v>0</v>
      </c>
      <c r="M8" s="24">
        <f>M9+M46+M91+M104+M213+M222+M267</f>
        <v>0</v>
      </c>
      <c r="N8" s="25"/>
    </row>
    <row r="9">
      <c r="A9" s="1" t="s">
        <v>330</v>
      </c>
      <c r="C9" s="22" t="s">
        <v>331</v>
      </c>
      <c r="E9" s="23" t="s">
        <v>7374</v>
      </c>
      <c r="L9" s="24">
        <f>SUMIFS(L10:L45,A10:A45,"P")</f>
        <v>0</v>
      </c>
      <c r="M9" s="24">
        <f>SUMIFS(M10:M45,A10:A45,"P")</f>
        <v>0</v>
      </c>
      <c r="N9" s="25"/>
    </row>
    <row r="10">
      <c r="A10" s="1" t="s">
        <v>333</v>
      </c>
      <c r="B10" s="1">
        <v>55</v>
      </c>
      <c r="C10" s="26" t="s">
        <v>8177</v>
      </c>
      <c r="D10" t="s">
        <v>345</v>
      </c>
      <c r="E10" s="27" t="s">
        <v>8178</v>
      </c>
      <c r="F10" s="28" t="s">
        <v>483</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7377</v>
      </c>
    </row>
    <row r="13" ht="356.4">
      <c r="A13" s="1" t="s">
        <v>342</v>
      </c>
      <c r="E13" s="27" t="s">
        <v>487</v>
      </c>
    </row>
    <row r="14">
      <c r="A14" s="1" t="s">
        <v>333</v>
      </c>
      <c r="B14" s="1">
        <v>56</v>
      </c>
      <c r="C14" s="26" t="s">
        <v>490</v>
      </c>
      <c r="D14" t="s">
        <v>345</v>
      </c>
      <c r="E14" s="27" t="s">
        <v>491</v>
      </c>
      <c r="F14" s="28" t="s">
        <v>483</v>
      </c>
      <c r="G14" s="29">
        <v>10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7377</v>
      </c>
    </row>
    <row r="17" ht="264">
      <c r="A17" s="1" t="s">
        <v>342</v>
      </c>
      <c r="E17" s="27" t="s">
        <v>492</v>
      </c>
    </row>
    <row r="18" ht="26.4">
      <c r="A18" s="1" t="s">
        <v>333</v>
      </c>
      <c r="B18" s="1">
        <v>57</v>
      </c>
      <c r="C18" s="26" t="s">
        <v>1478</v>
      </c>
      <c r="D18" t="s">
        <v>345</v>
      </c>
      <c r="E18" s="27" t="s">
        <v>1479</v>
      </c>
      <c r="F18" s="28" t="s">
        <v>355</v>
      </c>
      <c r="G18" s="29">
        <v>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7384</v>
      </c>
    </row>
    <row r="21" ht="39.6">
      <c r="A21" s="1" t="s">
        <v>342</v>
      </c>
      <c r="E21" s="27" t="s">
        <v>1481</v>
      </c>
    </row>
    <row r="22">
      <c r="A22" s="1" t="s">
        <v>333</v>
      </c>
      <c r="B22" s="1">
        <v>58</v>
      </c>
      <c r="C22" s="26" t="s">
        <v>8179</v>
      </c>
      <c r="D22" t="s">
        <v>345</v>
      </c>
      <c r="E22" s="27" t="s">
        <v>8180</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8181</v>
      </c>
    </row>
    <row r="25" ht="92.4">
      <c r="A25" s="1" t="s">
        <v>342</v>
      </c>
      <c r="E25" s="27" t="s">
        <v>1113</v>
      </c>
    </row>
    <row r="26">
      <c r="A26" s="1" t="s">
        <v>333</v>
      </c>
      <c r="B26" s="1">
        <v>59</v>
      </c>
      <c r="C26" s="26" t="s">
        <v>8182</v>
      </c>
      <c r="D26" t="s">
        <v>345</v>
      </c>
      <c r="E26" s="27" t="s">
        <v>8183</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8181</v>
      </c>
    </row>
    <row r="29" ht="92.4">
      <c r="A29" s="1" t="s">
        <v>342</v>
      </c>
      <c r="E29" s="27" t="s">
        <v>1113</v>
      </c>
    </row>
    <row r="30">
      <c r="A30" s="1" t="s">
        <v>333</v>
      </c>
      <c r="B30" s="1">
        <v>60</v>
      </c>
      <c r="C30" s="26" t="s">
        <v>8184</v>
      </c>
      <c r="D30" t="s">
        <v>345</v>
      </c>
      <c r="E30" s="27" t="s">
        <v>8185</v>
      </c>
      <c r="F30" s="28" t="s">
        <v>361</v>
      </c>
      <c r="G30" s="29">
        <v>368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8186</v>
      </c>
    </row>
    <row r="33" ht="79.2">
      <c r="A33" s="1" t="s">
        <v>342</v>
      </c>
      <c r="E33" s="27" t="s">
        <v>906</v>
      </c>
    </row>
    <row r="34">
      <c r="A34" s="1" t="s">
        <v>333</v>
      </c>
      <c r="B34" s="1">
        <v>61</v>
      </c>
      <c r="C34" s="26" t="s">
        <v>8187</v>
      </c>
      <c r="D34" t="s">
        <v>345</v>
      </c>
      <c r="E34" s="27" t="s">
        <v>8188</v>
      </c>
      <c r="F34" s="28" t="s">
        <v>361</v>
      </c>
      <c r="G34" s="29">
        <v>368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8186</v>
      </c>
    </row>
    <row r="37" ht="79.2">
      <c r="A37" s="1" t="s">
        <v>342</v>
      </c>
      <c r="E37" s="27" t="s">
        <v>8189</v>
      </c>
    </row>
    <row r="38">
      <c r="A38" s="1" t="s">
        <v>333</v>
      </c>
      <c r="B38" s="1">
        <v>62</v>
      </c>
      <c r="C38" s="26" t="s">
        <v>1124</v>
      </c>
      <c r="D38" t="s">
        <v>345</v>
      </c>
      <c r="E38" s="27" t="s">
        <v>1125</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7387</v>
      </c>
    </row>
    <row r="41" ht="92.4">
      <c r="A41" s="1" t="s">
        <v>342</v>
      </c>
      <c r="E41" s="27" t="s">
        <v>1127</v>
      </c>
    </row>
    <row r="42">
      <c r="A42" s="1" t="s">
        <v>333</v>
      </c>
      <c r="B42" s="1">
        <v>63</v>
      </c>
      <c r="C42" s="26" t="s">
        <v>3609</v>
      </c>
      <c r="D42" t="s">
        <v>345</v>
      </c>
      <c r="E42" s="27" t="s">
        <v>3610</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7594</v>
      </c>
    </row>
    <row r="45" ht="79.2">
      <c r="A45" s="1" t="s">
        <v>342</v>
      </c>
      <c r="E45" s="27" t="s">
        <v>3351</v>
      </c>
    </row>
    <row r="46">
      <c r="A46" s="1" t="s">
        <v>330</v>
      </c>
      <c r="C46" s="22" t="s">
        <v>7396</v>
      </c>
      <c r="E46" s="23" t="s">
        <v>7397</v>
      </c>
      <c r="L46" s="24">
        <f>SUMIFS(L47:L90,A47:A90,"P")</f>
        <v>0</v>
      </c>
      <c r="M46" s="24">
        <f>SUMIFS(M47:M90,A47:A90,"P")</f>
        <v>0</v>
      </c>
      <c r="N46" s="25"/>
    </row>
    <row r="47">
      <c r="A47" s="1" t="s">
        <v>333</v>
      </c>
      <c r="B47" s="1">
        <v>1</v>
      </c>
      <c r="C47" s="26" t="s">
        <v>7398</v>
      </c>
      <c r="D47" t="s">
        <v>345</v>
      </c>
      <c r="E47" s="27" t="s">
        <v>7399</v>
      </c>
      <c r="F47" s="28" t="s">
        <v>483</v>
      </c>
      <c r="G47" s="29">
        <v>48.899999999999999</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8190</v>
      </c>
    </row>
    <row r="50" ht="224.4">
      <c r="A50" s="1" t="s">
        <v>342</v>
      </c>
      <c r="E50" s="27" t="s">
        <v>7401</v>
      </c>
    </row>
    <row r="51">
      <c r="A51" s="1" t="s">
        <v>333</v>
      </c>
      <c r="B51" s="1">
        <v>2</v>
      </c>
      <c r="C51" s="26" t="s">
        <v>7682</v>
      </c>
      <c r="D51" t="s">
        <v>345</v>
      </c>
      <c r="E51" s="27" t="s">
        <v>7683</v>
      </c>
      <c r="F51" s="28" t="s">
        <v>483</v>
      </c>
      <c r="G51" s="29">
        <v>35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8191</v>
      </c>
    </row>
    <row r="54" ht="145.2">
      <c r="A54" s="1" t="s">
        <v>342</v>
      </c>
      <c r="E54" s="27" t="s">
        <v>7685</v>
      </c>
    </row>
    <row r="55">
      <c r="A55" s="1" t="s">
        <v>333</v>
      </c>
      <c r="B55" s="1">
        <v>3</v>
      </c>
      <c r="C55" s="26" t="s">
        <v>7915</v>
      </c>
      <c r="D55" t="s">
        <v>345</v>
      </c>
      <c r="E55" s="27" t="s">
        <v>7916</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7440</v>
      </c>
    </row>
    <row r="58" ht="145.2">
      <c r="A58" s="1" t="s">
        <v>342</v>
      </c>
      <c r="E58" s="27" t="s">
        <v>7918</v>
      </c>
    </row>
    <row r="59">
      <c r="A59" s="1" t="s">
        <v>333</v>
      </c>
      <c r="B59" s="1">
        <v>4</v>
      </c>
      <c r="C59" s="26" t="s">
        <v>7919</v>
      </c>
      <c r="D59" t="s">
        <v>345</v>
      </c>
      <c r="E59" s="27" t="s">
        <v>7920</v>
      </c>
      <c r="F59" s="28" t="s">
        <v>483</v>
      </c>
      <c r="G59" s="29">
        <v>48.899999999999999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8192</v>
      </c>
    </row>
    <row r="62" ht="79.2">
      <c r="A62" s="1" t="s">
        <v>342</v>
      </c>
      <c r="E62" s="27" t="s">
        <v>7921</v>
      </c>
    </row>
    <row r="63">
      <c r="A63" s="1" t="s">
        <v>333</v>
      </c>
      <c r="B63" s="1">
        <v>5</v>
      </c>
      <c r="C63" s="26" t="s">
        <v>7402</v>
      </c>
      <c r="D63" t="s">
        <v>345</v>
      </c>
      <c r="E63" s="27" t="s">
        <v>7403</v>
      </c>
      <c r="F63" s="28" t="s">
        <v>3814</v>
      </c>
      <c r="G63" s="29">
        <v>783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8193</v>
      </c>
    </row>
    <row r="66" ht="132">
      <c r="A66" s="1" t="s">
        <v>342</v>
      </c>
      <c r="E66" s="27" t="s">
        <v>7405</v>
      </c>
    </row>
    <row r="67">
      <c r="A67" s="1" t="s">
        <v>333</v>
      </c>
      <c r="B67" s="1">
        <v>6</v>
      </c>
      <c r="C67" s="26" t="s">
        <v>7406</v>
      </c>
      <c r="D67" t="s">
        <v>345</v>
      </c>
      <c r="E67" s="27" t="s">
        <v>7407</v>
      </c>
      <c r="F67" s="28" t="s">
        <v>337</v>
      </c>
      <c r="G67" s="29">
        <v>88.5</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8194</v>
      </c>
    </row>
    <row r="70" ht="105.6">
      <c r="A70" s="1" t="s">
        <v>342</v>
      </c>
      <c r="E70" s="27" t="s">
        <v>7409</v>
      </c>
    </row>
    <row r="71">
      <c r="A71" s="1" t="s">
        <v>333</v>
      </c>
      <c r="B71" s="1">
        <v>7</v>
      </c>
      <c r="C71" s="26" t="s">
        <v>7410</v>
      </c>
      <c r="D71" t="s">
        <v>345</v>
      </c>
      <c r="E71" s="27" t="s">
        <v>7411</v>
      </c>
      <c r="F71" s="28" t="s">
        <v>355</v>
      </c>
      <c r="G71" s="29">
        <v>16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8195</v>
      </c>
    </row>
    <row r="74" ht="79.2">
      <c r="A74" s="1" t="s">
        <v>342</v>
      </c>
      <c r="E74" s="27" t="s">
        <v>7413</v>
      </c>
    </row>
    <row r="75">
      <c r="A75" s="1" t="s">
        <v>333</v>
      </c>
      <c r="B75" s="1">
        <v>8</v>
      </c>
      <c r="C75" s="26" t="s">
        <v>7414</v>
      </c>
      <c r="D75" t="s">
        <v>345</v>
      </c>
      <c r="E75" s="27" t="s">
        <v>7415</v>
      </c>
      <c r="F75" s="28" t="s">
        <v>355</v>
      </c>
      <c r="G75" s="29">
        <v>48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7420</v>
      </c>
    </row>
    <row r="78" ht="79.2">
      <c r="A78" s="1" t="s">
        <v>342</v>
      </c>
      <c r="E78" s="27" t="s">
        <v>7417</v>
      </c>
    </row>
    <row r="79">
      <c r="A79" s="1" t="s">
        <v>333</v>
      </c>
      <c r="B79" s="1">
        <v>9</v>
      </c>
      <c r="C79" s="26" t="s">
        <v>7422</v>
      </c>
      <c r="D79" t="s">
        <v>345</v>
      </c>
      <c r="E79" s="27" t="s">
        <v>7423</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7594</v>
      </c>
    </row>
    <row r="82" ht="118.8">
      <c r="A82" s="1" t="s">
        <v>342</v>
      </c>
      <c r="E82" s="27" t="s">
        <v>7425</v>
      </c>
    </row>
    <row r="83">
      <c r="A83" s="1" t="s">
        <v>333</v>
      </c>
      <c r="B83" s="1">
        <v>10</v>
      </c>
      <c r="C83" s="26" t="s">
        <v>8128</v>
      </c>
      <c r="D83" t="s">
        <v>345</v>
      </c>
      <c r="E83" s="27" t="s">
        <v>8129</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7357</v>
      </c>
    </row>
    <row r="86" ht="118.8">
      <c r="A86" s="1" t="s">
        <v>342</v>
      </c>
      <c r="E86" s="27" t="s">
        <v>8130</v>
      </c>
    </row>
    <row r="87">
      <c r="A87" s="1" t="s">
        <v>333</v>
      </c>
      <c r="B87" s="1">
        <v>11</v>
      </c>
      <c r="C87" s="26" t="s">
        <v>7426</v>
      </c>
      <c r="D87" t="s">
        <v>345</v>
      </c>
      <c r="E87" s="27" t="s">
        <v>7427</v>
      </c>
      <c r="F87" s="28" t="s">
        <v>431</v>
      </c>
      <c r="G87" s="29">
        <v>73.349999999999994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8196</v>
      </c>
    </row>
    <row r="90" ht="92.4">
      <c r="A90" s="1" t="s">
        <v>342</v>
      </c>
      <c r="E90" s="27" t="s">
        <v>7429</v>
      </c>
    </row>
    <row r="91">
      <c r="A91" s="1" t="s">
        <v>330</v>
      </c>
      <c r="C91" s="22" t="s">
        <v>7430</v>
      </c>
      <c r="E91" s="23" t="s">
        <v>7431</v>
      </c>
      <c r="L91" s="24">
        <f>SUMIFS(L92:L103,A92:A103,"P")</f>
        <v>0</v>
      </c>
      <c r="M91" s="24">
        <f>SUMIFS(M92:M103,A92:A103,"P")</f>
        <v>0</v>
      </c>
      <c r="N91" s="25"/>
    </row>
    <row r="92">
      <c r="A92" s="1" t="s">
        <v>333</v>
      </c>
      <c r="B92" s="1">
        <v>12</v>
      </c>
      <c r="C92" s="26" t="s">
        <v>7702</v>
      </c>
      <c r="D92" t="s">
        <v>345</v>
      </c>
      <c r="E92" s="27" t="s">
        <v>7703</v>
      </c>
      <c r="F92" s="28" t="s">
        <v>355</v>
      </c>
      <c r="G92" s="29">
        <v>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7715</v>
      </c>
    </row>
    <row r="95" ht="105.6">
      <c r="A95" s="1" t="s">
        <v>342</v>
      </c>
      <c r="E95" s="27" t="s">
        <v>7453</v>
      </c>
    </row>
    <row r="96">
      <c r="A96" s="1" t="s">
        <v>333</v>
      </c>
      <c r="B96" s="1">
        <v>13</v>
      </c>
      <c r="C96" s="26" t="s">
        <v>8197</v>
      </c>
      <c r="D96" t="s">
        <v>345</v>
      </c>
      <c r="E96" s="27" t="s">
        <v>8198</v>
      </c>
      <c r="F96" s="28" t="s">
        <v>355</v>
      </c>
      <c r="G96" s="29">
        <v>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7357</v>
      </c>
    </row>
    <row r="99" ht="92.4">
      <c r="A99" s="1" t="s">
        <v>342</v>
      </c>
      <c r="E99" s="27" t="s">
        <v>8199</v>
      </c>
    </row>
    <row r="100" ht="26.4">
      <c r="A100" s="1" t="s">
        <v>333</v>
      </c>
      <c r="B100" s="1">
        <v>14</v>
      </c>
      <c r="C100" s="26" t="s">
        <v>7482</v>
      </c>
      <c r="D100" t="s">
        <v>345</v>
      </c>
      <c r="E100" s="27" t="s">
        <v>7483</v>
      </c>
      <c r="F100" s="28" t="s">
        <v>431</v>
      </c>
      <c r="G100" s="29">
        <v>16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8045</v>
      </c>
    </row>
    <row r="103" ht="105.6">
      <c r="A103" s="1" t="s">
        <v>342</v>
      </c>
      <c r="E103" s="27" t="s">
        <v>7485</v>
      </c>
    </row>
    <row r="104">
      <c r="A104" s="1" t="s">
        <v>330</v>
      </c>
      <c r="C104" s="22" t="s">
        <v>7347</v>
      </c>
      <c r="E104" s="23" t="s">
        <v>7348</v>
      </c>
      <c r="L104" s="24">
        <f>SUMIFS(L105:L212,A105:A212,"P")</f>
        <v>0</v>
      </c>
      <c r="M104" s="24">
        <f>SUMIFS(M105:M212,A105:A212,"P")</f>
        <v>0</v>
      </c>
      <c r="N104" s="25"/>
    </row>
    <row r="105">
      <c r="A105" s="1" t="s">
        <v>333</v>
      </c>
      <c r="B105" s="1">
        <v>15</v>
      </c>
      <c r="C105" s="26" t="s">
        <v>7545</v>
      </c>
      <c r="D105" t="s">
        <v>345</v>
      </c>
      <c r="E105" s="27" t="s">
        <v>7546</v>
      </c>
      <c r="F105" s="28" t="s">
        <v>355</v>
      </c>
      <c r="G105" s="29">
        <v>4</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7505</v>
      </c>
    </row>
    <row r="108" ht="118.8">
      <c r="A108" s="1" t="s">
        <v>342</v>
      </c>
      <c r="E108" s="27" t="s">
        <v>7352</v>
      </c>
    </row>
    <row r="109">
      <c r="A109" s="1" t="s">
        <v>333</v>
      </c>
      <c r="B109" s="1">
        <v>16</v>
      </c>
      <c r="C109" s="26" t="s">
        <v>7547</v>
      </c>
      <c r="D109" t="s">
        <v>345</v>
      </c>
      <c r="E109" s="27" t="s">
        <v>7548</v>
      </c>
      <c r="F109" s="28" t="s">
        <v>355</v>
      </c>
      <c r="G109" s="29">
        <v>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7723</v>
      </c>
    </row>
    <row r="112" ht="118.8">
      <c r="A112" s="1" t="s">
        <v>342</v>
      </c>
      <c r="E112" s="27" t="s">
        <v>7352</v>
      </c>
    </row>
    <row r="113">
      <c r="A113" s="1" t="s">
        <v>333</v>
      </c>
      <c r="B113" s="1">
        <v>17</v>
      </c>
      <c r="C113" s="26" t="s">
        <v>7756</v>
      </c>
      <c r="D113" t="s">
        <v>345</v>
      </c>
      <c r="E113" s="27" t="s">
        <v>7757</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7544</v>
      </c>
    </row>
    <row r="116" ht="118.8">
      <c r="A116" s="1" t="s">
        <v>342</v>
      </c>
      <c r="E116" s="27" t="s">
        <v>7352</v>
      </c>
    </row>
    <row r="117">
      <c r="A117" s="1" t="s">
        <v>333</v>
      </c>
      <c r="B117" s="1">
        <v>18</v>
      </c>
      <c r="C117" s="26" t="s">
        <v>7758</v>
      </c>
      <c r="D117" t="s">
        <v>345</v>
      </c>
      <c r="E117" s="27" t="s">
        <v>7759</v>
      </c>
      <c r="F117" s="28" t="s">
        <v>355</v>
      </c>
      <c r="G117" s="29">
        <v>2</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7544</v>
      </c>
    </row>
    <row r="120" ht="118.8">
      <c r="A120" s="1" t="s">
        <v>342</v>
      </c>
      <c r="E120" s="27" t="s">
        <v>7352</v>
      </c>
    </row>
    <row r="121">
      <c r="A121" s="1" t="s">
        <v>333</v>
      </c>
      <c r="B121" s="1">
        <v>19</v>
      </c>
      <c r="C121" s="26" t="s">
        <v>7550</v>
      </c>
      <c r="D121" t="s">
        <v>345</v>
      </c>
      <c r="E121" s="27" t="s">
        <v>7551</v>
      </c>
      <c r="F121" s="28" t="s">
        <v>355</v>
      </c>
      <c r="G121" s="29">
        <v>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7723</v>
      </c>
    </row>
    <row r="124" ht="118.8">
      <c r="A124" s="1" t="s">
        <v>342</v>
      </c>
      <c r="E124" s="27" t="s">
        <v>7352</v>
      </c>
    </row>
    <row r="125">
      <c r="A125" s="1" t="s">
        <v>333</v>
      </c>
      <c r="B125" s="1">
        <v>20</v>
      </c>
      <c r="C125" s="26" t="s">
        <v>8200</v>
      </c>
      <c r="D125" t="s">
        <v>345</v>
      </c>
      <c r="E125" s="27" t="s">
        <v>8201</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7988</v>
      </c>
    </row>
    <row r="128" ht="118.8">
      <c r="A128" s="1" t="s">
        <v>342</v>
      </c>
      <c r="E128" s="27" t="s">
        <v>7352</v>
      </c>
    </row>
    <row r="129">
      <c r="A129" s="1" t="s">
        <v>333</v>
      </c>
      <c r="B129" s="1">
        <v>21</v>
      </c>
      <c r="C129" s="26" t="s">
        <v>7762</v>
      </c>
      <c r="D129" t="s">
        <v>345</v>
      </c>
      <c r="E129" s="27" t="s">
        <v>7763</v>
      </c>
      <c r="F129" s="28" t="s">
        <v>355</v>
      </c>
      <c r="G129" s="29">
        <v>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7544</v>
      </c>
    </row>
    <row r="132" ht="118.8">
      <c r="A132" s="1" t="s">
        <v>342</v>
      </c>
      <c r="E132" s="27" t="s">
        <v>7352</v>
      </c>
    </row>
    <row r="133">
      <c r="A133" s="1" t="s">
        <v>333</v>
      </c>
      <c r="B133" s="1">
        <v>22</v>
      </c>
      <c r="C133" s="26" t="s">
        <v>7764</v>
      </c>
      <c r="D133" t="s">
        <v>345</v>
      </c>
      <c r="E133" s="27" t="s">
        <v>7765</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7544</v>
      </c>
    </row>
    <row r="136" ht="118.8">
      <c r="A136" s="1" t="s">
        <v>342</v>
      </c>
      <c r="E136" s="27" t="s">
        <v>7352</v>
      </c>
    </row>
    <row r="137">
      <c r="A137" s="1" t="s">
        <v>333</v>
      </c>
      <c r="B137" s="1">
        <v>23</v>
      </c>
      <c r="C137" s="26" t="s">
        <v>7766</v>
      </c>
      <c r="D137" t="s">
        <v>345</v>
      </c>
      <c r="E137" s="27" t="s">
        <v>7767</v>
      </c>
      <c r="F137" s="28" t="s">
        <v>355</v>
      </c>
      <c r="G137" s="29">
        <v>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7505</v>
      </c>
    </row>
    <row r="140" ht="118.8">
      <c r="A140" s="1" t="s">
        <v>342</v>
      </c>
      <c r="E140" s="27" t="s">
        <v>7352</v>
      </c>
    </row>
    <row r="141">
      <c r="A141" s="1" t="s">
        <v>333</v>
      </c>
      <c r="B141" s="1">
        <v>24</v>
      </c>
      <c r="C141" s="26" t="s">
        <v>7768</v>
      </c>
      <c r="D141" t="s">
        <v>345</v>
      </c>
      <c r="E141" s="27" t="s">
        <v>7769</v>
      </c>
      <c r="F141" s="28" t="s">
        <v>355</v>
      </c>
      <c r="G141" s="29">
        <v>2</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7544</v>
      </c>
    </row>
    <row r="144" ht="118.8">
      <c r="A144" s="1" t="s">
        <v>342</v>
      </c>
      <c r="E144" s="27" t="s">
        <v>7352</v>
      </c>
    </row>
    <row r="145" ht="26.4">
      <c r="A145" s="1" t="s">
        <v>333</v>
      </c>
      <c r="B145" s="1">
        <v>25</v>
      </c>
      <c r="C145" s="26" t="s">
        <v>7776</v>
      </c>
      <c r="D145" t="s">
        <v>345</v>
      </c>
      <c r="E145" s="27" t="s">
        <v>7777</v>
      </c>
      <c r="F145" s="28" t="s">
        <v>355</v>
      </c>
      <c r="G145" s="29">
        <v>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7723</v>
      </c>
    </row>
    <row r="148" ht="118.8">
      <c r="A148" s="1" t="s">
        <v>342</v>
      </c>
      <c r="E148" s="27" t="s">
        <v>7352</v>
      </c>
    </row>
    <row r="149">
      <c r="A149" s="1" t="s">
        <v>333</v>
      </c>
      <c r="B149" s="1">
        <v>26</v>
      </c>
      <c r="C149" s="26" t="s">
        <v>7880</v>
      </c>
      <c r="D149" t="s">
        <v>345</v>
      </c>
      <c r="E149" s="27" t="s">
        <v>7881</v>
      </c>
      <c r="F149" s="28" t="s">
        <v>355</v>
      </c>
      <c r="G149" s="29">
        <v>6</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7723</v>
      </c>
    </row>
    <row r="152" ht="118.8">
      <c r="A152" s="1" t="s">
        <v>342</v>
      </c>
      <c r="E152" s="27" t="s">
        <v>7352</v>
      </c>
    </row>
    <row r="153">
      <c r="A153" s="1" t="s">
        <v>333</v>
      </c>
      <c r="B153" s="1">
        <v>27</v>
      </c>
      <c r="C153" s="26" t="s">
        <v>7564</v>
      </c>
      <c r="D153" t="s">
        <v>345</v>
      </c>
      <c r="E153" s="27" t="s">
        <v>7565</v>
      </c>
      <c r="F153" s="28" t="s">
        <v>355</v>
      </c>
      <c r="G153" s="29">
        <v>23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7974</v>
      </c>
    </row>
    <row r="156" ht="118.8">
      <c r="A156" s="1" t="s">
        <v>342</v>
      </c>
      <c r="E156" s="27" t="s">
        <v>7352</v>
      </c>
    </row>
    <row r="157" ht="26.4">
      <c r="A157" s="1" t="s">
        <v>333</v>
      </c>
      <c r="B157" s="1">
        <v>28</v>
      </c>
      <c r="C157" s="26" t="s">
        <v>8202</v>
      </c>
      <c r="D157" t="s">
        <v>345</v>
      </c>
      <c r="E157" s="27" t="s">
        <v>8203</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7544</v>
      </c>
    </row>
    <row r="160" ht="118.8">
      <c r="A160" s="1" t="s">
        <v>342</v>
      </c>
      <c r="E160" s="27" t="s">
        <v>7352</v>
      </c>
    </row>
    <row r="161">
      <c r="A161" s="1" t="s">
        <v>333</v>
      </c>
      <c r="B161" s="1">
        <v>29</v>
      </c>
      <c r="C161" s="26" t="s">
        <v>8026</v>
      </c>
      <c r="D161" t="s">
        <v>345</v>
      </c>
      <c r="E161" s="27" t="s">
        <v>8027</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7508</v>
      </c>
    </row>
    <row r="164" ht="118.8">
      <c r="A164" s="1" t="s">
        <v>342</v>
      </c>
      <c r="E164" s="27" t="s">
        <v>7352</v>
      </c>
    </row>
    <row r="165">
      <c r="A165" s="1" t="s">
        <v>333</v>
      </c>
      <c r="B165" s="1">
        <v>30</v>
      </c>
      <c r="C165" s="26" t="s">
        <v>8204</v>
      </c>
      <c r="D165" t="s">
        <v>345</v>
      </c>
      <c r="E165" s="27" t="s">
        <v>8205</v>
      </c>
      <c r="F165" s="28" t="s">
        <v>355</v>
      </c>
      <c r="G165" s="29">
        <v>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7544</v>
      </c>
    </row>
    <row r="168" ht="118.8">
      <c r="A168" s="1" t="s">
        <v>342</v>
      </c>
      <c r="E168" s="27" t="s">
        <v>7352</v>
      </c>
    </row>
    <row r="169">
      <c r="A169" s="1" t="s">
        <v>333</v>
      </c>
      <c r="B169" s="1">
        <v>31</v>
      </c>
      <c r="C169" s="26" t="s">
        <v>7783</v>
      </c>
      <c r="D169" t="s">
        <v>345</v>
      </c>
      <c r="E169" s="27" t="s">
        <v>7784</v>
      </c>
      <c r="F169" s="28" t="s">
        <v>361</v>
      </c>
      <c r="G169" s="29">
        <v>501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8206</v>
      </c>
    </row>
    <row r="172" ht="118.8">
      <c r="A172" s="1" t="s">
        <v>342</v>
      </c>
      <c r="E172" s="27" t="s">
        <v>7561</v>
      </c>
    </row>
    <row r="173">
      <c r="A173" s="1" t="s">
        <v>333</v>
      </c>
      <c r="B173" s="1">
        <v>32</v>
      </c>
      <c r="C173" s="26" t="s">
        <v>7787</v>
      </c>
      <c r="D173" t="s">
        <v>345</v>
      </c>
      <c r="E173" s="27" t="s">
        <v>7788</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7544</v>
      </c>
    </row>
    <row r="176" ht="118.8">
      <c r="A176" s="1" t="s">
        <v>342</v>
      </c>
      <c r="E176" s="27" t="s">
        <v>7352</v>
      </c>
    </row>
    <row r="177" ht="26.4">
      <c r="A177" s="1" t="s">
        <v>333</v>
      </c>
      <c r="B177" s="1">
        <v>33</v>
      </c>
      <c r="C177" s="26" t="s">
        <v>7789</v>
      </c>
      <c r="D177" t="s">
        <v>345</v>
      </c>
      <c r="E177" s="27" t="s">
        <v>7790</v>
      </c>
      <c r="F177" s="28" t="s">
        <v>355</v>
      </c>
      <c r="G177" s="29">
        <v>3</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7988</v>
      </c>
    </row>
    <row r="180" ht="118.8">
      <c r="A180" s="1" t="s">
        <v>342</v>
      </c>
      <c r="E180" s="27" t="s">
        <v>7352</v>
      </c>
    </row>
    <row r="181">
      <c r="A181" s="1" t="s">
        <v>333</v>
      </c>
      <c r="B181" s="1">
        <v>34</v>
      </c>
      <c r="C181" s="26" t="s">
        <v>7791</v>
      </c>
      <c r="D181" t="s">
        <v>345</v>
      </c>
      <c r="E181" s="27" t="s">
        <v>7792</v>
      </c>
      <c r="F181" s="28" t="s">
        <v>355</v>
      </c>
      <c r="G181" s="29">
        <v>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7988</v>
      </c>
    </row>
    <row r="184" ht="118.8">
      <c r="A184" s="1" t="s">
        <v>342</v>
      </c>
      <c r="E184" s="27" t="s">
        <v>7352</v>
      </c>
    </row>
    <row r="185">
      <c r="A185" s="1" t="s">
        <v>333</v>
      </c>
      <c r="B185" s="1">
        <v>35</v>
      </c>
      <c r="C185" s="26" t="s">
        <v>7793</v>
      </c>
      <c r="D185" t="s">
        <v>345</v>
      </c>
      <c r="E185" s="27" t="s">
        <v>7794</v>
      </c>
      <c r="F185" s="28" t="s">
        <v>355</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7544</v>
      </c>
    </row>
    <row r="188" ht="118.8">
      <c r="A188" s="1" t="s">
        <v>342</v>
      </c>
      <c r="E188" s="27" t="s">
        <v>7352</v>
      </c>
    </row>
    <row r="189">
      <c r="A189" s="1" t="s">
        <v>333</v>
      </c>
      <c r="B189" s="1">
        <v>36</v>
      </c>
      <c r="C189" s="26" t="s">
        <v>7795</v>
      </c>
      <c r="D189" t="s">
        <v>345</v>
      </c>
      <c r="E189" s="27" t="s">
        <v>7796</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7723</v>
      </c>
    </row>
    <row r="192" ht="118.8">
      <c r="A192" s="1" t="s">
        <v>342</v>
      </c>
      <c r="E192" s="27" t="s">
        <v>7352</v>
      </c>
    </row>
    <row r="193">
      <c r="A193" s="1" t="s">
        <v>333</v>
      </c>
      <c r="B193" s="1">
        <v>37</v>
      </c>
      <c r="C193" s="26" t="s">
        <v>7799</v>
      </c>
      <c r="D193" t="s">
        <v>345</v>
      </c>
      <c r="E193" s="27" t="s">
        <v>7800</v>
      </c>
      <c r="F193" s="28" t="s">
        <v>355</v>
      </c>
      <c r="G193" s="29">
        <v>14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7850</v>
      </c>
    </row>
    <row r="196" ht="118.8">
      <c r="A196" s="1" t="s">
        <v>342</v>
      </c>
      <c r="E196" s="27" t="s">
        <v>7352</v>
      </c>
    </row>
    <row r="197">
      <c r="A197" s="1" t="s">
        <v>333</v>
      </c>
      <c r="B197" s="1">
        <v>38</v>
      </c>
      <c r="C197" s="26" t="s">
        <v>7572</v>
      </c>
      <c r="D197" t="s">
        <v>345</v>
      </c>
      <c r="E197" s="27" t="s">
        <v>7573</v>
      </c>
      <c r="F197" s="28" t="s">
        <v>355</v>
      </c>
      <c r="G197" s="29">
        <v>11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7760</v>
      </c>
    </row>
    <row r="200" ht="118.8">
      <c r="A200" s="1" t="s">
        <v>342</v>
      </c>
      <c r="E200" s="27" t="s">
        <v>7352</v>
      </c>
    </row>
    <row r="201" ht="26.4">
      <c r="A201" s="1" t="s">
        <v>333</v>
      </c>
      <c r="B201" s="1">
        <v>39</v>
      </c>
      <c r="C201" s="26" t="s">
        <v>7575</v>
      </c>
      <c r="D201" t="s">
        <v>345</v>
      </c>
      <c r="E201" s="27" t="s">
        <v>7576</v>
      </c>
      <c r="F201" s="28" t="s">
        <v>355</v>
      </c>
      <c r="G201" s="29">
        <v>3</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7988</v>
      </c>
    </row>
    <row r="204" ht="92.4">
      <c r="A204" s="1" t="s">
        <v>342</v>
      </c>
      <c r="E204" s="27" t="s">
        <v>7578</v>
      </c>
    </row>
    <row r="205" ht="26.4">
      <c r="A205" s="1" t="s">
        <v>333</v>
      </c>
      <c r="B205" s="1">
        <v>40</v>
      </c>
      <c r="C205" s="26" t="s">
        <v>7579</v>
      </c>
      <c r="D205" t="s">
        <v>345</v>
      </c>
      <c r="E205" s="27" t="s">
        <v>7580</v>
      </c>
      <c r="F205" s="28" t="s">
        <v>355</v>
      </c>
      <c r="G205" s="29">
        <v>3</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7988</v>
      </c>
    </row>
    <row r="208" ht="79.2">
      <c r="A208" s="1" t="s">
        <v>342</v>
      </c>
      <c r="E208" s="27" t="s">
        <v>7581</v>
      </c>
    </row>
    <row r="209">
      <c r="A209" s="1" t="s">
        <v>333</v>
      </c>
      <c r="B209" s="1">
        <v>41</v>
      </c>
      <c r="C209" s="26" t="s">
        <v>7582</v>
      </c>
      <c r="D209" t="s">
        <v>345</v>
      </c>
      <c r="E209" s="27" t="s">
        <v>7583</v>
      </c>
      <c r="F209" s="28" t="s">
        <v>431</v>
      </c>
      <c r="G209" s="29">
        <v>50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92.4">
      <c r="A212" s="1" t="s">
        <v>342</v>
      </c>
      <c r="E212" s="27" t="s">
        <v>7584</v>
      </c>
    </row>
    <row r="213">
      <c r="A213" s="1" t="s">
        <v>330</v>
      </c>
      <c r="C213" s="22" t="s">
        <v>7801</v>
      </c>
      <c r="E213" s="23" t="s">
        <v>7802</v>
      </c>
      <c r="L213" s="24">
        <f>SUMIFS(L214:L221,A214:A221,"P")</f>
        <v>0</v>
      </c>
      <c r="M213" s="24">
        <f>SUMIFS(M214:M221,A214:A221,"P")</f>
        <v>0</v>
      </c>
      <c r="N213" s="25"/>
    </row>
    <row r="214">
      <c r="A214" s="1" t="s">
        <v>333</v>
      </c>
      <c r="B214" s="1">
        <v>42</v>
      </c>
      <c r="C214" s="26" t="s">
        <v>7806</v>
      </c>
      <c r="D214" t="s">
        <v>345</v>
      </c>
      <c r="E214" s="27" t="s">
        <v>7807</v>
      </c>
      <c r="F214" s="28" t="s">
        <v>355</v>
      </c>
      <c r="G214" s="29">
        <v>7</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8207</v>
      </c>
    </row>
    <row r="217" ht="92.4">
      <c r="A217" s="1" t="s">
        <v>342</v>
      </c>
      <c r="E217" s="27" t="s">
        <v>7805</v>
      </c>
    </row>
    <row r="218">
      <c r="A218" s="1" t="s">
        <v>333</v>
      </c>
      <c r="B218" s="1">
        <v>43</v>
      </c>
      <c r="C218" s="26" t="s">
        <v>8046</v>
      </c>
      <c r="D218" t="s">
        <v>345</v>
      </c>
      <c r="E218" s="27" t="s">
        <v>8047</v>
      </c>
      <c r="F218" s="28" t="s">
        <v>478</v>
      </c>
      <c r="G218" s="29">
        <v>30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8208</v>
      </c>
    </row>
    <row r="221" ht="92.4">
      <c r="A221" s="1" t="s">
        <v>342</v>
      </c>
      <c r="E221" s="27" t="s">
        <v>8049</v>
      </c>
    </row>
    <row r="222">
      <c r="A222" s="1" t="s">
        <v>330</v>
      </c>
      <c r="C222" s="22" t="s">
        <v>7353</v>
      </c>
      <c r="E222" s="23" t="s">
        <v>7354</v>
      </c>
      <c r="L222" s="24">
        <f>SUMIFS(L223:L266,A223:A266,"P")</f>
        <v>0</v>
      </c>
      <c r="M222" s="24">
        <f>SUMIFS(M223:M266,A223:A266,"P")</f>
        <v>0</v>
      </c>
      <c r="N222" s="25"/>
    </row>
    <row r="223">
      <c r="A223" s="1" t="s">
        <v>333</v>
      </c>
      <c r="B223" s="1">
        <v>44</v>
      </c>
      <c r="C223" s="26" t="s">
        <v>7589</v>
      </c>
      <c r="D223" t="s">
        <v>345</v>
      </c>
      <c r="E223" s="27" t="s">
        <v>7590</v>
      </c>
      <c r="F223" s="28" t="s">
        <v>582</v>
      </c>
      <c r="G223" s="29">
        <v>0.40000000000000002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8209</v>
      </c>
    </row>
    <row r="226" ht="92.4">
      <c r="A226" s="1" t="s">
        <v>342</v>
      </c>
      <c r="E226" s="27" t="s">
        <v>7591</v>
      </c>
    </row>
    <row r="227">
      <c r="A227" s="1" t="s">
        <v>333</v>
      </c>
      <c r="B227" s="1">
        <v>45</v>
      </c>
      <c r="C227" s="26" t="s">
        <v>7592</v>
      </c>
      <c r="D227" t="s">
        <v>345</v>
      </c>
      <c r="E227" s="27" t="s">
        <v>7593</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7357</v>
      </c>
    </row>
    <row r="230" ht="92.4">
      <c r="A230" s="1" t="s">
        <v>342</v>
      </c>
      <c r="E230" s="27" t="s">
        <v>7595</v>
      </c>
    </row>
    <row r="231">
      <c r="A231" s="1" t="s">
        <v>333</v>
      </c>
      <c r="B231" s="1">
        <v>46</v>
      </c>
      <c r="C231" s="26" t="s">
        <v>7808</v>
      </c>
      <c r="D231" t="s">
        <v>345</v>
      </c>
      <c r="E231" s="27" t="s">
        <v>7809</v>
      </c>
      <c r="F231" s="28" t="s">
        <v>355</v>
      </c>
      <c r="G231" s="29">
        <v>3</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7679</v>
      </c>
    </row>
    <row r="234" ht="92.4">
      <c r="A234" s="1" t="s">
        <v>342</v>
      </c>
      <c r="E234" s="27" t="s">
        <v>7810</v>
      </c>
    </row>
    <row r="235">
      <c r="A235" s="1" t="s">
        <v>333</v>
      </c>
      <c r="B235" s="1">
        <v>47</v>
      </c>
      <c r="C235" s="26" t="s">
        <v>7811</v>
      </c>
      <c r="D235" t="s">
        <v>345</v>
      </c>
      <c r="E235" s="27" t="s">
        <v>7812</v>
      </c>
      <c r="F235" s="28" t="s">
        <v>355</v>
      </c>
      <c r="G235" s="29">
        <v>3</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7679</v>
      </c>
    </row>
    <row r="238" ht="92.4">
      <c r="A238" s="1" t="s">
        <v>342</v>
      </c>
      <c r="E238" s="27" t="s">
        <v>7813</v>
      </c>
    </row>
    <row r="239">
      <c r="A239" s="1" t="s">
        <v>333</v>
      </c>
      <c r="B239" s="1">
        <v>48</v>
      </c>
      <c r="C239" s="26" t="s">
        <v>7814</v>
      </c>
      <c r="D239" t="s">
        <v>345</v>
      </c>
      <c r="E239" s="27" t="s">
        <v>7815</v>
      </c>
      <c r="F239" s="28" t="s">
        <v>355</v>
      </c>
      <c r="G239" s="29">
        <v>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7679</v>
      </c>
    </row>
    <row r="242" ht="92.4">
      <c r="A242" s="1" t="s">
        <v>342</v>
      </c>
      <c r="E242" s="27" t="s">
        <v>7816</v>
      </c>
    </row>
    <row r="243">
      <c r="A243" s="1" t="s">
        <v>333</v>
      </c>
      <c r="B243" s="1">
        <v>49</v>
      </c>
      <c r="C243" s="26" t="s">
        <v>7355</v>
      </c>
      <c r="D243" t="s">
        <v>345</v>
      </c>
      <c r="E243" s="27" t="s">
        <v>7356</v>
      </c>
      <c r="F243" s="28" t="s">
        <v>355</v>
      </c>
      <c r="G243" s="29">
        <v>1</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7357</v>
      </c>
    </row>
    <row r="246" ht="92.4">
      <c r="A246" s="1" t="s">
        <v>342</v>
      </c>
      <c r="E246" s="27" t="s">
        <v>7358</v>
      </c>
    </row>
    <row r="247">
      <c r="A247" s="1" t="s">
        <v>333</v>
      </c>
      <c r="B247" s="1">
        <v>50</v>
      </c>
      <c r="C247" s="26" t="s">
        <v>7359</v>
      </c>
      <c r="D247" t="s">
        <v>345</v>
      </c>
      <c r="E247" s="27" t="s">
        <v>7360</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7357</v>
      </c>
    </row>
    <row r="250" ht="105.6">
      <c r="A250" s="1" t="s">
        <v>342</v>
      </c>
      <c r="E250" s="27" t="s">
        <v>7361</v>
      </c>
    </row>
    <row r="251">
      <c r="A251" s="1" t="s">
        <v>333</v>
      </c>
      <c r="B251" s="1">
        <v>51</v>
      </c>
      <c r="C251" s="26" t="s">
        <v>1180</v>
      </c>
      <c r="D251" t="s">
        <v>345</v>
      </c>
      <c r="E251" s="27" t="s">
        <v>443</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7357</v>
      </c>
    </row>
    <row r="254" ht="92.4">
      <c r="A254" s="1" t="s">
        <v>342</v>
      </c>
      <c r="E254" s="27" t="s">
        <v>1181</v>
      </c>
    </row>
    <row r="255">
      <c r="A255" s="1" t="s">
        <v>333</v>
      </c>
      <c r="B255" s="1">
        <v>52</v>
      </c>
      <c r="C255" s="26" t="s">
        <v>7362</v>
      </c>
      <c r="D255" t="s">
        <v>345</v>
      </c>
      <c r="E255" s="27" t="s">
        <v>7363</v>
      </c>
      <c r="F255" s="28" t="s">
        <v>431</v>
      </c>
      <c r="G255" s="29">
        <v>16</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8045</v>
      </c>
    </row>
    <row r="258" ht="105.6">
      <c r="A258" s="1" t="s">
        <v>342</v>
      </c>
      <c r="E258" s="27" t="s">
        <v>7365</v>
      </c>
    </row>
    <row r="259">
      <c r="A259" s="1" t="s">
        <v>333</v>
      </c>
      <c r="B259" s="1">
        <v>53</v>
      </c>
      <c r="C259" s="26" t="s">
        <v>7366</v>
      </c>
      <c r="D259" t="s">
        <v>345</v>
      </c>
      <c r="E259" s="27" t="s">
        <v>7367</v>
      </c>
      <c r="F259" s="28" t="s">
        <v>431</v>
      </c>
      <c r="G259" s="29">
        <v>32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8210</v>
      </c>
    </row>
    <row r="262" ht="92.4">
      <c r="A262" s="1" t="s">
        <v>342</v>
      </c>
      <c r="E262" s="27" t="s">
        <v>7369</v>
      </c>
    </row>
    <row r="263">
      <c r="A263" s="1" t="s">
        <v>333</v>
      </c>
      <c r="B263" s="1">
        <v>54</v>
      </c>
      <c r="C263" s="26" t="s">
        <v>8211</v>
      </c>
      <c r="D263" t="s">
        <v>345</v>
      </c>
      <c r="E263" s="27" t="s">
        <v>8212</v>
      </c>
      <c r="F263" s="28" t="s">
        <v>355</v>
      </c>
      <c r="G263" s="29">
        <v>18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7888</v>
      </c>
    </row>
    <row r="266" ht="79.2">
      <c r="A266" s="1" t="s">
        <v>342</v>
      </c>
      <c r="E266" s="27" t="s">
        <v>7372</v>
      </c>
    </row>
    <row r="267">
      <c r="A267" s="1" t="s">
        <v>330</v>
      </c>
      <c r="C267" s="22" t="s">
        <v>1374</v>
      </c>
      <c r="E267" s="23" t="s">
        <v>1375</v>
      </c>
      <c r="L267" s="24">
        <f>SUMIFS(L268:L271,A268:A271,"P")</f>
        <v>0</v>
      </c>
      <c r="M267" s="24">
        <f>SUMIFS(M268:M271,A268:A271,"P")</f>
        <v>0</v>
      </c>
      <c r="N267" s="25"/>
    </row>
    <row r="268" ht="26.4">
      <c r="A268" s="1" t="s">
        <v>333</v>
      </c>
      <c r="B268" s="1">
        <v>64</v>
      </c>
      <c r="C268" s="26" t="s">
        <v>449</v>
      </c>
      <c r="D268" t="s">
        <v>450</v>
      </c>
      <c r="E268" s="27" t="s">
        <v>451</v>
      </c>
      <c r="F268" s="28" t="s">
        <v>337</v>
      </c>
      <c r="G268" s="29">
        <v>88.5</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8194</v>
      </c>
    </row>
    <row r="271" ht="158.4">
      <c r="A271" s="1" t="s">
        <v>342</v>
      </c>
      <c r="E27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COUNTIFS(L8:L171,"=0",A8:A171,"P")+COUNTIFS(L8:L171,"",A8:A171,"P")+SUM(Q8:Q171)</f>
        <v>0</v>
      </c>
    </row>
    <row r="8">
      <c r="A8" s="1" t="s">
        <v>328</v>
      </c>
      <c r="C8" s="22" t="s">
        <v>8213</v>
      </c>
      <c r="E8" s="23" t="s">
        <v>249</v>
      </c>
      <c r="L8" s="24">
        <f>L9+L122</f>
        <v>0</v>
      </c>
      <c r="M8" s="24">
        <f>M9+M122</f>
        <v>0</v>
      </c>
      <c r="N8" s="25"/>
    </row>
    <row r="9">
      <c r="A9" s="1" t="s">
        <v>330</v>
      </c>
      <c r="C9" s="22" t="s">
        <v>7347</v>
      </c>
      <c r="E9" s="23" t="s">
        <v>7348</v>
      </c>
      <c r="L9" s="24">
        <f>SUMIFS(L10:L121,A10:A121,"P")</f>
        <v>0</v>
      </c>
      <c r="M9" s="24">
        <f>SUMIFS(M10:M121,A10:A121,"P")</f>
        <v>0</v>
      </c>
      <c r="N9" s="25"/>
    </row>
    <row r="10">
      <c r="A10" s="1" t="s">
        <v>333</v>
      </c>
      <c r="B10" s="1">
        <v>1</v>
      </c>
      <c r="C10" s="26" t="s">
        <v>7486</v>
      </c>
      <c r="D10" t="s">
        <v>345</v>
      </c>
      <c r="E10" s="27" t="s">
        <v>7487</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7511</v>
      </c>
    </row>
    <row r="13" ht="92.4">
      <c r="A13" s="1" t="s">
        <v>342</v>
      </c>
      <c r="E13" s="27" t="s">
        <v>7489</v>
      </c>
    </row>
    <row r="14">
      <c r="A14" s="1" t="s">
        <v>333</v>
      </c>
      <c r="B14" s="1">
        <v>2</v>
      </c>
      <c r="C14" s="26" t="s">
        <v>7494</v>
      </c>
      <c r="D14" t="s">
        <v>345</v>
      </c>
      <c r="E14" s="27" t="s">
        <v>7495</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7731</v>
      </c>
    </row>
    <row r="17" ht="92.4">
      <c r="A17" s="1" t="s">
        <v>342</v>
      </c>
      <c r="E17" s="27" t="s">
        <v>7496</v>
      </c>
    </row>
    <row r="18">
      <c r="A18" s="1" t="s">
        <v>333</v>
      </c>
      <c r="B18" s="1">
        <v>3</v>
      </c>
      <c r="C18" s="26" t="s">
        <v>7500</v>
      </c>
      <c r="D18" t="s">
        <v>345</v>
      </c>
      <c r="E18" s="27" t="s">
        <v>7501</v>
      </c>
      <c r="F18" s="28" t="s">
        <v>355</v>
      </c>
      <c r="G18" s="29">
        <v>112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8214</v>
      </c>
    </row>
    <row r="21" ht="105.6">
      <c r="A21" s="1" t="s">
        <v>342</v>
      </c>
      <c r="E21" s="27" t="s">
        <v>7499</v>
      </c>
    </row>
    <row r="22">
      <c r="A22" s="1" t="s">
        <v>333</v>
      </c>
      <c r="B22" s="1">
        <v>4</v>
      </c>
      <c r="C22" s="26" t="s">
        <v>7506</v>
      </c>
      <c r="D22" t="s">
        <v>345</v>
      </c>
      <c r="E22" s="27" t="s">
        <v>7507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7351</v>
      </c>
    </row>
    <row r="25" ht="105.6">
      <c r="A25" s="1" t="s">
        <v>342</v>
      </c>
      <c r="E25" s="27" t="s">
        <v>7499</v>
      </c>
    </row>
    <row r="26">
      <c r="A26" s="1" t="s">
        <v>333</v>
      </c>
      <c r="B26" s="1">
        <v>5</v>
      </c>
      <c r="C26" s="26" t="s">
        <v>7509</v>
      </c>
      <c r="D26" t="s">
        <v>345</v>
      </c>
      <c r="E26" s="27" t="s">
        <v>7510</v>
      </c>
      <c r="F26" s="28" t="s">
        <v>355</v>
      </c>
      <c r="G26" s="29">
        <v>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7492</v>
      </c>
    </row>
    <row r="29" ht="105.6">
      <c r="A29" s="1" t="s">
        <v>342</v>
      </c>
      <c r="E29" s="27" t="s">
        <v>7499</v>
      </c>
    </row>
    <row r="30">
      <c r="A30" s="1" t="s">
        <v>333</v>
      </c>
      <c r="B30" s="1">
        <v>6</v>
      </c>
      <c r="C30" s="26" t="s">
        <v>7512</v>
      </c>
      <c r="D30" t="s">
        <v>345</v>
      </c>
      <c r="E30" s="27" t="s">
        <v>7513</v>
      </c>
      <c r="F30" s="28" t="s">
        <v>355</v>
      </c>
      <c r="G30" s="29">
        <v>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7723</v>
      </c>
    </row>
    <row r="33" ht="105.6">
      <c r="A33" s="1" t="s">
        <v>342</v>
      </c>
      <c r="E33" s="27" t="s">
        <v>7499</v>
      </c>
    </row>
    <row r="34">
      <c r="A34" s="1" t="s">
        <v>333</v>
      </c>
      <c r="B34" s="1">
        <v>7</v>
      </c>
      <c r="C34" s="26" t="s">
        <v>8215</v>
      </c>
      <c r="D34" t="s">
        <v>345</v>
      </c>
      <c r="E34" s="27" t="s">
        <v>8216</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7544</v>
      </c>
    </row>
    <row r="37" ht="92.4">
      <c r="A37" s="1" t="s">
        <v>342</v>
      </c>
      <c r="E37" s="27" t="s">
        <v>8217</v>
      </c>
    </row>
    <row r="38">
      <c r="A38" s="1" t="s">
        <v>333</v>
      </c>
      <c r="B38" s="1">
        <v>8</v>
      </c>
      <c r="C38" s="26" t="s">
        <v>7515</v>
      </c>
      <c r="D38" t="s">
        <v>345</v>
      </c>
      <c r="E38" s="27" t="s">
        <v>7516</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7351</v>
      </c>
    </row>
    <row r="41" ht="105.6">
      <c r="A41" s="1" t="s">
        <v>342</v>
      </c>
      <c r="E41" s="27" t="s">
        <v>7499</v>
      </c>
    </row>
    <row r="42">
      <c r="A42" s="1" t="s">
        <v>333</v>
      </c>
      <c r="B42" s="1">
        <v>9</v>
      </c>
      <c r="C42" s="26" t="s">
        <v>7851</v>
      </c>
      <c r="D42" t="s">
        <v>345</v>
      </c>
      <c r="E42" s="27" t="s">
        <v>7852</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7544</v>
      </c>
    </row>
    <row r="45" ht="105.6">
      <c r="A45" s="1" t="s">
        <v>342</v>
      </c>
      <c r="E45" s="27" t="s">
        <v>7499</v>
      </c>
    </row>
    <row r="46">
      <c r="A46" s="1" t="s">
        <v>333</v>
      </c>
      <c r="B46" s="1">
        <v>10</v>
      </c>
      <c r="C46" s="26" t="s">
        <v>7853</v>
      </c>
      <c r="D46" t="s">
        <v>345</v>
      </c>
      <c r="E46" s="27" t="s">
        <v>7854</v>
      </c>
      <c r="F46" s="28" t="s">
        <v>361</v>
      </c>
      <c r="G46" s="29">
        <v>88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8218</v>
      </c>
    </row>
    <row r="49" ht="92.4">
      <c r="A49" s="1" t="s">
        <v>342</v>
      </c>
      <c r="E49" s="27" t="s">
        <v>7856</v>
      </c>
    </row>
    <row r="50">
      <c r="A50" s="1" t="s">
        <v>333</v>
      </c>
      <c r="B50" s="1">
        <v>11</v>
      </c>
      <c r="C50" s="26" t="s">
        <v>7522</v>
      </c>
      <c r="D50" t="s">
        <v>345</v>
      </c>
      <c r="E50" s="27" t="s">
        <v>7523</v>
      </c>
      <c r="F50" s="28" t="s">
        <v>361</v>
      </c>
      <c r="G50" s="29">
        <v>740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8219</v>
      </c>
    </row>
    <row r="53" ht="105.6">
      <c r="A53" s="1" t="s">
        <v>342</v>
      </c>
      <c r="E53" s="27" t="s">
        <v>7525</v>
      </c>
    </row>
    <row r="54">
      <c r="A54" s="1" t="s">
        <v>333</v>
      </c>
      <c r="B54" s="1">
        <v>12</v>
      </c>
      <c r="C54" s="26" t="s">
        <v>7742</v>
      </c>
      <c r="D54" t="s">
        <v>345</v>
      </c>
      <c r="E54" s="27" t="s">
        <v>7743</v>
      </c>
      <c r="F54" s="28" t="s">
        <v>361</v>
      </c>
      <c r="G54" s="29">
        <v>920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8220</v>
      </c>
    </row>
    <row r="57" ht="105.6">
      <c r="A57" s="1" t="s">
        <v>342</v>
      </c>
      <c r="E57" s="27" t="s">
        <v>7529</v>
      </c>
    </row>
    <row r="58">
      <c r="A58" s="1" t="s">
        <v>333</v>
      </c>
      <c r="B58" s="1">
        <v>13</v>
      </c>
      <c r="C58" s="26" t="s">
        <v>7747</v>
      </c>
      <c r="D58" t="s">
        <v>345</v>
      </c>
      <c r="E58" s="27" t="s">
        <v>7748</v>
      </c>
      <c r="F58" s="28" t="s">
        <v>361</v>
      </c>
      <c r="G58" s="29">
        <v>734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8221</v>
      </c>
    </row>
    <row r="61" ht="105.6">
      <c r="A61" s="1" t="s">
        <v>342</v>
      </c>
      <c r="E61" s="27" t="s">
        <v>7529</v>
      </c>
    </row>
    <row r="62">
      <c r="A62" s="1" t="s">
        <v>333</v>
      </c>
      <c r="B62" s="1">
        <v>14</v>
      </c>
      <c r="C62" s="26" t="s">
        <v>4033</v>
      </c>
      <c r="D62" t="s">
        <v>345</v>
      </c>
      <c r="E62" s="27" t="s">
        <v>4034</v>
      </c>
      <c r="F62" s="28" t="s">
        <v>361</v>
      </c>
      <c r="G62" s="29">
        <v>1747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8222</v>
      </c>
    </row>
    <row r="65" ht="92.4">
      <c r="A65" s="1" t="s">
        <v>342</v>
      </c>
      <c r="E65" s="27" t="s">
        <v>4036</v>
      </c>
    </row>
    <row r="66">
      <c r="A66" s="1" t="s">
        <v>333</v>
      </c>
      <c r="B66" s="1">
        <v>15</v>
      </c>
      <c r="C66" s="26" t="s">
        <v>7536</v>
      </c>
      <c r="D66" t="s">
        <v>345</v>
      </c>
      <c r="E66" s="27" t="s">
        <v>7537</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8223</v>
      </c>
    </row>
    <row r="69" ht="92.4">
      <c r="A69" s="1" t="s">
        <v>342</v>
      </c>
      <c r="E69" s="27" t="s">
        <v>7539</v>
      </c>
    </row>
    <row r="70">
      <c r="A70" s="1" t="s">
        <v>333</v>
      </c>
      <c r="B70" s="1">
        <v>16</v>
      </c>
      <c r="C70" s="26" t="s">
        <v>7540</v>
      </c>
      <c r="D70" t="s">
        <v>345</v>
      </c>
      <c r="E70" s="27" t="s">
        <v>7541</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7859</v>
      </c>
    </row>
    <row r="73" ht="92.4">
      <c r="A73" s="1" t="s">
        <v>342</v>
      </c>
      <c r="E73" s="27" t="s">
        <v>7539</v>
      </c>
    </row>
    <row r="74">
      <c r="A74" s="1" t="s">
        <v>333</v>
      </c>
      <c r="B74" s="1">
        <v>17</v>
      </c>
      <c r="C74" s="26" t="s">
        <v>7762</v>
      </c>
      <c r="D74" t="s">
        <v>345</v>
      </c>
      <c r="E74" s="27" t="s">
        <v>7763</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7351</v>
      </c>
    </row>
    <row r="77" ht="118.8">
      <c r="A77" s="1" t="s">
        <v>342</v>
      </c>
      <c r="E77" s="27" t="s">
        <v>7352</v>
      </c>
    </row>
    <row r="78">
      <c r="A78" s="1" t="s">
        <v>333</v>
      </c>
      <c r="B78" s="1">
        <v>18</v>
      </c>
      <c r="C78" s="26" t="s">
        <v>7766</v>
      </c>
      <c r="D78" t="s">
        <v>345</v>
      </c>
      <c r="E78" s="27" t="s">
        <v>7767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7351</v>
      </c>
    </row>
    <row r="81" ht="118.8">
      <c r="A81" s="1" t="s">
        <v>342</v>
      </c>
      <c r="E81" s="27" t="s">
        <v>7352</v>
      </c>
    </row>
    <row r="82">
      <c r="A82" s="1" t="s">
        <v>333</v>
      </c>
      <c r="B82" s="1">
        <v>19</v>
      </c>
      <c r="C82" s="26" t="s">
        <v>7768</v>
      </c>
      <c r="D82" t="s">
        <v>345</v>
      </c>
      <c r="E82" s="27" t="s">
        <v>7769</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7351</v>
      </c>
    </row>
    <row r="85" ht="118.8">
      <c r="A85" s="1" t="s">
        <v>342</v>
      </c>
      <c r="E85" s="27" t="s">
        <v>7352</v>
      </c>
    </row>
    <row r="86">
      <c r="A86" s="1" t="s">
        <v>333</v>
      </c>
      <c r="B86" s="1">
        <v>20</v>
      </c>
      <c r="C86" s="26" t="s">
        <v>7566</v>
      </c>
      <c r="D86" t="s">
        <v>345</v>
      </c>
      <c r="E86" s="27" t="s">
        <v>7567</v>
      </c>
      <c r="F86" s="28" t="s">
        <v>355</v>
      </c>
      <c r="G86" s="29">
        <v>16</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7782</v>
      </c>
    </row>
    <row r="89" ht="118.8">
      <c r="A89" s="1" t="s">
        <v>342</v>
      </c>
      <c r="E89" s="27" t="s">
        <v>7352</v>
      </c>
    </row>
    <row r="90">
      <c r="A90" s="1" t="s">
        <v>333</v>
      </c>
      <c r="B90" s="1">
        <v>21</v>
      </c>
      <c r="C90" s="26" t="s">
        <v>7787</v>
      </c>
      <c r="D90" t="s">
        <v>345</v>
      </c>
      <c r="E90" s="27" t="s">
        <v>7788</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7351</v>
      </c>
    </row>
    <row r="93" ht="118.8">
      <c r="A93" s="1" t="s">
        <v>342</v>
      </c>
      <c r="E93" s="27" t="s">
        <v>7352</v>
      </c>
    </row>
    <row r="94" ht="26.4">
      <c r="A94" s="1" t="s">
        <v>333</v>
      </c>
      <c r="B94" s="1">
        <v>22</v>
      </c>
      <c r="C94" s="26" t="s">
        <v>7789</v>
      </c>
      <c r="D94" t="s">
        <v>345</v>
      </c>
      <c r="E94" s="27" t="s">
        <v>7790</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7351</v>
      </c>
    </row>
    <row r="97" ht="118.8">
      <c r="A97" s="1" t="s">
        <v>342</v>
      </c>
      <c r="E97" s="27" t="s">
        <v>7352</v>
      </c>
    </row>
    <row r="98">
      <c r="A98" s="1" t="s">
        <v>333</v>
      </c>
      <c r="B98" s="1">
        <v>23</v>
      </c>
      <c r="C98" s="26" t="s">
        <v>7791</v>
      </c>
      <c r="D98" t="s">
        <v>345</v>
      </c>
      <c r="E98" s="27" t="s">
        <v>7792</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7351</v>
      </c>
    </row>
    <row r="101" ht="118.8">
      <c r="A101" s="1" t="s">
        <v>342</v>
      </c>
      <c r="E101" s="27" t="s">
        <v>7352</v>
      </c>
    </row>
    <row r="102">
      <c r="A102" s="1" t="s">
        <v>333</v>
      </c>
      <c r="B102" s="1">
        <v>24</v>
      </c>
      <c r="C102" s="26" t="s">
        <v>7795</v>
      </c>
      <c r="D102" t="s">
        <v>345</v>
      </c>
      <c r="E102" s="27" t="s">
        <v>7796</v>
      </c>
      <c r="F102" s="28" t="s">
        <v>355</v>
      </c>
      <c r="G102" s="29">
        <v>3</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7988</v>
      </c>
    </row>
    <row r="105" ht="118.8">
      <c r="A105" s="1" t="s">
        <v>342</v>
      </c>
      <c r="E105" s="27" t="s">
        <v>7352</v>
      </c>
    </row>
    <row r="106">
      <c r="A106" s="1" t="s">
        <v>333</v>
      </c>
      <c r="B106" s="1">
        <v>25</v>
      </c>
      <c r="C106" s="26" t="s">
        <v>8224</v>
      </c>
      <c r="D106" t="s">
        <v>345</v>
      </c>
      <c r="E106" s="27" t="s">
        <v>8225</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7492</v>
      </c>
    </row>
    <row r="109" ht="118.8">
      <c r="A109" s="1" t="s">
        <v>342</v>
      </c>
      <c r="E109" s="27" t="s">
        <v>7352</v>
      </c>
    </row>
    <row r="110" ht="26.4">
      <c r="A110" s="1" t="s">
        <v>333</v>
      </c>
      <c r="B110" s="1">
        <v>26</v>
      </c>
      <c r="C110" s="26" t="s">
        <v>7575</v>
      </c>
      <c r="D110" t="s">
        <v>345</v>
      </c>
      <c r="E110" s="27" t="s">
        <v>7576</v>
      </c>
      <c r="F110" s="28" t="s">
        <v>355</v>
      </c>
      <c r="G110" s="29">
        <v>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7511</v>
      </c>
    </row>
    <row r="113" ht="92.4">
      <c r="A113" s="1" t="s">
        <v>342</v>
      </c>
      <c r="E113" s="27" t="s">
        <v>7578</v>
      </c>
    </row>
    <row r="114" ht="26.4">
      <c r="A114" s="1" t="s">
        <v>333</v>
      </c>
      <c r="B114" s="1">
        <v>27</v>
      </c>
      <c r="C114" s="26" t="s">
        <v>7579</v>
      </c>
      <c r="D114" t="s">
        <v>345</v>
      </c>
      <c r="E114" s="27" t="s">
        <v>7580</v>
      </c>
      <c r="F114" s="28" t="s">
        <v>355</v>
      </c>
      <c r="G114" s="29">
        <v>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7511</v>
      </c>
    </row>
    <row r="117" ht="79.2">
      <c r="A117" s="1" t="s">
        <v>342</v>
      </c>
      <c r="E117" s="27" t="s">
        <v>7581</v>
      </c>
    </row>
    <row r="118">
      <c r="A118" s="1" t="s">
        <v>333</v>
      </c>
      <c r="B118" s="1">
        <v>28</v>
      </c>
      <c r="C118" s="26" t="s">
        <v>7582</v>
      </c>
      <c r="D118" t="s">
        <v>345</v>
      </c>
      <c r="E118" s="27" t="s">
        <v>7583</v>
      </c>
      <c r="F118" s="28" t="s">
        <v>431</v>
      </c>
      <c r="G118" s="29">
        <v>166.81800000000001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row>
    <row r="121" ht="92.4">
      <c r="A121" s="1" t="s">
        <v>342</v>
      </c>
      <c r="E121" s="27" t="s">
        <v>7584</v>
      </c>
    </row>
    <row r="122">
      <c r="A122" s="1" t="s">
        <v>330</v>
      </c>
      <c r="C122" s="22" t="s">
        <v>7353</v>
      </c>
      <c r="E122" s="23" t="s">
        <v>7354</v>
      </c>
      <c r="L122" s="24">
        <f>SUMIFS(L123:L170,A123:A170,"P")</f>
        <v>0</v>
      </c>
      <c r="M122" s="24">
        <f>SUMIFS(M123:M170,A123:A170,"P")</f>
        <v>0</v>
      </c>
      <c r="N122" s="25"/>
    </row>
    <row r="123">
      <c r="A123" s="1" t="s">
        <v>333</v>
      </c>
      <c r="B123" s="1">
        <v>29</v>
      </c>
      <c r="C123" s="26" t="s">
        <v>7585</v>
      </c>
      <c r="D123" t="s">
        <v>345</v>
      </c>
      <c r="E123" s="27" t="s">
        <v>7586</v>
      </c>
      <c r="F123" s="28" t="s">
        <v>582</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7357</v>
      </c>
    </row>
    <row r="126" ht="105.6">
      <c r="A126" s="1" t="s">
        <v>342</v>
      </c>
      <c r="E126" s="27" t="s">
        <v>7588</v>
      </c>
    </row>
    <row r="127">
      <c r="A127" s="1" t="s">
        <v>333</v>
      </c>
      <c r="B127" s="1">
        <v>30</v>
      </c>
      <c r="C127" s="26" t="s">
        <v>7589</v>
      </c>
      <c r="D127" t="s">
        <v>345</v>
      </c>
      <c r="E127" s="27" t="s">
        <v>7590</v>
      </c>
      <c r="F127" s="28" t="s">
        <v>582</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7357</v>
      </c>
    </row>
    <row r="130" ht="92.4">
      <c r="A130" s="1" t="s">
        <v>342</v>
      </c>
      <c r="E130" s="27" t="s">
        <v>7591</v>
      </c>
    </row>
    <row r="131">
      <c r="A131" s="1" t="s">
        <v>333</v>
      </c>
      <c r="B131" s="1">
        <v>31</v>
      </c>
      <c r="C131" s="26" t="s">
        <v>7592</v>
      </c>
      <c r="D131" t="s">
        <v>345</v>
      </c>
      <c r="E131" s="27" t="s">
        <v>7593</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7357</v>
      </c>
    </row>
    <row r="134" ht="92.4">
      <c r="A134" s="1" t="s">
        <v>342</v>
      </c>
      <c r="E134" s="27" t="s">
        <v>7595</v>
      </c>
    </row>
    <row r="135">
      <c r="A135" s="1" t="s">
        <v>333</v>
      </c>
      <c r="B135" s="1">
        <v>32</v>
      </c>
      <c r="C135" s="26" t="s">
        <v>7808</v>
      </c>
      <c r="D135" t="s">
        <v>345</v>
      </c>
      <c r="E135" s="27" t="s">
        <v>7809</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7357</v>
      </c>
    </row>
    <row r="138" ht="92.4">
      <c r="A138" s="1" t="s">
        <v>342</v>
      </c>
      <c r="E138" s="27" t="s">
        <v>7810</v>
      </c>
    </row>
    <row r="139">
      <c r="A139" s="1" t="s">
        <v>333</v>
      </c>
      <c r="B139" s="1">
        <v>33</v>
      </c>
      <c r="C139" s="26" t="s">
        <v>7811</v>
      </c>
      <c r="D139" t="s">
        <v>345</v>
      </c>
      <c r="E139" s="27" t="s">
        <v>7812</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7357</v>
      </c>
    </row>
    <row r="142" ht="92.4">
      <c r="A142" s="1" t="s">
        <v>342</v>
      </c>
      <c r="E142" s="27" t="s">
        <v>7813</v>
      </c>
    </row>
    <row r="143">
      <c r="A143" s="1" t="s">
        <v>333</v>
      </c>
      <c r="B143" s="1">
        <v>34</v>
      </c>
      <c r="C143" s="26" t="s">
        <v>7814</v>
      </c>
      <c r="D143" t="s">
        <v>345</v>
      </c>
      <c r="E143" s="27" t="s">
        <v>7815</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7357</v>
      </c>
    </row>
    <row r="146" ht="92.4">
      <c r="A146" s="1" t="s">
        <v>342</v>
      </c>
      <c r="E146" s="27" t="s">
        <v>7816</v>
      </c>
    </row>
    <row r="147">
      <c r="A147" s="1" t="s">
        <v>333</v>
      </c>
      <c r="B147" s="1">
        <v>35</v>
      </c>
      <c r="C147" s="26" t="s">
        <v>7355</v>
      </c>
      <c r="D147" t="s">
        <v>345</v>
      </c>
      <c r="E147" s="27" t="s">
        <v>7356</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7357</v>
      </c>
    </row>
    <row r="150" ht="92.4">
      <c r="A150" s="1" t="s">
        <v>342</v>
      </c>
      <c r="E150" s="27" t="s">
        <v>7358</v>
      </c>
    </row>
    <row r="151">
      <c r="A151" s="1" t="s">
        <v>333</v>
      </c>
      <c r="B151" s="1">
        <v>36</v>
      </c>
      <c r="C151" s="26" t="s">
        <v>7359</v>
      </c>
      <c r="D151" t="s">
        <v>345</v>
      </c>
      <c r="E151" s="27" t="s">
        <v>7360</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7357</v>
      </c>
    </row>
    <row r="154" ht="105.6">
      <c r="A154" s="1" t="s">
        <v>342</v>
      </c>
      <c r="E154" s="27" t="s">
        <v>7361</v>
      </c>
    </row>
    <row r="155">
      <c r="A155" s="1" t="s">
        <v>333</v>
      </c>
      <c r="B155" s="1">
        <v>37</v>
      </c>
      <c r="C155" s="26" t="s">
        <v>1180</v>
      </c>
      <c r="D155" t="s">
        <v>345</v>
      </c>
      <c r="E155" s="27" t="s">
        <v>443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7357</v>
      </c>
    </row>
    <row r="158" ht="92.4">
      <c r="A158" s="1" t="s">
        <v>342</v>
      </c>
      <c r="E158" s="27" t="s">
        <v>1181</v>
      </c>
    </row>
    <row r="159">
      <c r="A159" s="1" t="s">
        <v>333</v>
      </c>
      <c r="B159" s="1">
        <v>38</v>
      </c>
      <c r="C159" s="26" t="s">
        <v>7362</v>
      </c>
      <c r="D159" t="s">
        <v>345</v>
      </c>
      <c r="E159" s="27" t="s">
        <v>7363</v>
      </c>
      <c r="F159" s="28" t="s">
        <v>431</v>
      </c>
      <c r="G159" s="29">
        <v>5</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7364</v>
      </c>
    </row>
    <row r="162" ht="105.6">
      <c r="A162" s="1" t="s">
        <v>342</v>
      </c>
      <c r="E162" s="27" t="s">
        <v>7365</v>
      </c>
    </row>
    <row r="163">
      <c r="A163" s="1" t="s">
        <v>333</v>
      </c>
      <c r="B163" s="1">
        <v>39</v>
      </c>
      <c r="C163" s="26" t="s">
        <v>7366</v>
      </c>
      <c r="D163" t="s">
        <v>345</v>
      </c>
      <c r="E163" s="27" t="s">
        <v>7367</v>
      </c>
      <c r="F163" s="28" t="s">
        <v>431</v>
      </c>
      <c r="G163" s="29">
        <v>10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7368</v>
      </c>
    </row>
    <row r="166" ht="92.4">
      <c r="A166" s="1" t="s">
        <v>342</v>
      </c>
      <c r="E166" s="27" t="s">
        <v>7369</v>
      </c>
    </row>
    <row r="167">
      <c r="A167" s="1" t="s">
        <v>333</v>
      </c>
      <c r="B167" s="1">
        <v>40</v>
      </c>
      <c r="C167" s="26" t="s">
        <v>8211</v>
      </c>
      <c r="D167" t="s">
        <v>345</v>
      </c>
      <c r="E167" s="27" t="s">
        <v>8212</v>
      </c>
      <c r="F167" s="28" t="s">
        <v>355</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7887</v>
      </c>
    </row>
    <row r="170" ht="79.2">
      <c r="A170" s="1" t="s">
        <v>342</v>
      </c>
      <c r="E170" s="27" t="s">
        <v>7372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8226</v>
      </c>
      <c r="E8" s="23" t="s">
        <v>253</v>
      </c>
      <c r="L8" s="24">
        <f>L9+L38+L67+L152+L165+L198</f>
        <v>0</v>
      </c>
      <c r="M8" s="24">
        <f>M9+M38+M67+M152+M165+M198</f>
        <v>0</v>
      </c>
      <c r="N8" s="25"/>
    </row>
    <row r="9">
      <c r="A9" s="1" t="s">
        <v>330</v>
      </c>
      <c r="C9" s="22" t="s">
        <v>8227</v>
      </c>
      <c r="E9" s="23" t="s">
        <v>1382</v>
      </c>
      <c r="L9" s="24">
        <f>SUMIFS(L10:L37,A10:A37,"P")</f>
        <v>0</v>
      </c>
      <c r="M9" s="24">
        <f>SUMIFS(M10:M37,A10:A37,"P")</f>
        <v>0</v>
      </c>
      <c r="N9" s="25"/>
    </row>
    <row r="10">
      <c r="A10" s="1" t="s">
        <v>333</v>
      </c>
      <c r="B10" s="1">
        <v>1</v>
      </c>
      <c r="C10" s="26" t="s">
        <v>1866</v>
      </c>
      <c r="D10" t="s">
        <v>345</v>
      </c>
      <c r="E10" s="27" t="s">
        <v>1867</v>
      </c>
      <c r="F10" s="28" t="s">
        <v>478</v>
      </c>
      <c r="G10" s="29">
        <v>60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8228</v>
      </c>
    </row>
    <row r="13" ht="79.2">
      <c r="A13" s="1" t="s">
        <v>342</v>
      </c>
      <c r="E13" s="27" t="s">
        <v>1869</v>
      </c>
    </row>
    <row r="14">
      <c r="A14" s="1" t="s">
        <v>333</v>
      </c>
      <c r="B14" s="1">
        <v>2</v>
      </c>
      <c r="C14" s="26" t="s">
        <v>1402</v>
      </c>
      <c r="D14" t="s">
        <v>345</v>
      </c>
      <c r="E14" s="27" t="s">
        <v>1403</v>
      </c>
      <c r="F14" s="28" t="s">
        <v>483</v>
      </c>
      <c r="G14" s="29">
        <v>0.54000000000000004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8229</v>
      </c>
    </row>
    <row r="17" ht="356.4">
      <c r="A17" s="1" t="s">
        <v>342</v>
      </c>
      <c r="E17" s="27" t="s">
        <v>487</v>
      </c>
    </row>
    <row r="18">
      <c r="A18" s="1" t="s">
        <v>333</v>
      </c>
      <c r="B18" s="1">
        <v>3</v>
      </c>
      <c r="C18" s="26" t="s">
        <v>1408</v>
      </c>
      <c r="D18" t="s">
        <v>345</v>
      </c>
      <c r="E18" s="27" t="s">
        <v>1409</v>
      </c>
      <c r="F18" s="28" t="s">
        <v>483</v>
      </c>
      <c r="G18" s="29">
        <v>10.199999999999999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8230</v>
      </c>
    </row>
    <row r="21" ht="356.4">
      <c r="A21" s="1" t="s">
        <v>342</v>
      </c>
      <c r="E21" s="27" t="s">
        <v>487</v>
      </c>
    </row>
    <row r="22">
      <c r="A22" s="1" t="s">
        <v>333</v>
      </c>
      <c r="B22" s="1">
        <v>4</v>
      </c>
      <c r="C22" s="26" t="s">
        <v>490</v>
      </c>
      <c r="D22" t="s">
        <v>345</v>
      </c>
      <c r="E22" s="27" t="s">
        <v>491</v>
      </c>
      <c r="F22" s="28" t="s">
        <v>483</v>
      </c>
      <c r="G22" s="29">
        <v>4.2000000000000002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8231</v>
      </c>
    </row>
    <row r="25" ht="264">
      <c r="A25" s="1" t="s">
        <v>342</v>
      </c>
      <c r="E25" s="27" t="s">
        <v>492</v>
      </c>
    </row>
    <row r="26">
      <c r="A26" s="1" t="s">
        <v>333</v>
      </c>
      <c r="B26" s="1">
        <v>5</v>
      </c>
      <c r="C26" s="26" t="s">
        <v>3859</v>
      </c>
      <c r="D26" t="s">
        <v>345</v>
      </c>
      <c r="E26" s="27" t="s">
        <v>3860</v>
      </c>
      <c r="F26" s="28" t="s">
        <v>483</v>
      </c>
      <c r="G26" s="29">
        <v>2.7999999999999998</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8232</v>
      </c>
    </row>
    <row r="29" ht="264">
      <c r="A29" s="1" t="s">
        <v>342</v>
      </c>
      <c r="E29" s="27" t="s">
        <v>3862</v>
      </c>
    </row>
    <row r="30">
      <c r="A30" s="1" t="s">
        <v>333</v>
      </c>
      <c r="B30" s="1">
        <v>6</v>
      </c>
      <c r="C30" s="26" t="s">
        <v>8233</v>
      </c>
      <c r="D30" t="s">
        <v>345</v>
      </c>
      <c r="E30" s="27" t="s">
        <v>8234</v>
      </c>
      <c r="F30" s="28" t="s">
        <v>478</v>
      </c>
      <c r="G30" s="29">
        <v>60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52.8">
      <c r="A33" s="1" t="s">
        <v>342</v>
      </c>
      <c r="E33" s="27" t="s">
        <v>8235</v>
      </c>
    </row>
    <row r="34">
      <c r="A34" s="1" t="s">
        <v>333</v>
      </c>
      <c r="B34" s="1">
        <v>7</v>
      </c>
      <c r="C34" s="26" t="s">
        <v>2374</v>
      </c>
      <c r="D34" t="s">
        <v>345</v>
      </c>
      <c r="E34" s="27" t="s">
        <v>2375</v>
      </c>
      <c r="F34" s="28" t="s">
        <v>483</v>
      </c>
      <c r="G34" s="29">
        <v>0.54000000000000004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8236</v>
      </c>
    </row>
    <row r="37" ht="382.8">
      <c r="A37" s="1" t="s">
        <v>342</v>
      </c>
      <c r="E37" s="27" t="s">
        <v>2376</v>
      </c>
    </row>
    <row r="38">
      <c r="A38" s="1" t="s">
        <v>330</v>
      </c>
      <c r="C38" s="22" t="s">
        <v>3193</v>
      </c>
      <c r="E38" s="23" t="s">
        <v>3667</v>
      </c>
      <c r="L38" s="24">
        <f>SUMIFS(L39:L66,A39:A66,"P")</f>
        <v>0</v>
      </c>
      <c r="M38" s="24">
        <f>SUMIFS(M39:M66,A39:A66,"P")</f>
        <v>0</v>
      </c>
      <c r="N38" s="25"/>
    </row>
    <row r="39">
      <c r="A39" s="1" t="s">
        <v>333</v>
      </c>
      <c r="B39" s="1">
        <v>8</v>
      </c>
      <c r="C39" s="26" t="s">
        <v>506</v>
      </c>
      <c r="D39" t="s">
        <v>345</v>
      </c>
      <c r="E39" s="27" t="s">
        <v>507</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503</v>
      </c>
    </row>
    <row r="43" ht="26.4">
      <c r="A43" s="1" t="s">
        <v>333</v>
      </c>
      <c r="B43" s="1">
        <v>9</v>
      </c>
      <c r="C43" s="26" t="s">
        <v>2114</v>
      </c>
      <c r="D43" t="s">
        <v>345</v>
      </c>
      <c r="E43" s="27" t="s">
        <v>2115</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8237</v>
      </c>
    </row>
    <row r="46" ht="132">
      <c r="A46" s="1" t="s">
        <v>342</v>
      </c>
      <c r="E46" s="27" t="s">
        <v>2116</v>
      </c>
    </row>
    <row r="47" ht="26.4">
      <c r="A47" s="1" t="s">
        <v>333</v>
      </c>
      <c r="B47" s="1">
        <v>10</v>
      </c>
      <c r="C47" s="26" t="s">
        <v>1427</v>
      </c>
      <c r="D47" t="s">
        <v>345</v>
      </c>
      <c r="E47" s="27" t="s">
        <v>1428</v>
      </c>
      <c r="F47" s="28" t="s">
        <v>361</v>
      </c>
      <c r="G47" s="29">
        <v>60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518</v>
      </c>
    </row>
    <row r="51" ht="26.4">
      <c r="A51" s="1" t="s">
        <v>333</v>
      </c>
      <c r="B51" s="1">
        <v>11</v>
      </c>
      <c r="C51" s="26" t="s">
        <v>3117</v>
      </c>
      <c r="D51" t="s">
        <v>345</v>
      </c>
      <c r="E51" s="27" t="s">
        <v>3118</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8237</v>
      </c>
    </row>
    <row r="54" ht="39.6">
      <c r="A54" s="1" t="s">
        <v>342</v>
      </c>
      <c r="E54" s="27" t="s">
        <v>1485</v>
      </c>
    </row>
    <row r="55" ht="26.4">
      <c r="A55" s="1" t="s">
        <v>333</v>
      </c>
      <c r="B55" s="1">
        <v>12</v>
      </c>
      <c r="C55" s="26" t="s">
        <v>519</v>
      </c>
      <c r="D55" t="s">
        <v>345</v>
      </c>
      <c r="E55" s="27" t="s">
        <v>520</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8238</v>
      </c>
    </row>
    <row r="58" ht="105.6">
      <c r="A58" s="1" t="s">
        <v>342</v>
      </c>
      <c r="E58" s="27" t="s">
        <v>521</v>
      </c>
    </row>
    <row r="59">
      <c r="A59" s="1" t="s">
        <v>333</v>
      </c>
      <c r="B59" s="1">
        <v>13</v>
      </c>
      <c r="C59" s="26" t="s">
        <v>8239</v>
      </c>
      <c r="D59" t="s">
        <v>345</v>
      </c>
      <c r="E59" s="27" t="s">
        <v>8240</v>
      </c>
      <c r="F59" s="28" t="s">
        <v>361</v>
      </c>
      <c r="G59" s="29">
        <v>20</v>
      </c>
      <c r="H59" s="28">
        <v>0</v>
      </c>
      <c r="I59" s="30">
        <f>ROUND(G59*H59,P4)</f>
        <v>0</v>
      </c>
      <c r="L59" s="30">
        <v>0</v>
      </c>
      <c r="M59" s="24">
        <f>ROUND(G59*L59,P4)</f>
        <v>0</v>
      </c>
      <c r="N59" s="25" t="s">
        <v>8241</v>
      </c>
      <c r="O59" s="31">
        <f>M59*AA59</f>
        <v>0</v>
      </c>
      <c r="P59" s="1">
        <v>3</v>
      </c>
      <c r="AA59" s="1">
        <f>IF(P59=1,$O$3,IF(P59=2,$O$4,$O$5))</f>
        <v>0</v>
      </c>
    </row>
    <row r="60">
      <c r="A60" s="1" t="s">
        <v>339</v>
      </c>
      <c r="E60" s="27" t="s">
        <v>349</v>
      </c>
    </row>
    <row r="61">
      <c r="A61" s="1" t="s">
        <v>341</v>
      </c>
      <c r="E61" s="32" t="s">
        <v>8242</v>
      </c>
    </row>
    <row r="62">
      <c r="A62" s="1" t="s">
        <v>342</v>
      </c>
      <c r="E62" s="27" t="s">
        <v>8243</v>
      </c>
    </row>
    <row r="63">
      <c r="A63" s="1" t="s">
        <v>333</v>
      </c>
      <c r="B63" s="1">
        <v>14</v>
      </c>
      <c r="C63" s="26" t="s">
        <v>669</v>
      </c>
      <c r="D63" t="s">
        <v>331</v>
      </c>
      <c r="E63" s="27" t="s">
        <v>670</v>
      </c>
      <c r="F63" s="28" t="s">
        <v>361</v>
      </c>
      <c r="G63" s="29">
        <v>40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510</v>
      </c>
    </row>
    <row r="67">
      <c r="A67" s="1" t="s">
        <v>330</v>
      </c>
      <c r="C67" s="22" t="s">
        <v>1088</v>
      </c>
      <c r="E67" s="23" t="s">
        <v>1089</v>
      </c>
      <c r="L67" s="24">
        <f>SUMIFS(L68:L151,A68:A151,"P")</f>
        <v>0</v>
      </c>
      <c r="M67" s="24">
        <f>SUMIFS(M68:M151,A68:A151,"P")</f>
        <v>0</v>
      </c>
      <c r="N67" s="25"/>
    </row>
    <row r="68">
      <c r="A68" s="1" t="s">
        <v>333</v>
      </c>
      <c r="B68" s="1">
        <v>15</v>
      </c>
      <c r="C68" s="26" t="s">
        <v>3427</v>
      </c>
      <c r="D68" t="s">
        <v>345</v>
      </c>
      <c r="E68" s="27" t="s">
        <v>3428</v>
      </c>
      <c r="F68" s="28" t="s">
        <v>361</v>
      </c>
      <c r="G68" s="29">
        <v>20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8244</v>
      </c>
    </row>
    <row r="71" ht="118.8">
      <c r="A71" s="1" t="s">
        <v>342</v>
      </c>
      <c r="E71" s="27" t="s">
        <v>3430</v>
      </c>
    </row>
    <row r="72">
      <c r="A72" s="1" t="s">
        <v>333</v>
      </c>
      <c r="B72" s="1">
        <v>16</v>
      </c>
      <c r="C72" s="26" t="s">
        <v>3433</v>
      </c>
      <c r="D72" t="s">
        <v>345</v>
      </c>
      <c r="E72" s="27" t="s">
        <v>3434</v>
      </c>
      <c r="F72" s="28" t="s">
        <v>355</v>
      </c>
      <c r="G72" s="29">
        <v>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8245</v>
      </c>
    </row>
    <row r="75" ht="105.6">
      <c r="A75" s="1" t="s">
        <v>342</v>
      </c>
      <c r="E75" s="27" t="s">
        <v>3436</v>
      </c>
    </row>
    <row r="76">
      <c r="A76" s="1" t="s">
        <v>333</v>
      </c>
      <c r="B76" s="1">
        <v>17</v>
      </c>
      <c r="C76" s="26" t="s">
        <v>3572</v>
      </c>
      <c r="D76" t="s">
        <v>345</v>
      </c>
      <c r="E76" s="27" t="s">
        <v>3573</v>
      </c>
      <c r="F76" s="28" t="s">
        <v>361</v>
      </c>
      <c r="G76" s="29">
        <v>265</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8246</v>
      </c>
    </row>
    <row r="79" ht="79.2">
      <c r="A79" s="1" t="s">
        <v>342</v>
      </c>
      <c r="E79" s="27" t="s">
        <v>906</v>
      </c>
    </row>
    <row r="80">
      <c r="A80" s="1" t="s">
        <v>333</v>
      </c>
      <c r="B80" s="1">
        <v>18</v>
      </c>
      <c r="C80" s="26" t="s">
        <v>904</v>
      </c>
      <c r="D80" t="s">
        <v>345</v>
      </c>
      <c r="E80" s="27" t="s">
        <v>905</v>
      </c>
      <c r="F80" s="28" t="s">
        <v>361</v>
      </c>
      <c r="G80" s="29">
        <v>645</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8247</v>
      </c>
    </row>
    <row r="83" ht="79.2">
      <c r="A83" s="1" t="s">
        <v>342</v>
      </c>
      <c r="E83" s="27" t="s">
        <v>906</v>
      </c>
    </row>
    <row r="84">
      <c r="A84" s="1" t="s">
        <v>333</v>
      </c>
      <c r="B84" s="1">
        <v>19</v>
      </c>
      <c r="C84" s="26" t="s">
        <v>8248</v>
      </c>
      <c r="D84" t="s">
        <v>345</v>
      </c>
      <c r="E84" s="27" t="s">
        <v>8249</v>
      </c>
      <c r="F84" s="28" t="s">
        <v>361</v>
      </c>
      <c r="G84" s="29">
        <v>85</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8250</v>
      </c>
    </row>
    <row r="87" ht="79.2">
      <c r="A87" s="1" t="s">
        <v>342</v>
      </c>
      <c r="E87" s="27" t="s">
        <v>906</v>
      </c>
    </row>
    <row r="88">
      <c r="A88" s="1" t="s">
        <v>333</v>
      </c>
      <c r="B88" s="1">
        <v>20</v>
      </c>
      <c r="C88" s="26" t="s">
        <v>8251</v>
      </c>
      <c r="D88" t="s">
        <v>345</v>
      </c>
      <c r="E88" s="27" t="s">
        <v>8252</v>
      </c>
      <c r="F88" s="28" t="s">
        <v>361</v>
      </c>
      <c r="G88" s="29">
        <v>10</v>
      </c>
      <c r="H88" s="28">
        <v>0</v>
      </c>
      <c r="I88" s="30">
        <f>ROUND(G88*H88,P4)</f>
        <v>0</v>
      </c>
      <c r="L88" s="30">
        <v>0</v>
      </c>
      <c r="M88" s="24">
        <f>ROUND(G88*L88,P4)</f>
        <v>0</v>
      </c>
      <c r="N88" s="25" t="s">
        <v>8241</v>
      </c>
      <c r="O88" s="31">
        <f>M88*AA88</f>
        <v>0</v>
      </c>
      <c r="P88" s="1">
        <v>3</v>
      </c>
      <c r="AA88" s="1">
        <f>IF(P88=1,$O$3,IF(P88=2,$O$4,$O$5))</f>
        <v>0</v>
      </c>
    </row>
    <row r="89">
      <c r="A89" s="1" t="s">
        <v>339</v>
      </c>
      <c r="E89" s="27" t="s">
        <v>349</v>
      </c>
    </row>
    <row r="90">
      <c r="A90" s="1" t="s">
        <v>341</v>
      </c>
      <c r="E90" s="32" t="s">
        <v>8253</v>
      </c>
    </row>
    <row r="91" ht="79.2">
      <c r="A91" s="1" t="s">
        <v>342</v>
      </c>
      <c r="E91" s="27" t="s">
        <v>906</v>
      </c>
    </row>
    <row r="92">
      <c r="A92" s="1" t="s">
        <v>333</v>
      </c>
      <c r="B92" s="1">
        <v>21</v>
      </c>
      <c r="C92" s="26" t="s">
        <v>3323</v>
      </c>
      <c r="D92" t="s">
        <v>345</v>
      </c>
      <c r="E92" s="27" t="s">
        <v>3324</v>
      </c>
      <c r="F92" s="28" t="s">
        <v>361</v>
      </c>
      <c r="G92" s="29">
        <v>15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8254</v>
      </c>
    </row>
    <row r="95" ht="79.2">
      <c r="A95" s="1" t="s">
        <v>342</v>
      </c>
      <c r="E95" s="27" t="s">
        <v>906</v>
      </c>
    </row>
    <row r="96" ht="26.4">
      <c r="A96" s="1" t="s">
        <v>333</v>
      </c>
      <c r="B96" s="1">
        <v>22</v>
      </c>
      <c r="C96" s="26" t="s">
        <v>1114</v>
      </c>
      <c r="D96" t="s">
        <v>345</v>
      </c>
      <c r="E96" s="27" t="s">
        <v>1115</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92.4">
      <c r="A99" s="1" t="s">
        <v>342</v>
      </c>
      <c r="E99" s="27" t="s">
        <v>1113</v>
      </c>
    </row>
    <row r="100" ht="26.4">
      <c r="A100" s="1" t="s">
        <v>333</v>
      </c>
      <c r="B100" s="1">
        <v>23</v>
      </c>
      <c r="C100" s="26" t="s">
        <v>2634</v>
      </c>
      <c r="D100" t="s">
        <v>345</v>
      </c>
      <c r="E100" s="27" t="s">
        <v>2635</v>
      </c>
      <c r="F100" s="28" t="s">
        <v>355</v>
      </c>
      <c r="G100" s="29">
        <v>12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92.4">
      <c r="A103" s="1" t="s">
        <v>342</v>
      </c>
      <c r="E103" s="27" t="s">
        <v>1113</v>
      </c>
    </row>
    <row r="104" ht="26.4">
      <c r="A104" s="1" t="s">
        <v>333</v>
      </c>
      <c r="B104" s="1">
        <v>24</v>
      </c>
      <c r="C104" s="26" t="s">
        <v>3338</v>
      </c>
      <c r="D104" t="s">
        <v>345</v>
      </c>
      <c r="E104" s="27" t="s">
        <v>3339</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1113</v>
      </c>
    </row>
    <row r="108" ht="26.4">
      <c r="A108" s="1" t="s">
        <v>333</v>
      </c>
      <c r="B108" s="1">
        <v>25</v>
      </c>
      <c r="C108" s="26" t="s">
        <v>8255</v>
      </c>
      <c r="D108" t="s">
        <v>345</v>
      </c>
      <c r="E108" s="27" t="s">
        <v>8256</v>
      </c>
      <c r="F108" s="28" t="s">
        <v>355</v>
      </c>
      <c r="G108" s="29">
        <v>2</v>
      </c>
      <c r="H108" s="28">
        <v>0</v>
      </c>
      <c r="I108" s="30">
        <f>ROUND(G108*H108,P4)</f>
        <v>0</v>
      </c>
      <c r="L108" s="30">
        <v>0</v>
      </c>
      <c r="M108" s="24">
        <f>ROUND(G108*L108,P4)</f>
        <v>0</v>
      </c>
      <c r="N108" s="25" t="s">
        <v>8241</v>
      </c>
      <c r="O108" s="31">
        <f>M108*AA108</f>
        <v>0</v>
      </c>
      <c r="P108" s="1">
        <v>3</v>
      </c>
      <c r="AA108" s="1">
        <f>IF(P108=1,$O$3,IF(P108=2,$O$4,$O$5))</f>
        <v>0</v>
      </c>
    </row>
    <row r="109">
      <c r="A109" s="1" t="s">
        <v>339</v>
      </c>
      <c r="E109" s="27" t="s">
        <v>349</v>
      </c>
    </row>
    <row r="110">
      <c r="A110" s="1" t="s">
        <v>341</v>
      </c>
      <c r="E110" s="32" t="s">
        <v>8257</v>
      </c>
    </row>
    <row r="111" ht="92.4">
      <c r="A111" s="1" t="s">
        <v>342</v>
      </c>
      <c r="E111" s="27" t="s">
        <v>1113</v>
      </c>
    </row>
    <row r="112">
      <c r="A112" s="1" t="s">
        <v>333</v>
      </c>
      <c r="B112" s="1">
        <v>26</v>
      </c>
      <c r="C112" s="26" t="s">
        <v>1120</v>
      </c>
      <c r="D112" t="s">
        <v>345</v>
      </c>
      <c r="E112" s="27" t="s">
        <v>1121</v>
      </c>
      <c r="F112" s="28" t="s">
        <v>361</v>
      </c>
      <c r="G112" s="29">
        <v>16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79.2">
      <c r="A115" s="1" t="s">
        <v>342</v>
      </c>
      <c r="E115" s="27" t="s">
        <v>1123</v>
      </c>
    </row>
    <row r="116">
      <c r="A116" s="1" t="s">
        <v>333</v>
      </c>
      <c r="B116" s="1">
        <v>27</v>
      </c>
      <c r="C116" s="26" t="s">
        <v>1124</v>
      </c>
      <c r="D116" t="s">
        <v>345</v>
      </c>
      <c r="E116" s="27" t="s">
        <v>1125</v>
      </c>
      <c r="F116" s="28" t="s">
        <v>355</v>
      </c>
      <c r="G116" s="29">
        <v>10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1127</v>
      </c>
    </row>
    <row r="120" ht="26.4">
      <c r="A120" s="1" t="s">
        <v>333</v>
      </c>
      <c r="B120" s="1">
        <v>28</v>
      </c>
      <c r="C120" s="26" t="s">
        <v>8258</v>
      </c>
      <c r="D120" t="s">
        <v>345</v>
      </c>
      <c r="E120" s="27" t="s">
        <v>8259</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8260</v>
      </c>
    </row>
    <row r="124">
      <c r="A124" s="1" t="s">
        <v>333</v>
      </c>
      <c r="B124" s="1">
        <v>29</v>
      </c>
      <c r="C124" s="26" t="s">
        <v>8261</v>
      </c>
      <c r="D124" t="s">
        <v>345</v>
      </c>
      <c r="E124" s="27" t="s">
        <v>8262</v>
      </c>
      <c r="F124" s="28" t="s">
        <v>355</v>
      </c>
      <c r="G124" s="29">
        <v>3</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8263</v>
      </c>
    </row>
    <row r="127" ht="145.2">
      <c r="A127" s="1" t="s">
        <v>342</v>
      </c>
      <c r="E127" s="27" t="s">
        <v>8264</v>
      </c>
    </row>
    <row r="128">
      <c r="A128" s="1" t="s">
        <v>333</v>
      </c>
      <c r="B128" s="1">
        <v>30</v>
      </c>
      <c r="C128" s="26" t="s">
        <v>8265</v>
      </c>
      <c r="D128" t="s">
        <v>345</v>
      </c>
      <c r="E128" s="27" t="s">
        <v>8266</v>
      </c>
      <c r="F128" s="28" t="s">
        <v>355</v>
      </c>
      <c r="G128" s="29">
        <v>1</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8267</v>
      </c>
    </row>
    <row r="131" ht="145.2">
      <c r="A131" s="1" t="s">
        <v>342</v>
      </c>
      <c r="E131" s="27" t="s">
        <v>8264</v>
      </c>
    </row>
    <row r="132" ht="26.4">
      <c r="A132" s="1" t="s">
        <v>333</v>
      </c>
      <c r="B132" s="1">
        <v>31</v>
      </c>
      <c r="C132" s="26" t="s">
        <v>8268</v>
      </c>
      <c r="D132" t="s">
        <v>345</v>
      </c>
      <c r="E132" s="27" t="s">
        <v>8269</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8270</v>
      </c>
    </row>
    <row r="135" ht="105.6">
      <c r="A135" s="1" t="s">
        <v>342</v>
      </c>
      <c r="E135" s="27" t="s">
        <v>8271</v>
      </c>
    </row>
    <row r="136" ht="26.4">
      <c r="A136" s="1" t="s">
        <v>333</v>
      </c>
      <c r="B136" s="1">
        <v>32</v>
      </c>
      <c r="C136" s="26" t="s">
        <v>8272</v>
      </c>
      <c r="D136" t="s">
        <v>345</v>
      </c>
      <c r="E136" s="27" t="s">
        <v>8273</v>
      </c>
      <c r="F136" s="28" t="s">
        <v>355</v>
      </c>
      <c r="G136" s="29">
        <v>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8274</v>
      </c>
    </row>
    <row r="139" ht="105.6">
      <c r="A139" s="1" t="s">
        <v>342</v>
      </c>
      <c r="E139" s="27" t="s">
        <v>8275</v>
      </c>
    </row>
    <row r="140" ht="26.4">
      <c r="A140" s="1" t="s">
        <v>333</v>
      </c>
      <c r="B140" s="1">
        <v>33</v>
      </c>
      <c r="C140" s="26" t="s">
        <v>8276</v>
      </c>
      <c r="D140" t="s">
        <v>345</v>
      </c>
      <c r="E140" s="27" t="s">
        <v>8277</v>
      </c>
      <c r="F140" s="28" t="s">
        <v>355</v>
      </c>
      <c r="G140" s="29">
        <v>1</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8278</v>
      </c>
    </row>
    <row r="143" ht="92.4">
      <c r="A143" s="1" t="s">
        <v>342</v>
      </c>
      <c r="E143" s="27" t="s">
        <v>8279</v>
      </c>
    </row>
    <row r="144" ht="26.4">
      <c r="A144" s="1" t="s">
        <v>333</v>
      </c>
      <c r="B144" s="1">
        <v>34</v>
      </c>
      <c r="C144" s="26" t="s">
        <v>8280</v>
      </c>
      <c r="D144" t="s">
        <v>345</v>
      </c>
      <c r="E144" s="27" t="s">
        <v>8281</v>
      </c>
      <c r="F144" s="28" t="s">
        <v>355</v>
      </c>
      <c r="G144" s="29">
        <v>4</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26.4">
      <c r="A146" s="1" t="s">
        <v>341</v>
      </c>
      <c r="E146" s="32" t="s">
        <v>8282</v>
      </c>
    </row>
    <row r="147" ht="79.2">
      <c r="A147" s="1" t="s">
        <v>342</v>
      </c>
      <c r="E147" s="27" t="s">
        <v>8283</v>
      </c>
    </row>
    <row r="148" ht="26.4">
      <c r="A148" s="1" t="s">
        <v>333</v>
      </c>
      <c r="B148" s="1">
        <v>35</v>
      </c>
      <c r="C148" s="26" t="s">
        <v>8284</v>
      </c>
      <c r="D148" t="s">
        <v>345</v>
      </c>
      <c r="E148" s="27" t="s">
        <v>8285</v>
      </c>
      <c r="F148" s="28" t="s">
        <v>355</v>
      </c>
      <c r="G148" s="29">
        <v>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8286</v>
      </c>
    </row>
    <row r="151" ht="79.2">
      <c r="A151" s="1" t="s">
        <v>342</v>
      </c>
      <c r="E151" s="27" t="s">
        <v>8283</v>
      </c>
    </row>
    <row r="152">
      <c r="A152" s="1" t="s">
        <v>330</v>
      </c>
      <c r="C152" s="22" t="s">
        <v>8287</v>
      </c>
      <c r="E152" s="23" t="s">
        <v>8288</v>
      </c>
      <c r="L152" s="24">
        <f>SUMIFS(L153:L164,A153:A164,"P")</f>
        <v>0</v>
      </c>
      <c r="M152" s="24">
        <f>SUMIFS(M153:M164,A153:A164,"P")</f>
        <v>0</v>
      </c>
      <c r="N152" s="25"/>
    </row>
    <row r="153">
      <c r="A153" s="1" t="s">
        <v>333</v>
      </c>
      <c r="B153" s="1">
        <v>36</v>
      </c>
      <c r="C153" s="26" t="s">
        <v>3150</v>
      </c>
      <c r="D153" t="s">
        <v>345</v>
      </c>
      <c r="E153" s="27" t="s">
        <v>3151</v>
      </c>
      <c r="F153" s="28" t="s">
        <v>361</v>
      </c>
      <c r="G153" s="29">
        <v>300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8289</v>
      </c>
    </row>
    <row r="156" ht="118.8">
      <c r="A156" s="1" t="s">
        <v>342</v>
      </c>
      <c r="E156" s="27" t="s">
        <v>3144</v>
      </c>
    </row>
    <row r="157">
      <c r="A157" s="1" t="s">
        <v>333</v>
      </c>
      <c r="B157" s="1">
        <v>37</v>
      </c>
      <c r="C157" s="26" t="s">
        <v>8290</v>
      </c>
      <c r="D157" t="s">
        <v>345</v>
      </c>
      <c r="E157" s="27" t="s">
        <v>8291</v>
      </c>
      <c r="F157" s="28" t="s">
        <v>355</v>
      </c>
      <c r="G157" s="29">
        <v>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8292</v>
      </c>
    </row>
    <row r="160" ht="118.8">
      <c r="A160" s="1" t="s">
        <v>342</v>
      </c>
      <c r="E160" s="27" t="s">
        <v>3127</v>
      </c>
    </row>
    <row r="161">
      <c r="A161" s="1" t="s">
        <v>333</v>
      </c>
      <c r="B161" s="1">
        <v>38</v>
      </c>
      <c r="C161" s="26" t="s">
        <v>8293</v>
      </c>
      <c r="D161" t="s">
        <v>345</v>
      </c>
      <c r="E161" s="27" t="s">
        <v>8294</v>
      </c>
      <c r="F161" s="28" t="s">
        <v>355</v>
      </c>
      <c r="G161" s="29">
        <v>1</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26.4">
      <c r="A163" s="1" t="s">
        <v>341</v>
      </c>
      <c r="E163" s="32" t="s">
        <v>8295</v>
      </c>
    </row>
    <row r="164" ht="118.8">
      <c r="A164" s="1" t="s">
        <v>342</v>
      </c>
      <c r="E164" s="27" t="s">
        <v>3127</v>
      </c>
    </row>
    <row r="165">
      <c r="A165" s="1" t="s">
        <v>330</v>
      </c>
      <c r="C165" s="22" t="s">
        <v>8296</v>
      </c>
      <c r="E165" s="23" t="s">
        <v>8297</v>
      </c>
      <c r="L165" s="24">
        <f>SUMIFS(L166:L197,A166:A197,"P")</f>
        <v>0</v>
      </c>
      <c r="M165" s="24">
        <f>SUMIFS(M166:M197,A166:A197,"P")</f>
        <v>0</v>
      </c>
      <c r="N165" s="25"/>
    </row>
    <row r="166" ht="26.4">
      <c r="A166" s="1" t="s">
        <v>333</v>
      </c>
      <c r="B166" s="1">
        <v>39</v>
      </c>
      <c r="C166" s="26" t="s">
        <v>1074</v>
      </c>
      <c r="D166" t="s">
        <v>345</v>
      </c>
      <c r="E166" s="27" t="s">
        <v>1075</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8298</v>
      </c>
    </row>
    <row r="169" ht="105.6">
      <c r="A169" s="1" t="s">
        <v>342</v>
      </c>
      <c r="E169" s="27" t="s">
        <v>1076</v>
      </c>
    </row>
    <row r="170" ht="39.6">
      <c r="A170" s="1" t="s">
        <v>333</v>
      </c>
      <c r="B170" s="1">
        <v>40</v>
      </c>
      <c r="C170" s="26" t="s">
        <v>1154</v>
      </c>
      <c r="D170" t="s">
        <v>345</v>
      </c>
      <c r="E170" s="27" t="s">
        <v>1155</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8299</v>
      </c>
    </row>
    <row r="173" ht="105.6">
      <c r="A173" s="1" t="s">
        <v>342</v>
      </c>
      <c r="E173" s="27" t="s">
        <v>1076</v>
      </c>
    </row>
    <row r="174" ht="26.4">
      <c r="A174" s="1" t="s">
        <v>333</v>
      </c>
      <c r="B174" s="1">
        <v>41</v>
      </c>
      <c r="C174" s="26" t="s">
        <v>1157</v>
      </c>
      <c r="D174" t="s">
        <v>345</v>
      </c>
      <c r="E174" s="27" t="s">
        <v>1158</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8298</v>
      </c>
    </row>
    <row r="177" ht="92.4">
      <c r="A177" s="1" t="s">
        <v>342</v>
      </c>
      <c r="E177" s="27" t="s">
        <v>1159</v>
      </c>
    </row>
    <row r="178">
      <c r="A178" s="1" t="s">
        <v>333</v>
      </c>
      <c r="B178" s="1">
        <v>42</v>
      </c>
      <c r="C178" s="26" t="s">
        <v>8300</v>
      </c>
      <c r="D178" t="s">
        <v>345</v>
      </c>
      <c r="E178" s="27" t="s">
        <v>8301</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8302</v>
      </c>
    </row>
    <row r="181" ht="79.2">
      <c r="A181" s="1" t="s">
        <v>342</v>
      </c>
      <c r="E181" s="27" t="s">
        <v>356</v>
      </c>
    </row>
    <row r="182">
      <c r="A182" s="1" t="s">
        <v>333</v>
      </c>
      <c r="B182" s="1">
        <v>43</v>
      </c>
      <c r="C182" s="26" t="s">
        <v>1160</v>
      </c>
      <c r="D182" t="s">
        <v>345</v>
      </c>
      <c r="E182" s="27" t="s">
        <v>1161</v>
      </c>
      <c r="F182" s="28" t="s">
        <v>431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8303</v>
      </c>
    </row>
    <row r="185" ht="92.4">
      <c r="A185" s="1" t="s">
        <v>342</v>
      </c>
      <c r="E185" s="27" t="s">
        <v>1163</v>
      </c>
    </row>
    <row r="186">
      <c r="A186" s="1" t="s">
        <v>333</v>
      </c>
      <c r="B186" s="1">
        <v>44</v>
      </c>
      <c r="C186" s="26" t="s">
        <v>1164</v>
      </c>
      <c r="D186" t="s">
        <v>345</v>
      </c>
      <c r="E186" s="27" t="s">
        <v>1165</v>
      </c>
      <c r="F186" s="28" t="s">
        <v>431</v>
      </c>
      <c r="G186" s="29">
        <v>48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8304</v>
      </c>
    </row>
    <row r="189" ht="92.4">
      <c r="A189" s="1" t="s">
        <v>342</v>
      </c>
      <c r="E189" s="27" t="s">
        <v>1167</v>
      </c>
    </row>
    <row r="190">
      <c r="A190" s="1" t="s">
        <v>333</v>
      </c>
      <c r="B190" s="1">
        <v>45</v>
      </c>
      <c r="C190" s="26" t="s">
        <v>1168</v>
      </c>
      <c r="D190" t="s">
        <v>345</v>
      </c>
      <c r="E190" s="27" t="s">
        <v>1169</v>
      </c>
      <c r="F190" s="28" t="s">
        <v>431</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8305</v>
      </c>
    </row>
    <row r="193" ht="92.4">
      <c r="A193" s="1" t="s">
        <v>342</v>
      </c>
      <c r="E193" s="27" t="s">
        <v>1170</v>
      </c>
    </row>
    <row r="194">
      <c r="A194" s="1" t="s">
        <v>333</v>
      </c>
      <c r="B194" s="1">
        <v>46</v>
      </c>
      <c r="C194" s="26" t="s">
        <v>1171</v>
      </c>
      <c r="D194" t="s">
        <v>345</v>
      </c>
      <c r="E194" s="27" t="s">
        <v>1172</v>
      </c>
      <c r="F194" s="28" t="s">
        <v>431</v>
      </c>
      <c r="G194" s="29">
        <v>8</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26.4">
      <c r="A196" s="1" t="s">
        <v>341</v>
      </c>
      <c r="E196" s="32" t="s">
        <v>8306</v>
      </c>
    </row>
    <row r="197" ht="92.4">
      <c r="A197" s="1" t="s">
        <v>342</v>
      </c>
      <c r="E197" s="27" t="s">
        <v>1173</v>
      </c>
    </row>
    <row r="198">
      <c r="A198" s="1" t="s">
        <v>330</v>
      </c>
      <c r="C198" s="22" t="s">
        <v>1374</v>
      </c>
      <c r="E198" s="23" t="s">
        <v>1375</v>
      </c>
      <c r="L198" s="24">
        <f>SUMIFS(L199:L214,A199:A214,"P")</f>
        <v>0</v>
      </c>
      <c r="M198" s="24">
        <f>SUMIFS(M199:M214,A199:A214,"P")</f>
        <v>0</v>
      </c>
      <c r="N198" s="25"/>
    </row>
    <row r="199" ht="26.4">
      <c r="A199" s="1" t="s">
        <v>333</v>
      </c>
      <c r="B199" s="1">
        <v>47</v>
      </c>
      <c r="C199" s="26" t="s">
        <v>449</v>
      </c>
      <c r="D199" t="s">
        <v>450</v>
      </c>
      <c r="E199" s="27" t="s">
        <v>451</v>
      </c>
      <c r="F199" s="28" t="s">
        <v>337</v>
      </c>
      <c r="G199" s="29">
        <v>8.6400000000000006</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row>
    <row r="202" ht="158.4">
      <c r="A202" s="1" t="s">
        <v>342</v>
      </c>
      <c r="E202" s="27" t="s">
        <v>343</v>
      </c>
    </row>
    <row r="203" ht="26.4">
      <c r="A203" s="1" t="s">
        <v>333</v>
      </c>
      <c r="B203" s="1">
        <v>48</v>
      </c>
      <c r="C203" s="26" t="s">
        <v>334</v>
      </c>
      <c r="D203" t="s">
        <v>335</v>
      </c>
      <c r="E203" s="27" t="s">
        <v>336</v>
      </c>
      <c r="F203" s="28" t="s">
        <v>337</v>
      </c>
      <c r="G203" s="29">
        <v>0.10000000000000001</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row>
    <row r="206" ht="158.4">
      <c r="A206" s="1" t="s">
        <v>342</v>
      </c>
      <c r="E206" s="27" t="s">
        <v>343</v>
      </c>
    </row>
    <row r="207" ht="39.6">
      <c r="A207" s="1" t="s">
        <v>333</v>
      </c>
      <c r="B207" s="1">
        <v>49</v>
      </c>
      <c r="C207" s="26" t="s">
        <v>459</v>
      </c>
      <c r="D207" t="s">
        <v>460</v>
      </c>
      <c r="E207" s="27" t="s">
        <v>461</v>
      </c>
      <c r="F207" s="28" t="s">
        <v>337</v>
      </c>
      <c r="G207" s="29">
        <v>0.20000000000000001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8307</v>
      </c>
    </row>
    <row r="210" ht="158.4">
      <c r="A210" s="1" t="s">
        <v>342</v>
      </c>
      <c r="E210" s="27" t="s">
        <v>343</v>
      </c>
    </row>
    <row r="211" ht="26.4">
      <c r="A211" s="1" t="s">
        <v>333</v>
      </c>
      <c r="B211" s="1">
        <v>50</v>
      </c>
      <c r="C211" s="26" t="s">
        <v>471</v>
      </c>
      <c r="D211" t="s">
        <v>472</v>
      </c>
      <c r="E211" s="27" t="s">
        <v>473</v>
      </c>
      <c r="F211" s="28" t="s">
        <v>337</v>
      </c>
      <c r="G211" s="29">
        <v>0.29999999999999999</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8308</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8309</v>
      </c>
      <c r="E8" s="23" t="s">
        <v>255</v>
      </c>
      <c r="L8" s="24">
        <f>L9+L38+L67+L208+L221+L254</f>
        <v>0</v>
      </c>
      <c r="M8" s="24">
        <f>M9+M38+M67+M208+M221+M254</f>
        <v>0</v>
      </c>
      <c r="N8" s="25"/>
    </row>
    <row r="9">
      <c r="A9" s="1" t="s">
        <v>330</v>
      </c>
      <c r="C9" s="22" t="s">
        <v>8227</v>
      </c>
      <c r="E9" s="23" t="s">
        <v>1382</v>
      </c>
      <c r="L9" s="24">
        <f>SUMIFS(L10:L37,A10:A37,"P")</f>
        <v>0</v>
      </c>
      <c r="M9" s="24">
        <f>SUMIFS(M10:M37,A10:A37,"P")</f>
        <v>0</v>
      </c>
      <c r="N9" s="25"/>
    </row>
    <row r="10">
      <c r="A10" s="1" t="s">
        <v>333</v>
      </c>
      <c r="B10" s="1">
        <v>59</v>
      </c>
      <c r="C10" s="26" t="s">
        <v>1866</v>
      </c>
      <c r="D10" t="s">
        <v>345</v>
      </c>
      <c r="E10" s="27" t="s">
        <v>1867</v>
      </c>
      <c r="F10" s="28" t="s">
        <v>478</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1869</v>
      </c>
    </row>
    <row r="14">
      <c r="A14" s="1" t="s">
        <v>333</v>
      </c>
      <c r="B14" s="1">
        <v>60</v>
      </c>
      <c r="C14" s="26" t="s">
        <v>1402</v>
      </c>
      <c r="D14" t="s">
        <v>345</v>
      </c>
      <c r="E14" s="27" t="s">
        <v>1403</v>
      </c>
      <c r="F14" s="28" t="s">
        <v>483</v>
      </c>
      <c r="G14" s="29">
        <v>2.1600000000000001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8310</v>
      </c>
    </row>
    <row r="17" ht="356.4">
      <c r="A17" s="1" t="s">
        <v>342</v>
      </c>
      <c r="E17" s="27" t="s">
        <v>487</v>
      </c>
    </row>
    <row r="18">
      <c r="A18" s="1" t="s">
        <v>333</v>
      </c>
      <c r="B18" s="1">
        <v>61</v>
      </c>
      <c r="C18" s="26" t="s">
        <v>1408</v>
      </c>
      <c r="D18" t="s">
        <v>345</v>
      </c>
      <c r="E18" s="27" t="s">
        <v>1409</v>
      </c>
      <c r="F18" s="28" t="s">
        <v>483</v>
      </c>
      <c r="G18" s="29">
        <v>65.459999999999994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8311</v>
      </c>
    </row>
    <row r="21" ht="356.4">
      <c r="A21" s="1" t="s">
        <v>342</v>
      </c>
      <c r="E21" s="27" t="s">
        <v>487</v>
      </c>
    </row>
    <row r="22">
      <c r="A22" s="1" t="s">
        <v>333</v>
      </c>
      <c r="B22" s="1">
        <v>62</v>
      </c>
      <c r="C22" s="26" t="s">
        <v>490</v>
      </c>
      <c r="D22" t="s">
        <v>345</v>
      </c>
      <c r="E22" s="27" t="s">
        <v>491</v>
      </c>
      <c r="F22" s="28" t="s">
        <v>483</v>
      </c>
      <c r="G22" s="29">
        <v>58.619999999999997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8312</v>
      </c>
    </row>
    <row r="25" ht="264">
      <c r="A25" s="1" t="s">
        <v>342</v>
      </c>
      <c r="E25" s="27" t="s">
        <v>492</v>
      </c>
    </row>
    <row r="26">
      <c r="A26" s="1" t="s">
        <v>333</v>
      </c>
      <c r="B26" s="1">
        <v>63</v>
      </c>
      <c r="C26" s="26" t="s">
        <v>3859</v>
      </c>
      <c r="D26" t="s">
        <v>345</v>
      </c>
      <c r="E26" s="27" t="s">
        <v>3860</v>
      </c>
      <c r="F26" s="28" t="s">
        <v>483</v>
      </c>
      <c r="G26" s="29">
        <v>6.8399999999999999</v>
      </c>
      <c r="H26" s="28">
        <v>0</v>
      </c>
      <c r="I26" s="30">
        <f>ROUND(G26*H26,P4)</f>
        <v>0</v>
      </c>
      <c r="L26" s="30">
        <v>0</v>
      </c>
      <c r="M26" s="24">
        <f>ROUND(G26*L26,P4)</f>
        <v>0</v>
      </c>
      <c r="N26" s="25" t="s">
        <v>348</v>
      </c>
      <c r="O26" s="31">
        <f>M26*AA26</f>
        <v>0</v>
      </c>
      <c r="P26" s="1">
        <v>3</v>
      </c>
      <c r="AA26" s="1">
        <f>IF(P26=1,$O$3,IF(P26=2,$O$4,$O$5))</f>
        <v>0</v>
      </c>
    </row>
    <row r="27">
      <c r="A27" s="1" t="s">
        <v>339</v>
      </c>
      <c r="E27" s="27" t="s">
        <v>8313</v>
      </c>
    </row>
    <row r="28">
      <c r="A28" s="1" t="s">
        <v>341</v>
      </c>
      <c r="E28" s="32" t="s">
        <v>8314</v>
      </c>
    </row>
    <row r="29" ht="264">
      <c r="A29" s="1" t="s">
        <v>342</v>
      </c>
      <c r="E29" s="27" t="s">
        <v>3862</v>
      </c>
    </row>
    <row r="30">
      <c r="A30" s="1" t="s">
        <v>333</v>
      </c>
      <c r="B30" s="1">
        <v>64</v>
      </c>
      <c r="C30" s="26" t="s">
        <v>8233</v>
      </c>
      <c r="D30" t="s">
        <v>345</v>
      </c>
      <c r="E30" s="27" t="s">
        <v>8234</v>
      </c>
      <c r="F30" s="28" t="s">
        <v>478</v>
      </c>
      <c r="G30" s="29">
        <v>233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8315</v>
      </c>
    </row>
    <row r="33" ht="52.8">
      <c r="A33" s="1" t="s">
        <v>342</v>
      </c>
      <c r="E33" s="27" t="s">
        <v>8235</v>
      </c>
    </row>
    <row r="34">
      <c r="A34" s="1" t="s">
        <v>333</v>
      </c>
      <c r="B34" s="1">
        <v>65</v>
      </c>
      <c r="C34" s="26" t="s">
        <v>2374</v>
      </c>
      <c r="D34" t="s">
        <v>345</v>
      </c>
      <c r="E34" s="27" t="s">
        <v>2375</v>
      </c>
      <c r="F34" s="28" t="s">
        <v>483</v>
      </c>
      <c r="G34" s="29">
        <v>2.1600000000000001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8310</v>
      </c>
    </row>
    <row r="37" ht="382.8">
      <c r="A37" s="1" t="s">
        <v>342</v>
      </c>
      <c r="E37" s="27" t="s">
        <v>2376</v>
      </c>
    </row>
    <row r="38">
      <c r="A38" s="1" t="s">
        <v>330</v>
      </c>
      <c r="C38" s="22" t="s">
        <v>3193</v>
      </c>
      <c r="E38" s="23" t="s">
        <v>3667</v>
      </c>
      <c r="L38" s="24">
        <f>SUMIFS(L39:L66,A39:A66,"P")</f>
        <v>0</v>
      </c>
      <c r="M38" s="24">
        <f>SUMIFS(M39:M66,A39:A66,"P")</f>
        <v>0</v>
      </c>
      <c r="N38" s="25"/>
    </row>
    <row r="39">
      <c r="A39" s="1" t="s">
        <v>333</v>
      </c>
      <c r="B39" s="1">
        <v>36</v>
      </c>
      <c r="C39" s="26" t="s">
        <v>506</v>
      </c>
      <c r="D39" t="s">
        <v>345</v>
      </c>
      <c r="E39" s="27" t="s">
        <v>507</v>
      </c>
      <c r="F39" s="28" t="s">
        <v>355</v>
      </c>
      <c r="G39" s="29">
        <v>35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503</v>
      </c>
    </row>
    <row r="43" ht="26.4">
      <c r="A43" s="1" t="s">
        <v>333</v>
      </c>
      <c r="B43" s="1">
        <v>37</v>
      </c>
      <c r="C43" s="26" t="s">
        <v>2114</v>
      </c>
      <c r="D43" t="s">
        <v>345</v>
      </c>
      <c r="E43" s="27" t="s">
        <v>2115</v>
      </c>
      <c r="F43" s="28" t="s">
        <v>355</v>
      </c>
      <c r="G43" s="29">
        <v>16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8316</v>
      </c>
    </row>
    <row r="46" ht="132">
      <c r="A46" s="1" t="s">
        <v>342</v>
      </c>
      <c r="E46" s="27" t="s">
        <v>2116</v>
      </c>
    </row>
    <row r="47" ht="26.4">
      <c r="A47" s="1" t="s">
        <v>333</v>
      </c>
      <c r="B47" s="1">
        <v>38</v>
      </c>
      <c r="C47" s="26" t="s">
        <v>1427</v>
      </c>
      <c r="D47" t="s">
        <v>345</v>
      </c>
      <c r="E47" s="27" t="s">
        <v>1428</v>
      </c>
      <c r="F47" s="28" t="s">
        <v>361</v>
      </c>
      <c r="G47" s="29">
        <v>62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518</v>
      </c>
    </row>
    <row r="51" ht="26.4">
      <c r="A51" s="1" t="s">
        <v>333</v>
      </c>
      <c r="B51" s="1">
        <v>39</v>
      </c>
      <c r="C51" s="26" t="s">
        <v>3117</v>
      </c>
      <c r="D51" t="s">
        <v>345</v>
      </c>
      <c r="E51" s="27" t="s">
        <v>3118</v>
      </c>
      <c r="F51" s="28" t="s">
        <v>355</v>
      </c>
      <c r="G51" s="29">
        <v>16</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39.6">
      <c r="A54" s="1" t="s">
        <v>342</v>
      </c>
      <c r="E54" s="27" t="s">
        <v>1485</v>
      </c>
    </row>
    <row r="55" ht="26.4">
      <c r="A55" s="1" t="s">
        <v>333</v>
      </c>
      <c r="B55" s="1">
        <v>40</v>
      </c>
      <c r="C55" s="26" t="s">
        <v>519</v>
      </c>
      <c r="D55" t="s">
        <v>345</v>
      </c>
      <c r="E55" s="27" t="s">
        <v>520</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05.6">
      <c r="A58" s="1" t="s">
        <v>342</v>
      </c>
      <c r="E58" s="27" t="s">
        <v>521</v>
      </c>
    </row>
    <row r="59">
      <c r="A59" s="1" t="s">
        <v>333</v>
      </c>
      <c r="B59" s="1">
        <v>41</v>
      </c>
      <c r="C59" s="26" t="s">
        <v>8239</v>
      </c>
      <c r="D59" t="s">
        <v>345</v>
      </c>
      <c r="E59" s="27" t="s">
        <v>8240</v>
      </c>
      <c r="F59" s="28" t="s">
        <v>361</v>
      </c>
      <c r="G59" s="29">
        <v>171</v>
      </c>
      <c r="H59" s="28">
        <v>0</v>
      </c>
      <c r="I59" s="30">
        <f>ROUND(G59*H59,P4)</f>
        <v>0</v>
      </c>
      <c r="L59" s="30">
        <v>0</v>
      </c>
      <c r="M59" s="24">
        <f>ROUND(G59*L59,P4)</f>
        <v>0</v>
      </c>
      <c r="N59" s="25" t="s">
        <v>1028</v>
      </c>
      <c r="O59" s="31">
        <f>M59*AA59</f>
        <v>0</v>
      </c>
      <c r="P59" s="1">
        <v>3</v>
      </c>
      <c r="AA59" s="1">
        <f>IF(P59=1,$O$3,IF(P59=2,$O$4,$O$5))</f>
        <v>0</v>
      </c>
    </row>
    <row r="60">
      <c r="A60" s="1" t="s">
        <v>339</v>
      </c>
      <c r="E60" s="27" t="s">
        <v>349</v>
      </c>
    </row>
    <row r="61">
      <c r="A61" s="1" t="s">
        <v>341</v>
      </c>
      <c r="E61" s="32" t="s">
        <v>8317</v>
      </c>
    </row>
    <row r="62" ht="105.6">
      <c r="A62" s="1" t="s">
        <v>342</v>
      </c>
      <c r="E62" s="27" t="s">
        <v>1469</v>
      </c>
    </row>
    <row r="63">
      <c r="A63" s="1" t="s">
        <v>333</v>
      </c>
      <c r="B63" s="1">
        <v>42</v>
      </c>
      <c r="C63" s="26" t="s">
        <v>902</v>
      </c>
      <c r="D63" t="s">
        <v>331</v>
      </c>
      <c r="E63" s="27" t="s">
        <v>903</v>
      </c>
      <c r="F63" s="28" t="s">
        <v>361</v>
      </c>
      <c r="G63" s="29">
        <v>62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510</v>
      </c>
    </row>
    <row r="67">
      <c r="A67" s="1" t="s">
        <v>330</v>
      </c>
      <c r="C67" s="22" t="s">
        <v>1088</v>
      </c>
      <c r="E67" s="23" t="s">
        <v>1089</v>
      </c>
      <c r="L67" s="24">
        <f>SUMIFS(L68:L207,A68:A207,"P")</f>
        <v>0</v>
      </c>
      <c r="M67" s="24">
        <f>SUMIFS(M68:M207,A68:A207,"P")</f>
        <v>0</v>
      </c>
      <c r="N67" s="25"/>
    </row>
    <row r="68">
      <c r="A68" s="1" t="s">
        <v>333</v>
      </c>
      <c r="B68" s="1">
        <v>1</v>
      </c>
      <c r="C68" s="26" t="s">
        <v>3427</v>
      </c>
      <c r="D68" t="s">
        <v>345</v>
      </c>
      <c r="E68" s="27" t="s">
        <v>3428</v>
      </c>
      <c r="F68" s="28" t="s">
        <v>361</v>
      </c>
      <c r="G68" s="29">
        <v>540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8318</v>
      </c>
    </row>
    <row r="71" ht="118.8">
      <c r="A71" s="1" t="s">
        <v>342</v>
      </c>
      <c r="E71" s="27" t="s">
        <v>3430</v>
      </c>
    </row>
    <row r="72">
      <c r="A72" s="1" t="s">
        <v>333</v>
      </c>
      <c r="B72" s="1">
        <v>2</v>
      </c>
      <c r="C72" s="26" t="s">
        <v>3433</v>
      </c>
      <c r="D72" t="s">
        <v>345</v>
      </c>
      <c r="E72" s="27" t="s">
        <v>3434</v>
      </c>
      <c r="F72" s="28" t="s">
        <v>355</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05.6">
      <c r="A75" s="1" t="s">
        <v>342</v>
      </c>
      <c r="E75" s="27" t="s">
        <v>3436</v>
      </c>
    </row>
    <row r="76">
      <c r="A76" s="1" t="s">
        <v>333</v>
      </c>
      <c r="B76" s="1">
        <v>3</v>
      </c>
      <c r="C76" s="26" t="s">
        <v>904</v>
      </c>
      <c r="D76" t="s">
        <v>345</v>
      </c>
      <c r="E76" s="27" t="s">
        <v>905</v>
      </c>
      <c r="F76" s="28" t="s">
        <v>361</v>
      </c>
      <c r="G76" s="29">
        <v>2957</v>
      </c>
      <c r="H76" s="28">
        <v>0</v>
      </c>
      <c r="I76" s="30">
        <f>ROUND(G76*H76,P4)</f>
        <v>0</v>
      </c>
      <c r="L76" s="30">
        <v>0</v>
      </c>
      <c r="M76" s="24">
        <f>ROUND(G76*L76,P4)</f>
        <v>0</v>
      </c>
      <c r="N76" s="25" t="s">
        <v>348</v>
      </c>
      <c r="O76" s="31">
        <f>M76*AA76</f>
        <v>0</v>
      </c>
      <c r="P76" s="1">
        <v>3</v>
      </c>
      <c r="AA76" s="1">
        <f>IF(P76=1,$O$3,IF(P76=2,$O$4,$O$5))</f>
        <v>0</v>
      </c>
    </row>
    <row r="77">
      <c r="A77" s="1" t="s">
        <v>339</v>
      </c>
      <c r="E77" s="27" t="s">
        <v>349</v>
      </c>
    </row>
    <row r="78" ht="52.8">
      <c r="A78" s="1" t="s">
        <v>341</v>
      </c>
      <c r="E78" s="32" t="s">
        <v>8319</v>
      </c>
    </row>
    <row r="79" ht="79.2">
      <c r="A79" s="1" t="s">
        <v>342</v>
      </c>
      <c r="E79" s="27" t="s">
        <v>906</v>
      </c>
    </row>
    <row r="80">
      <c r="A80" s="1" t="s">
        <v>333</v>
      </c>
      <c r="B80" s="1">
        <v>4</v>
      </c>
      <c r="C80" s="26" t="s">
        <v>8320</v>
      </c>
      <c r="D80" t="s">
        <v>345</v>
      </c>
      <c r="E80" s="27" t="s">
        <v>8321</v>
      </c>
      <c r="F80" s="28" t="s">
        <v>361</v>
      </c>
      <c r="G80" s="29">
        <v>70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8322</v>
      </c>
    </row>
    <row r="83" ht="79.2">
      <c r="A83" s="1" t="s">
        <v>342</v>
      </c>
      <c r="E83" s="27" t="s">
        <v>906</v>
      </c>
    </row>
    <row r="84">
      <c r="A84" s="1" t="s">
        <v>333</v>
      </c>
      <c r="B84" s="1">
        <v>5</v>
      </c>
      <c r="C84" s="26" t="s">
        <v>8323</v>
      </c>
      <c r="D84" t="s">
        <v>345</v>
      </c>
      <c r="E84" s="27" t="s">
        <v>8252</v>
      </c>
      <c r="F84" s="28" t="s">
        <v>361</v>
      </c>
      <c r="G84" s="29">
        <v>101</v>
      </c>
      <c r="H84" s="28">
        <v>0</v>
      </c>
      <c r="I84" s="30">
        <f>ROUND(G84*H84,P4)</f>
        <v>0</v>
      </c>
      <c r="L84" s="30">
        <v>0</v>
      </c>
      <c r="M84" s="24">
        <f>ROUND(G84*L84,P4)</f>
        <v>0</v>
      </c>
      <c r="N84" s="25" t="s">
        <v>1028</v>
      </c>
      <c r="O84" s="31">
        <f>M84*AA84</f>
        <v>0</v>
      </c>
      <c r="P84" s="1">
        <v>3</v>
      </c>
      <c r="AA84" s="1">
        <f>IF(P84=1,$O$3,IF(P84=2,$O$4,$O$5))</f>
        <v>0</v>
      </c>
    </row>
    <row r="85">
      <c r="A85" s="1" t="s">
        <v>339</v>
      </c>
      <c r="E85" s="27" t="s">
        <v>349</v>
      </c>
    </row>
    <row r="86">
      <c r="A86" s="1" t="s">
        <v>341</v>
      </c>
      <c r="E86" s="32" t="s">
        <v>8324</v>
      </c>
    </row>
    <row r="87" ht="39.6">
      <c r="A87" s="1" t="s">
        <v>342</v>
      </c>
      <c r="E87" s="27" t="s">
        <v>8325</v>
      </c>
    </row>
    <row r="88">
      <c r="A88" s="1" t="s">
        <v>333</v>
      </c>
      <c r="B88" s="1">
        <v>6</v>
      </c>
      <c r="C88" s="26" t="s">
        <v>8326</v>
      </c>
      <c r="D88" t="s">
        <v>345</v>
      </c>
      <c r="E88" s="27" t="s">
        <v>8327</v>
      </c>
      <c r="F88" s="28" t="s">
        <v>361</v>
      </c>
      <c r="G88" s="29">
        <v>655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8328</v>
      </c>
    </row>
    <row r="91" ht="79.2">
      <c r="A91" s="1" t="s">
        <v>342</v>
      </c>
      <c r="E91" s="27" t="s">
        <v>906</v>
      </c>
    </row>
    <row r="92">
      <c r="A92" s="1" t="s">
        <v>333</v>
      </c>
      <c r="B92" s="1">
        <v>7</v>
      </c>
      <c r="C92" s="26" t="s">
        <v>7385</v>
      </c>
      <c r="D92" t="s">
        <v>345</v>
      </c>
      <c r="E92" s="27" t="s">
        <v>7386</v>
      </c>
      <c r="F92" s="28" t="s">
        <v>361</v>
      </c>
      <c r="G92" s="29">
        <v>220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8329</v>
      </c>
    </row>
    <row r="95" ht="79.2">
      <c r="A95" s="1" t="s">
        <v>342</v>
      </c>
      <c r="E95" s="27" t="s">
        <v>906</v>
      </c>
    </row>
    <row r="96">
      <c r="A96" s="1" t="s">
        <v>333</v>
      </c>
      <c r="B96" s="1">
        <v>8</v>
      </c>
      <c r="C96" s="26" t="s">
        <v>3416</v>
      </c>
      <c r="D96" t="s">
        <v>345</v>
      </c>
      <c r="E96" s="27" t="s">
        <v>3417</v>
      </c>
      <c r="F96" s="28" t="s">
        <v>361</v>
      </c>
      <c r="G96" s="29">
        <v>10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8330</v>
      </c>
    </row>
    <row r="99" ht="79.2">
      <c r="A99" s="1" t="s">
        <v>342</v>
      </c>
      <c r="E99" s="27" t="s">
        <v>906</v>
      </c>
    </row>
    <row r="100">
      <c r="A100" s="1" t="s">
        <v>333</v>
      </c>
      <c r="B100" s="1">
        <v>9</v>
      </c>
      <c r="C100" s="26" t="s">
        <v>3326</v>
      </c>
      <c r="D100" t="s">
        <v>345</v>
      </c>
      <c r="E100" s="27" t="s">
        <v>3327</v>
      </c>
      <c r="F100" s="28" t="s">
        <v>361</v>
      </c>
      <c r="G100" s="29">
        <v>230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8331</v>
      </c>
    </row>
    <row r="103" ht="79.2">
      <c r="A103" s="1" t="s">
        <v>342</v>
      </c>
      <c r="E103" s="27" t="s">
        <v>906</v>
      </c>
    </row>
    <row r="104">
      <c r="A104" s="1" t="s">
        <v>333</v>
      </c>
      <c r="B104" s="1">
        <v>10</v>
      </c>
      <c r="C104" s="26" t="s">
        <v>3572</v>
      </c>
      <c r="D104" t="s">
        <v>345</v>
      </c>
      <c r="E104" s="27" t="s">
        <v>3573</v>
      </c>
      <c r="F104" s="28" t="s">
        <v>361</v>
      </c>
      <c r="G104" s="29">
        <v>1537</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26.4">
      <c r="A106" s="1" t="s">
        <v>341</v>
      </c>
      <c r="E106" s="32" t="s">
        <v>8332</v>
      </c>
    </row>
    <row r="107" ht="79.2">
      <c r="A107" s="1" t="s">
        <v>342</v>
      </c>
      <c r="E107" s="27" t="s">
        <v>906</v>
      </c>
    </row>
    <row r="108" ht="26.4">
      <c r="A108" s="1" t="s">
        <v>333</v>
      </c>
      <c r="B108" s="1">
        <v>11</v>
      </c>
      <c r="C108" s="26" t="s">
        <v>1114</v>
      </c>
      <c r="D108" t="s">
        <v>345</v>
      </c>
      <c r="E108" s="27" t="s">
        <v>1115</v>
      </c>
      <c r="F108" s="28" t="s">
        <v>355</v>
      </c>
      <c r="G108" s="29">
        <v>40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1113</v>
      </c>
    </row>
    <row r="112" ht="26.4">
      <c r="A112" s="1" t="s">
        <v>333</v>
      </c>
      <c r="B112" s="1">
        <v>12</v>
      </c>
      <c r="C112" s="26" t="s">
        <v>2634</v>
      </c>
      <c r="D112" t="s">
        <v>345</v>
      </c>
      <c r="E112" s="27" t="s">
        <v>2635</v>
      </c>
      <c r="F112" s="28" t="s">
        <v>355</v>
      </c>
      <c r="G112" s="29">
        <v>56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1113</v>
      </c>
    </row>
    <row r="116" ht="26.4">
      <c r="A116" s="1" t="s">
        <v>333</v>
      </c>
      <c r="B116" s="1">
        <v>13</v>
      </c>
      <c r="C116" s="26" t="s">
        <v>3338</v>
      </c>
      <c r="D116" t="s">
        <v>345</v>
      </c>
      <c r="E116" s="27" t="s">
        <v>3339</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1113</v>
      </c>
    </row>
    <row r="120" ht="26.4">
      <c r="A120" s="1" t="s">
        <v>333</v>
      </c>
      <c r="B120" s="1">
        <v>14</v>
      </c>
      <c r="C120" s="26" t="s">
        <v>3420</v>
      </c>
      <c r="D120" t="s">
        <v>345</v>
      </c>
      <c r="E120" s="27" t="s">
        <v>3421</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1113</v>
      </c>
    </row>
    <row r="124" ht="26.4">
      <c r="A124" s="1" t="s">
        <v>333</v>
      </c>
      <c r="B124" s="1">
        <v>15</v>
      </c>
      <c r="C124" s="26" t="s">
        <v>8333</v>
      </c>
      <c r="D124" t="s">
        <v>345</v>
      </c>
      <c r="E124" s="27" t="s">
        <v>8334</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1113</v>
      </c>
    </row>
    <row r="128" ht="26.4">
      <c r="A128" s="1" t="s">
        <v>333</v>
      </c>
      <c r="B128" s="1">
        <v>16</v>
      </c>
      <c r="C128" s="26" t="s">
        <v>8335</v>
      </c>
      <c r="D128" t="s">
        <v>345</v>
      </c>
      <c r="E128" s="27" t="s">
        <v>8336</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1113</v>
      </c>
    </row>
    <row r="132" ht="26.4">
      <c r="A132" s="1" t="s">
        <v>333</v>
      </c>
      <c r="B132" s="1">
        <v>17</v>
      </c>
      <c r="C132" s="26" t="s">
        <v>8337</v>
      </c>
      <c r="D132" t="s">
        <v>331</v>
      </c>
      <c r="E132" s="27" t="s">
        <v>8338</v>
      </c>
      <c r="F132" s="28" t="s">
        <v>355</v>
      </c>
      <c r="G132" s="29">
        <v>10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92.4">
      <c r="A135" s="1" t="s">
        <v>342</v>
      </c>
      <c r="E135" s="27" t="s">
        <v>1113</v>
      </c>
    </row>
    <row r="136" ht="26.4">
      <c r="A136" s="1" t="s">
        <v>333</v>
      </c>
      <c r="B136" s="1">
        <v>18</v>
      </c>
      <c r="C136" s="26" t="s">
        <v>8339</v>
      </c>
      <c r="D136" t="s">
        <v>345</v>
      </c>
      <c r="E136" s="27" t="s">
        <v>8340</v>
      </c>
      <c r="F136" s="28" t="s">
        <v>355</v>
      </c>
      <c r="G136" s="29">
        <v>10</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1113</v>
      </c>
    </row>
    <row r="140" ht="26.4">
      <c r="A140" s="1" t="s">
        <v>333</v>
      </c>
      <c r="B140" s="1">
        <v>19</v>
      </c>
      <c r="C140" s="26" t="s">
        <v>3344</v>
      </c>
      <c r="D140" t="s">
        <v>345</v>
      </c>
      <c r="E140" s="27" t="s">
        <v>3345</v>
      </c>
      <c r="F140" s="28" t="s">
        <v>355</v>
      </c>
      <c r="G140" s="29">
        <v>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52.8">
      <c r="A143" s="1" t="s">
        <v>342</v>
      </c>
      <c r="E143" s="27" t="s">
        <v>3347</v>
      </c>
    </row>
    <row r="144">
      <c r="A144" s="1" t="s">
        <v>333</v>
      </c>
      <c r="B144" s="1">
        <v>20</v>
      </c>
      <c r="C144" s="26" t="s">
        <v>1120</v>
      </c>
      <c r="D144" t="s">
        <v>345</v>
      </c>
      <c r="E144" s="27" t="s">
        <v>1121</v>
      </c>
      <c r="F144" s="28" t="s">
        <v>361</v>
      </c>
      <c r="G144" s="29">
        <v>150</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row>
    <row r="147" ht="79.2">
      <c r="A147" s="1" t="s">
        <v>342</v>
      </c>
      <c r="E147" s="27" t="s">
        <v>1123</v>
      </c>
    </row>
    <row r="148">
      <c r="A148" s="1" t="s">
        <v>333</v>
      </c>
      <c r="B148" s="1">
        <v>21</v>
      </c>
      <c r="C148" s="26" t="s">
        <v>1124</v>
      </c>
      <c r="D148" t="s">
        <v>345</v>
      </c>
      <c r="E148" s="27" t="s">
        <v>1125</v>
      </c>
      <c r="F148" s="28" t="s">
        <v>355</v>
      </c>
      <c r="G148" s="29">
        <v>60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row>
    <row r="151" ht="92.4">
      <c r="A151" s="1" t="s">
        <v>342</v>
      </c>
      <c r="E151" s="27" t="s">
        <v>1127</v>
      </c>
    </row>
    <row r="152" ht="26.4">
      <c r="A152" s="1" t="s">
        <v>333</v>
      </c>
      <c r="B152" s="1">
        <v>22</v>
      </c>
      <c r="C152" s="26" t="s">
        <v>8258</v>
      </c>
      <c r="D152" t="s">
        <v>345</v>
      </c>
      <c r="E152" s="27" t="s">
        <v>8259</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row>
    <row r="155" ht="92.4">
      <c r="A155" s="1" t="s">
        <v>342</v>
      </c>
      <c r="E155" s="27" t="s">
        <v>8260</v>
      </c>
    </row>
    <row r="156" ht="26.4">
      <c r="A156" s="1" t="s">
        <v>333</v>
      </c>
      <c r="B156" s="1">
        <v>23</v>
      </c>
      <c r="C156" s="26" t="s">
        <v>8341</v>
      </c>
      <c r="D156" t="s">
        <v>345</v>
      </c>
      <c r="E156" s="27" t="s">
        <v>8342</v>
      </c>
      <c r="F156" s="28" t="s">
        <v>355</v>
      </c>
      <c r="G156" s="29">
        <v>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row>
    <row r="159" ht="145.2">
      <c r="A159" s="1" t="s">
        <v>342</v>
      </c>
      <c r="E159" s="27" t="s">
        <v>8264</v>
      </c>
    </row>
    <row r="160" ht="26.4">
      <c r="A160" s="1" t="s">
        <v>333</v>
      </c>
      <c r="B160" s="1">
        <v>24</v>
      </c>
      <c r="C160" s="26" t="s">
        <v>8343</v>
      </c>
      <c r="D160" t="s">
        <v>345</v>
      </c>
      <c r="E160" s="27" t="s">
        <v>8344</v>
      </c>
      <c r="F160" s="28" t="s">
        <v>355</v>
      </c>
      <c r="G160" s="29">
        <v>11</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row>
    <row r="163" ht="145.2">
      <c r="A163" s="1" t="s">
        <v>342</v>
      </c>
      <c r="E163" s="27" t="s">
        <v>8264</v>
      </c>
    </row>
    <row r="164" ht="26.4">
      <c r="A164" s="1" t="s">
        <v>333</v>
      </c>
      <c r="B164" s="1">
        <v>25</v>
      </c>
      <c r="C164" s="26" t="s">
        <v>8345</v>
      </c>
      <c r="D164" t="s">
        <v>345</v>
      </c>
      <c r="E164" s="27" t="s">
        <v>8346</v>
      </c>
      <c r="F164" s="28" t="s">
        <v>355</v>
      </c>
      <c r="G164" s="29">
        <v>3</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row>
    <row r="167" ht="145.2">
      <c r="A167" s="1" t="s">
        <v>342</v>
      </c>
      <c r="E167" s="27" t="s">
        <v>8264</v>
      </c>
    </row>
    <row r="168">
      <c r="A168" s="1" t="s">
        <v>333</v>
      </c>
      <c r="B168" s="1">
        <v>26</v>
      </c>
      <c r="C168" s="26" t="s">
        <v>8347</v>
      </c>
      <c r="D168" t="s">
        <v>345</v>
      </c>
      <c r="E168" s="27" t="s">
        <v>8348</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row>
    <row r="171" ht="145.2">
      <c r="A171" s="1" t="s">
        <v>342</v>
      </c>
      <c r="E171" s="27" t="s">
        <v>8264</v>
      </c>
    </row>
    <row r="172" ht="26.4">
      <c r="A172" s="1" t="s">
        <v>333</v>
      </c>
      <c r="B172" s="1">
        <v>27</v>
      </c>
      <c r="C172" s="26" t="s">
        <v>8268</v>
      </c>
      <c r="D172" t="s">
        <v>345</v>
      </c>
      <c r="E172" s="27" t="s">
        <v>8269</v>
      </c>
      <c r="F172" s="28" t="s">
        <v>355</v>
      </c>
      <c r="G172" s="29">
        <v>4</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row>
    <row r="175" ht="105.6">
      <c r="A175" s="1" t="s">
        <v>342</v>
      </c>
      <c r="E175" s="27" t="s">
        <v>8271</v>
      </c>
    </row>
    <row r="176" ht="26.4">
      <c r="A176" s="1" t="s">
        <v>333</v>
      </c>
      <c r="B176" s="1">
        <v>28</v>
      </c>
      <c r="C176" s="26" t="s">
        <v>8349</v>
      </c>
      <c r="D176" t="s">
        <v>345</v>
      </c>
      <c r="E176" s="27" t="s">
        <v>8350</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row>
    <row r="179" ht="105.6">
      <c r="A179" s="1" t="s">
        <v>342</v>
      </c>
      <c r="E179" s="27" t="s">
        <v>8351</v>
      </c>
    </row>
    <row r="180" ht="26.4">
      <c r="A180" s="1" t="s">
        <v>333</v>
      </c>
      <c r="B180" s="1">
        <v>29</v>
      </c>
      <c r="C180" s="26" t="s">
        <v>8272</v>
      </c>
      <c r="D180" t="s">
        <v>345</v>
      </c>
      <c r="E180" s="27" t="s">
        <v>8273</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105.6">
      <c r="A183" s="1" t="s">
        <v>342</v>
      </c>
      <c r="E183" s="27" t="s">
        <v>8275</v>
      </c>
    </row>
    <row r="184" ht="26.4">
      <c r="A184" s="1" t="s">
        <v>333</v>
      </c>
      <c r="B184" s="1">
        <v>30</v>
      </c>
      <c r="C184" s="26" t="s">
        <v>8276</v>
      </c>
      <c r="D184" t="s">
        <v>345</v>
      </c>
      <c r="E184" s="27" t="s">
        <v>8277</v>
      </c>
      <c r="F184" s="28" t="s">
        <v>355</v>
      </c>
      <c r="G184" s="29">
        <v>2</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8279</v>
      </c>
    </row>
    <row r="188" ht="26.4">
      <c r="A188" s="1" t="s">
        <v>333</v>
      </c>
      <c r="B188" s="1">
        <v>31</v>
      </c>
      <c r="C188" s="26" t="s">
        <v>8280</v>
      </c>
      <c r="D188" t="s">
        <v>345</v>
      </c>
      <c r="E188" s="27" t="s">
        <v>8281</v>
      </c>
      <c r="F188" s="28" t="s">
        <v>355</v>
      </c>
      <c r="G188" s="29">
        <v>23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row>
    <row r="191" ht="79.2">
      <c r="A191" s="1" t="s">
        <v>342</v>
      </c>
      <c r="E191" s="27" t="s">
        <v>8283</v>
      </c>
    </row>
    <row r="192" ht="26.4">
      <c r="A192" s="1" t="s">
        <v>333</v>
      </c>
      <c r="B192" s="1">
        <v>32</v>
      </c>
      <c r="C192" s="26" t="s">
        <v>8284</v>
      </c>
      <c r="D192" t="s">
        <v>345</v>
      </c>
      <c r="E192" s="27" t="s">
        <v>8285</v>
      </c>
      <c r="F192" s="28" t="s">
        <v>355</v>
      </c>
      <c r="G192" s="29">
        <v>4</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8352</v>
      </c>
    </row>
    <row r="195" ht="79.2">
      <c r="A195" s="1" t="s">
        <v>342</v>
      </c>
      <c r="E195" s="27" t="s">
        <v>8283</v>
      </c>
    </row>
    <row r="196" ht="26.4">
      <c r="A196" s="1" t="s">
        <v>333</v>
      </c>
      <c r="B196" s="1">
        <v>33</v>
      </c>
      <c r="C196" s="26" t="s">
        <v>8353</v>
      </c>
      <c r="D196" t="s">
        <v>345</v>
      </c>
      <c r="E196" s="27" t="s">
        <v>8354</v>
      </c>
      <c r="F196" s="28" t="s">
        <v>355</v>
      </c>
      <c r="G196" s="29">
        <v>2</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row>
    <row r="199" ht="105.6">
      <c r="A199" s="1" t="s">
        <v>342</v>
      </c>
      <c r="E199" s="27" t="s">
        <v>8355</v>
      </c>
    </row>
    <row r="200">
      <c r="A200" s="1" t="s">
        <v>333</v>
      </c>
      <c r="B200" s="1">
        <v>34</v>
      </c>
      <c r="C200" s="26" t="s">
        <v>8356</v>
      </c>
      <c r="D200" t="s">
        <v>345</v>
      </c>
      <c r="E200" s="27" t="s">
        <v>8357</v>
      </c>
      <c r="F200" s="28" t="s">
        <v>355</v>
      </c>
      <c r="G200" s="29">
        <v>2</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row>
    <row r="203" ht="105.6">
      <c r="A203" s="1" t="s">
        <v>342</v>
      </c>
      <c r="E203" s="27" t="s">
        <v>8358</v>
      </c>
    </row>
    <row r="204" ht="26.4">
      <c r="A204" s="1" t="s">
        <v>333</v>
      </c>
      <c r="B204" s="1">
        <v>35</v>
      </c>
      <c r="C204" s="26" t="s">
        <v>8337</v>
      </c>
      <c r="D204" t="s">
        <v>351</v>
      </c>
      <c r="E204" s="27" t="s">
        <v>8338</v>
      </c>
      <c r="F204" s="28" t="s">
        <v>355</v>
      </c>
      <c r="G204" s="29">
        <v>10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row>
    <row r="207" ht="92.4">
      <c r="A207" s="1" t="s">
        <v>342</v>
      </c>
      <c r="E207" s="27" t="s">
        <v>1113</v>
      </c>
    </row>
    <row r="208">
      <c r="A208" s="1" t="s">
        <v>330</v>
      </c>
      <c r="C208" s="22" t="s">
        <v>8287</v>
      </c>
      <c r="E208" s="23" t="s">
        <v>8288</v>
      </c>
      <c r="L208" s="24">
        <f>SUMIFS(L209:L220,A209:A220,"P")</f>
        <v>0</v>
      </c>
      <c r="M208" s="24">
        <f>SUMIFS(M209:M220,A209:A220,"P")</f>
        <v>0</v>
      </c>
      <c r="N208" s="25"/>
    </row>
    <row r="209">
      <c r="A209" s="1" t="s">
        <v>333</v>
      </c>
      <c r="B209" s="1">
        <v>43</v>
      </c>
      <c r="C209" s="26" t="s">
        <v>3150</v>
      </c>
      <c r="D209" t="s">
        <v>345</v>
      </c>
      <c r="E209" s="27" t="s">
        <v>3151</v>
      </c>
      <c r="F209" s="28" t="s">
        <v>361</v>
      </c>
      <c r="G209" s="29">
        <v>2400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8359</v>
      </c>
    </row>
    <row r="212" ht="118.8">
      <c r="A212" s="1" t="s">
        <v>342</v>
      </c>
      <c r="E212" s="27" t="s">
        <v>3144</v>
      </c>
    </row>
    <row r="213">
      <c r="A213" s="1" t="s">
        <v>333</v>
      </c>
      <c r="B213" s="1">
        <v>44</v>
      </c>
      <c r="C213" s="26" t="s">
        <v>8290</v>
      </c>
      <c r="D213" t="s">
        <v>345</v>
      </c>
      <c r="E213" s="27" t="s">
        <v>8291</v>
      </c>
      <c r="F213" s="28" t="s">
        <v>355</v>
      </c>
      <c r="G213" s="29">
        <v>30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8360</v>
      </c>
    </row>
    <row r="216" ht="118.8">
      <c r="A216" s="1" t="s">
        <v>342</v>
      </c>
      <c r="E216" s="27" t="s">
        <v>3127</v>
      </c>
    </row>
    <row r="217">
      <c r="A217" s="1" t="s">
        <v>333</v>
      </c>
      <c r="B217" s="1">
        <v>45</v>
      </c>
      <c r="C217" s="26" t="s">
        <v>8293</v>
      </c>
      <c r="D217" t="s">
        <v>345</v>
      </c>
      <c r="E217" s="27" t="s">
        <v>8294</v>
      </c>
      <c r="F217" s="28" t="s">
        <v>355</v>
      </c>
      <c r="G217" s="29">
        <v>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8361</v>
      </c>
    </row>
    <row r="220" ht="118.8">
      <c r="A220" s="1" t="s">
        <v>342</v>
      </c>
      <c r="E220" s="27" t="s">
        <v>3127</v>
      </c>
    </row>
    <row r="221">
      <c r="A221" s="1" t="s">
        <v>330</v>
      </c>
      <c r="C221" s="22" t="s">
        <v>8296</v>
      </c>
      <c r="E221" s="23" t="s">
        <v>8297</v>
      </c>
      <c r="L221" s="24">
        <f>SUMIFS(L222:L253,A222:A253,"P")</f>
        <v>0</v>
      </c>
      <c r="M221" s="24">
        <f>SUMIFS(M222:M253,A222:A253,"P")</f>
        <v>0</v>
      </c>
      <c r="N221" s="25"/>
    </row>
    <row r="222" ht="26.4">
      <c r="A222" s="1" t="s">
        <v>333</v>
      </c>
      <c r="B222" s="1">
        <v>46</v>
      </c>
      <c r="C222" s="26" t="s">
        <v>1074</v>
      </c>
      <c r="D222" t="s">
        <v>345</v>
      </c>
      <c r="E222" s="27" t="s">
        <v>1075</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8298</v>
      </c>
    </row>
    <row r="225" ht="105.6">
      <c r="A225" s="1" t="s">
        <v>342</v>
      </c>
      <c r="E225" s="27" t="s">
        <v>1076</v>
      </c>
    </row>
    <row r="226" ht="39.6">
      <c r="A226" s="1" t="s">
        <v>333</v>
      </c>
      <c r="B226" s="1">
        <v>47</v>
      </c>
      <c r="C226" s="26" t="s">
        <v>1154</v>
      </c>
      <c r="D226" t="s">
        <v>345</v>
      </c>
      <c r="E226" s="27" t="s">
        <v>1155</v>
      </c>
      <c r="F226" s="28" t="s">
        <v>355</v>
      </c>
      <c r="G226" s="29">
        <v>22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row>
    <row r="229" ht="105.6">
      <c r="A229" s="1" t="s">
        <v>342</v>
      </c>
      <c r="E229" s="27" t="s">
        <v>1076</v>
      </c>
    </row>
    <row r="230" ht="26.4">
      <c r="A230" s="1" t="s">
        <v>333</v>
      </c>
      <c r="B230" s="1">
        <v>48</v>
      </c>
      <c r="C230" s="26" t="s">
        <v>1157</v>
      </c>
      <c r="D230" t="s">
        <v>345</v>
      </c>
      <c r="E230" s="27" t="s">
        <v>1158</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8298</v>
      </c>
    </row>
    <row r="233" ht="92.4">
      <c r="A233" s="1" t="s">
        <v>342</v>
      </c>
      <c r="E233" s="27" t="s">
        <v>1159</v>
      </c>
    </row>
    <row r="234">
      <c r="A234" s="1" t="s">
        <v>333</v>
      </c>
      <c r="B234" s="1">
        <v>49</v>
      </c>
      <c r="C234" s="26" t="s">
        <v>8300</v>
      </c>
      <c r="D234" t="s">
        <v>345</v>
      </c>
      <c r="E234" s="27" t="s">
        <v>8301</v>
      </c>
      <c r="F234" s="28" t="s">
        <v>355</v>
      </c>
      <c r="G234" s="29">
        <v>6</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8362</v>
      </c>
    </row>
    <row r="237" ht="79.2">
      <c r="A237" s="1" t="s">
        <v>342</v>
      </c>
      <c r="E237" s="27" t="s">
        <v>356</v>
      </c>
    </row>
    <row r="238">
      <c r="A238" s="1" t="s">
        <v>333</v>
      </c>
      <c r="B238" s="1">
        <v>50</v>
      </c>
      <c r="C238" s="26" t="s">
        <v>1160</v>
      </c>
      <c r="D238" t="s">
        <v>345</v>
      </c>
      <c r="E238" s="27" t="s">
        <v>1161</v>
      </c>
      <c r="F238" s="28" t="s">
        <v>431</v>
      </c>
      <c r="G238" s="29">
        <v>20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8303</v>
      </c>
    </row>
    <row r="241" ht="92.4">
      <c r="A241" s="1" t="s">
        <v>342</v>
      </c>
      <c r="E241" s="27" t="s">
        <v>1163</v>
      </c>
    </row>
    <row r="242">
      <c r="A242" s="1" t="s">
        <v>333</v>
      </c>
      <c r="B242" s="1">
        <v>51</v>
      </c>
      <c r="C242" s="26" t="s">
        <v>1164</v>
      </c>
      <c r="D242" t="s">
        <v>345</v>
      </c>
      <c r="E242" s="27" t="s">
        <v>1165</v>
      </c>
      <c r="F242" s="28" t="s">
        <v>431</v>
      </c>
      <c r="G242" s="29">
        <v>48</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8304</v>
      </c>
    </row>
    <row r="245" ht="92.4">
      <c r="A245" s="1" t="s">
        <v>342</v>
      </c>
      <c r="E245" s="27" t="s">
        <v>1167</v>
      </c>
    </row>
    <row r="246">
      <c r="A246" s="1" t="s">
        <v>333</v>
      </c>
      <c r="B246" s="1">
        <v>52</v>
      </c>
      <c r="C246" s="26" t="s">
        <v>1168</v>
      </c>
      <c r="D246" t="s">
        <v>345</v>
      </c>
      <c r="E246" s="27" t="s">
        <v>1169</v>
      </c>
      <c r="F246" s="28" t="s">
        <v>431</v>
      </c>
      <c r="G246" s="29">
        <v>8</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8305</v>
      </c>
    </row>
    <row r="249" ht="92.4">
      <c r="A249" s="1" t="s">
        <v>342</v>
      </c>
      <c r="E249" s="27" t="s">
        <v>1170</v>
      </c>
    </row>
    <row r="250">
      <c r="A250" s="1" t="s">
        <v>333</v>
      </c>
      <c r="B250" s="1">
        <v>53</v>
      </c>
      <c r="C250" s="26" t="s">
        <v>1171</v>
      </c>
      <c r="D250" t="s">
        <v>345</v>
      </c>
      <c r="E250" s="27" t="s">
        <v>1172</v>
      </c>
      <c r="F250" s="28" t="s">
        <v>431</v>
      </c>
      <c r="G250" s="29">
        <v>8</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26.4">
      <c r="A252" s="1" t="s">
        <v>341</v>
      </c>
      <c r="E252" s="32" t="s">
        <v>8363</v>
      </c>
    </row>
    <row r="253" ht="92.4">
      <c r="A253" s="1" t="s">
        <v>342</v>
      </c>
      <c r="E253" s="27" t="s">
        <v>1173</v>
      </c>
    </row>
    <row r="254">
      <c r="A254" s="1" t="s">
        <v>330</v>
      </c>
      <c r="C254" s="22" t="s">
        <v>1374</v>
      </c>
      <c r="E254" s="23" t="s">
        <v>1375</v>
      </c>
      <c r="L254" s="24">
        <f>SUMIFS(L255:L274,A255:A274,"P")</f>
        <v>0</v>
      </c>
      <c r="M254" s="24">
        <f>SUMIFS(M255:M274,A255:A274,"P")</f>
        <v>0</v>
      </c>
      <c r="N254" s="25"/>
    </row>
    <row r="255" ht="26.4">
      <c r="A255" s="1" t="s">
        <v>333</v>
      </c>
      <c r="B255" s="1">
        <v>54</v>
      </c>
      <c r="C255" s="26" t="s">
        <v>449</v>
      </c>
      <c r="D255" t="s">
        <v>450</v>
      </c>
      <c r="E255" s="27" t="s">
        <v>451</v>
      </c>
      <c r="F255" s="28" t="s">
        <v>337</v>
      </c>
      <c r="G255" s="29">
        <v>317.51999999999998</v>
      </c>
      <c r="H255" s="28">
        <v>0</v>
      </c>
      <c r="I255" s="30">
        <f>ROUND(G255*H255,P4)</f>
        <v>0</v>
      </c>
      <c r="L255" s="30">
        <v>0</v>
      </c>
      <c r="M255" s="24">
        <f>ROUND(G255*L255,P4)</f>
        <v>0</v>
      </c>
      <c r="N255" s="25" t="s">
        <v>338</v>
      </c>
      <c r="O255" s="31">
        <f>M255*AA255</f>
        <v>0</v>
      </c>
      <c r="P255" s="1">
        <v>3</v>
      </c>
      <c r="AA255" s="1">
        <f>IF(P255=1,$O$3,IF(P255=2,$O$4,$O$5))</f>
        <v>0</v>
      </c>
    </row>
    <row r="256" ht="26.4">
      <c r="A256" s="1" t="s">
        <v>339</v>
      </c>
      <c r="E256" s="27" t="s">
        <v>340</v>
      </c>
    </row>
    <row r="257">
      <c r="A257" s="1" t="s">
        <v>341</v>
      </c>
    </row>
    <row r="258" ht="158.4">
      <c r="A258" s="1" t="s">
        <v>342</v>
      </c>
      <c r="E258" s="27" t="s">
        <v>343</v>
      </c>
    </row>
    <row r="259" ht="26.4">
      <c r="A259" s="1" t="s">
        <v>333</v>
      </c>
      <c r="B259" s="1">
        <v>55</v>
      </c>
      <c r="C259" s="26" t="s">
        <v>3802</v>
      </c>
      <c r="D259" t="s">
        <v>3803</v>
      </c>
      <c r="E259" s="27" t="s">
        <v>3804</v>
      </c>
      <c r="F259" s="28" t="s">
        <v>337</v>
      </c>
      <c r="G259" s="29">
        <v>5</v>
      </c>
      <c r="H259" s="28">
        <v>0</v>
      </c>
      <c r="I259" s="30">
        <f>ROUND(G259*H259,P4)</f>
        <v>0</v>
      </c>
      <c r="L259" s="30">
        <v>0</v>
      </c>
      <c r="M259" s="24">
        <f>ROUND(G259*L259,P4)</f>
        <v>0</v>
      </c>
      <c r="N259" s="25" t="s">
        <v>338</v>
      </c>
      <c r="O259" s="31">
        <f>M259*AA259</f>
        <v>0</v>
      </c>
      <c r="P259" s="1">
        <v>3</v>
      </c>
      <c r="AA259" s="1">
        <f>IF(P259=1,$O$3,IF(P259=2,$O$4,$O$5))</f>
        <v>0</v>
      </c>
    </row>
    <row r="260" ht="26.4">
      <c r="A260" s="1" t="s">
        <v>339</v>
      </c>
      <c r="E260" s="27" t="s">
        <v>340</v>
      </c>
    </row>
    <row r="261">
      <c r="A261" s="1" t="s">
        <v>341</v>
      </c>
    </row>
    <row r="262" ht="158.4">
      <c r="A262" s="1" t="s">
        <v>342</v>
      </c>
      <c r="E262" s="27" t="s">
        <v>343</v>
      </c>
    </row>
    <row r="263" ht="26.4">
      <c r="A263" s="1" t="s">
        <v>333</v>
      </c>
      <c r="B263" s="1">
        <v>56</v>
      </c>
      <c r="C263" s="26" t="s">
        <v>334</v>
      </c>
      <c r="D263" t="s">
        <v>335</v>
      </c>
      <c r="E263" s="27" t="s">
        <v>336</v>
      </c>
      <c r="F263" s="28" t="s">
        <v>337</v>
      </c>
      <c r="G263" s="29">
        <v>0.10000000000000001</v>
      </c>
      <c r="H263" s="28">
        <v>0</v>
      </c>
      <c r="I263" s="30">
        <f>ROUND(G263*H263,P4)</f>
        <v>0</v>
      </c>
      <c r="L263" s="30">
        <v>0</v>
      </c>
      <c r="M263" s="24">
        <f>ROUND(G263*L263,P4)</f>
        <v>0</v>
      </c>
      <c r="N263" s="25" t="s">
        <v>338</v>
      </c>
      <c r="O263" s="31">
        <f>M263*AA263</f>
        <v>0</v>
      </c>
      <c r="P263" s="1">
        <v>3</v>
      </c>
      <c r="AA263" s="1">
        <f>IF(P263=1,$O$3,IF(P263=2,$O$4,$O$5))</f>
        <v>0</v>
      </c>
    </row>
    <row r="264" ht="26.4">
      <c r="A264" s="1" t="s">
        <v>339</v>
      </c>
      <c r="E264" s="27" t="s">
        <v>340</v>
      </c>
    </row>
    <row r="265">
      <c r="A265" s="1" t="s">
        <v>341</v>
      </c>
    </row>
    <row r="266" ht="158.4">
      <c r="A266" s="1" t="s">
        <v>342</v>
      </c>
      <c r="E266" s="27" t="s">
        <v>343</v>
      </c>
    </row>
    <row r="267" ht="39.6">
      <c r="A267" s="1" t="s">
        <v>333</v>
      </c>
      <c r="B267" s="1">
        <v>57</v>
      </c>
      <c r="C267" s="26" t="s">
        <v>459</v>
      </c>
      <c r="D267" t="s">
        <v>460</v>
      </c>
      <c r="E267" s="27" t="s">
        <v>461</v>
      </c>
      <c r="F267" s="28" t="s">
        <v>337</v>
      </c>
      <c r="G267" s="29">
        <v>1.8999999999999999</v>
      </c>
      <c r="H267" s="28">
        <v>0</v>
      </c>
      <c r="I267" s="30">
        <f>ROUND(G267*H267,P4)</f>
        <v>0</v>
      </c>
      <c r="L267" s="30">
        <v>0</v>
      </c>
      <c r="M267" s="24">
        <f>ROUND(G267*L267,P4)</f>
        <v>0</v>
      </c>
      <c r="N267" s="25" t="s">
        <v>338</v>
      </c>
      <c r="O267" s="31">
        <f>M267*AA267</f>
        <v>0</v>
      </c>
      <c r="P267" s="1">
        <v>3</v>
      </c>
      <c r="AA267" s="1">
        <f>IF(P267=1,$O$3,IF(P267=2,$O$4,$O$5))</f>
        <v>0</v>
      </c>
    </row>
    <row r="268" ht="26.4">
      <c r="A268" s="1" t="s">
        <v>339</v>
      </c>
      <c r="E268" s="27" t="s">
        <v>340</v>
      </c>
    </row>
    <row r="269">
      <c r="A269" s="1" t="s">
        <v>341</v>
      </c>
    </row>
    <row r="270" ht="158.4">
      <c r="A270" s="1" t="s">
        <v>342</v>
      </c>
      <c r="E270" s="27" t="s">
        <v>343</v>
      </c>
    </row>
    <row r="271" ht="26.4">
      <c r="A271" s="1" t="s">
        <v>333</v>
      </c>
      <c r="B271" s="1">
        <v>58</v>
      </c>
      <c r="C271" s="26" t="s">
        <v>471</v>
      </c>
      <c r="D271" t="s">
        <v>472</v>
      </c>
      <c r="E271" s="27" t="s">
        <v>473</v>
      </c>
      <c r="F271" s="28" t="s">
        <v>337</v>
      </c>
      <c r="G271" s="29">
        <v>0.29999999999999999</v>
      </c>
      <c r="H271" s="28">
        <v>0</v>
      </c>
      <c r="I271" s="30">
        <f>ROUND(G271*H271,P4)</f>
        <v>0</v>
      </c>
      <c r="L271" s="30">
        <v>0</v>
      </c>
      <c r="M271" s="24">
        <f>ROUND(G271*L271,P4)</f>
        <v>0</v>
      </c>
      <c r="N271" s="25" t="s">
        <v>338</v>
      </c>
      <c r="O271" s="31">
        <f>M271*AA271</f>
        <v>0</v>
      </c>
      <c r="P271" s="1">
        <v>3</v>
      </c>
      <c r="AA271" s="1">
        <f>IF(P271=1,$O$3,IF(P271=2,$O$4,$O$5))</f>
        <v>0</v>
      </c>
    </row>
    <row r="272" ht="26.4">
      <c r="A272" s="1" t="s">
        <v>339</v>
      </c>
      <c r="E272" s="27" t="s">
        <v>340</v>
      </c>
    </row>
    <row r="273">
      <c r="A273" s="1" t="s">
        <v>341</v>
      </c>
    </row>
    <row r="274" ht="158.4">
      <c r="A274" s="1" t="s">
        <v>342</v>
      </c>
      <c r="E27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COUNTIFS(L8:L139,"=0",A8:A139,"P")+COUNTIFS(L8:L139,"",A8:A139,"P")+SUM(Q8:Q139)</f>
        <v>0</v>
      </c>
    </row>
    <row r="8">
      <c r="A8" s="1" t="s">
        <v>328</v>
      </c>
      <c r="C8" s="22" t="s">
        <v>8364</v>
      </c>
      <c r="E8" s="23" t="s">
        <v>259</v>
      </c>
      <c r="L8" s="24">
        <f>L9+L38+L59+L80+L97+L114</f>
        <v>0</v>
      </c>
      <c r="M8" s="24">
        <f>M9+M38+M59+M80+M97+M114</f>
        <v>0</v>
      </c>
      <c r="N8" s="25"/>
    </row>
    <row r="9">
      <c r="A9" s="1" t="s">
        <v>330</v>
      </c>
      <c r="C9" s="22" t="s">
        <v>8227</v>
      </c>
      <c r="E9" s="23" t="s">
        <v>1382</v>
      </c>
      <c r="L9" s="24">
        <f>SUMIFS(L10:L37,A10:A37,"P")</f>
        <v>0</v>
      </c>
      <c r="M9" s="24">
        <f>SUMIFS(M10:M37,A10:A37,"P")</f>
        <v>0</v>
      </c>
      <c r="N9" s="25"/>
    </row>
    <row r="10">
      <c r="A10" s="1" t="s">
        <v>333</v>
      </c>
      <c r="B10" s="1">
        <v>11</v>
      </c>
      <c r="C10" s="26" t="s">
        <v>495</v>
      </c>
      <c r="D10" t="s">
        <v>331</v>
      </c>
      <c r="E10" s="27" t="s">
        <v>496</v>
      </c>
      <c r="F10" s="28" t="s">
        <v>361</v>
      </c>
      <c r="G10" s="29">
        <v>311</v>
      </c>
      <c r="H10" s="28">
        <v>0</v>
      </c>
      <c r="I10" s="30">
        <f>ROUND(G10*H10,P4)</f>
        <v>0</v>
      </c>
      <c r="L10" s="30">
        <v>0</v>
      </c>
      <c r="M10" s="24">
        <f>ROUND(G10*L10,P4)</f>
        <v>0</v>
      </c>
      <c r="N10" s="25" t="s">
        <v>348</v>
      </c>
      <c r="O10" s="31">
        <f>M10*AA10</f>
        <v>0</v>
      </c>
      <c r="P10" s="1">
        <v>3</v>
      </c>
      <c r="AA10" s="1">
        <f>IF(P10=1,$O$3,IF(P10=2,$O$4,$O$5))</f>
        <v>0</v>
      </c>
    </row>
    <row r="11">
      <c r="A11" s="1" t="s">
        <v>339</v>
      </c>
      <c r="E11" s="27" t="s">
        <v>8365</v>
      </c>
    </row>
    <row r="12">
      <c r="A12" s="1" t="s">
        <v>341</v>
      </c>
      <c r="E12" s="32" t="s">
        <v>8366</v>
      </c>
    </row>
    <row r="13" ht="79.2">
      <c r="A13" s="1" t="s">
        <v>342</v>
      </c>
      <c r="E13" s="27" t="s">
        <v>498</v>
      </c>
    </row>
    <row r="14">
      <c r="A14" s="1" t="s">
        <v>333</v>
      </c>
      <c r="B14" s="1">
        <v>12</v>
      </c>
      <c r="C14" s="26" t="s">
        <v>1408</v>
      </c>
      <c r="D14" t="s">
        <v>345</v>
      </c>
      <c r="E14" s="27" t="s">
        <v>1409</v>
      </c>
      <c r="F14" s="28" t="s">
        <v>483</v>
      </c>
      <c r="G14" s="29">
        <v>265.72000000000003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8367</v>
      </c>
    </row>
    <row r="17" ht="356.4">
      <c r="A17" s="1" t="s">
        <v>342</v>
      </c>
      <c r="E17" s="27" t="s">
        <v>487</v>
      </c>
    </row>
    <row r="18">
      <c r="A18" s="1" t="s">
        <v>333</v>
      </c>
      <c r="B18" s="1">
        <v>13</v>
      </c>
      <c r="C18" s="26" t="s">
        <v>490</v>
      </c>
      <c r="D18" t="s">
        <v>345</v>
      </c>
      <c r="E18" s="27" t="s">
        <v>491</v>
      </c>
      <c r="F18" s="28" t="s">
        <v>483</v>
      </c>
      <c r="G18" s="29">
        <v>199.28999999999999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8368</v>
      </c>
    </row>
    <row r="21" ht="264">
      <c r="A21" s="1" t="s">
        <v>342</v>
      </c>
      <c r="E21" s="27" t="s">
        <v>492</v>
      </c>
    </row>
    <row r="22">
      <c r="A22" s="1" t="s">
        <v>333</v>
      </c>
      <c r="B22" s="1">
        <v>14</v>
      </c>
      <c r="C22" s="26" t="s">
        <v>3859</v>
      </c>
      <c r="D22" t="s">
        <v>345</v>
      </c>
      <c r="E22" s="27" t="s">
        <v>3860</v>
      </c>
      <c r="F22" s="28" t="s">
        <v>483</v>
      </c>
      <c r="G22" s="29">
        <v>66.430000000000007</v>
      </c>
      <c r="H22" s="28">
        <v>0</v>
      </c>
      <c r="I22" s="30">
        <f>ROUND(G22*H22,P4)</f>
        <v>0</v>
      </c>
      <c r="L22" s="30">
        <v>0</v>
      </c>
      <c r="M22" s="24">
        <f>ROUND(G22*L22,P4)</f>
        <v>0</v>
      </c>
      <c r="N22" s="25" t="s">
        <v>348</v>
      </c>
      <c r="O22" s="31">
        <f>M22*AA22</f>
        <v>0</v>
      </c>
      <c r="P22" s="1">
        <v>3</v>
      </c>
      <c r="AA22" s="1">
        <f>IF(P22=1,$O$3,IF(P22=2,$O$4,$O$5))</f>
        <v>0</v>
      </c>
    </row>
    <row r="23">
      <c r="A23" s="1" t="s">
        <v>339</v>
      </c>
      <c r="E23" s="27" t="s">
        <v>8369</v>
      </c>
    </row>
    <row r="24">
      <c r="A24" s="1" t="s">
        <v>341</v>
      </c>
      <c r="E24" s="32" t="s">
        <v>8370</v>
      </c>
    </row>
    <row r="25" ht="264">
      <c r="A25" s="1" t="s">
        <v>342</v>
      </c>
      <c r="E25" s="27" t="s">
        <v>3862</v>
      </c>
    </row>
    <row r="26">
      <c r="A26" s="1" t="s">
        <v>333</v>
      </c>
      <c r="B26" s="1">
        <v>15</v>
      </c>
      <c r="C26" s="26" t="s">
        <v>8233</v>
      </c>
      <c r="D26" t="s">
        <v>345</v>
      </c>
      <c r="E26" s="27" t="s">
        <v>8234</v>
      </c>
      <c r="F26" s="28" t="s">
        <v>478</v>
      </c>
      <c r="G26" s="29">
        <v>949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8371</v>
      </c>
    </row>
    <row r="29" ht="52.8">
      <c r="A29" s="1" t="s">
        <v>342</v>
      </c>
      <c r="E29" s="27" t="s">
        <v>8235</v>
      </c>
    </row>
    <row r="30">
      <c r="A30" s="1" t="s">
        <v>333</v>
      </c>
      <c r="B30" s="1">
        <v>16</v>
      </c>
      <c r="C30" s="26" t="s">
        <v>8372</v>
      </c>
      <c r="D30" t="s">
        <v>331</v>
      </c>
      <c r="E30" s="27" t="s">
        <v>8373</v>
      </c>
      <c r="F30" s="28" t="s">
        <v>483</v>
      </c>
      <c r="G30" s="29">
        <v>14.895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8374</v>
      </c>
    </row>
    <row r="33" ht="118.8">
      <c r="A33" s="1" t="s">
        <v>342</v>
      </c>
      <c r="E33" s="27" t="s">
        <v>5425</v>
      </c>
    </row>
    <row r="34">
      <c r="A34" s="1" t="s">
        <v>333</v>
      </c>
      <c r="B34" s="1">
        <v>17</v>
      </c>
      <c r="C34" s="26" t="s">
        <v>1866</v>
      </c>
      <c r="D34" t="s">
        <v>345</v>
      </c>
      <c r="E34" s="27" t="s">
        <v>1867</v>
      </c>
      <c r="F34" s="28" t="s">
        <v>478</v>
      </c>
      <c r="G34" s="29">
        <v>500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79.2">
      <c r="A37" s="1" t="s">
        <v>342</v>
      </c>
      <c r="E37" s="27" t="s">
        <v>1869</v>
      </c>
    </row>
    <row r="38">
      <c r="A38" s="1" t="s">
        <v>330</v>
      </c>
      <c r="C38" s="22" t="s">
        <v>3193</v>
      </c>
      <c r="E38" s="23" t="s">
        <v>3667</v>
      </c>
      <c r="L38" s="24">
        <f>SUMIFS(L39:L58,A39:A58,"P")</f>
        <v>0</v>
      </c>
      <c r="M38" s="24">
        <f>SUMIFS(M39:M58,A39:A58,"P")</f>
        <v>0</v>
      </c>
      <c r="N38" s="25"/>
    </row>
    <row r="39">
      <c r="A39" s="1" t="s">
        <v>333</v>
      </c>
      <c r="B39" s="1">
        <v>6</v>
      </c>
      <c r="C39" s="26" t="s">
        <v>669</v>
      </c>
      <c r="D39" t="s">
        <v>331</v>
      </c>
      <c r="E39" s="27" t="s">
        <v>670</v>
      </c>
      <c r="F39" s="28" t="s">
        <v>361</v>
      </c>
      <c r="G39" s="29">
        <v>949</v>
      </c>
      <c r="H39" s="28">
        <v>0</v>
      </c>
      <c r="I39" s="30">
        <f>ROUND(G39*H39,P4)</f>
        <v>0</v>
      </c>
      <c r="L39" s="30">
        <v>0</v>
      </c>
      <c r="M39" s="24">
        <f>ROUND(G39*L39,P4)</f>
        <v>0</v>
      </c>
      <c r="N39" s="25" t="s">
        <v>348</v>
      </c>
      <c r="O39" s="31">
        <f>M39*AA39</f>
        <v>0</v>
      </c>
      <c r="P39" s="1">
        <v>3</v>
      </c>
      <c r="AA39" s="1">
        <f>IF(P39=1,$O$3,IF(P39=2,$O$4,$O$5))</f>
        <v>0</v>
      </c>
    </row>
    <row r="40">
      <c r="A40" s="1" t="s">
        <v>339</v>
      </c>
      <c r="E40" s="27" t="s">
        <v>8375</v>
      </c>
    </row>
    <row r="41">
      <c r="A41" s="1" t="s">
        <v>341</v>
      </c>
    </row>
    <row r="42" ht="79.2">
      <c r="A42" s="1" t="s">
        <v>342</v>
      </c>
      <c r="E42" s="27" t="s">
        <v>510</v>
      </c>
    </row>
    <row r="43">
      <c r="A43" s="1" t="s">
        <v>333</v>
      </c>
      <c r="B43" s="1">
        <v>7</v>
      </c>
      <c r="C43" s="26" t="s">
        <v>511</v>
      </c>
      <c r="D43" t="s">
        <v>331</v>
      </c>
      <c r="E43" s="27" t="s">
        <v>512</v>
      </c>
      <c r="F43" s="28" t="s">
        <v>361</v>
      </c>
      <c r="G43" s="29">
        <v>311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510</v>
      </c>
    </row>
    <row r="47" ht="26.4">
      <c r="A47" s="1" t="s">
        <v>333</v>
      </c>
      <c r="B47" s="1">
        <v>8</v>
      </c>
      <c r="C47" s="26" t="s">
        <v>519</v>
      </c>
      <c r="D47" t="s">
        <v>331</v>
      </c>
      <c r="E47" s="27" t="s">
        <v>520</v>
      </c>
      <c r="F47" s="28" t="s">
        <v>355</v>
      </c>
      <c r="G47" s="29">
        <v>10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05.6">
      <c r="A50" s="1" t="s">
        <v>342</v>
      </c>
      <c r="E50" s="27" t="s">
        <v>521</v>
      </c>
    </row>
    <row r="51">
      <c r="A51" s="1" t="s">
        <v>333</v>
      </c>
      <c r="B51" s="1">
        <v>9</v>
      </c>
      <c r="C51" s="26" t="s">
        <v>8376</v>
      </c>
      <c r="D51" t="s">
        <v>345</v>
      </c>
      <c r="E51" s="27" t="s">
        <v>8377</v>
      </c>
      <c r="F51" s="28" t="s">
        <v>355</v>
      </c>
      <c r="G51" s="29">
        <v>4</v>
      </c>
      <c r="H51" s="28">
        <v>0</v>
      </c>
      <c r="I51" s="30">
        <f>ROUND(G51*H51,P4)</f>
        <v>0</v>
      </c>
      <c r="L51" s="30">
        <v>0</v>
      </c>
      <c r="M51" s="24">
        <f>ROUND(G51*L51,P4)</f>
        <v>0</v>
      </c>
      <c r="N51" s="25" t="s">
        <v>8241</v>
      </c>
      <c r="O51" s="31">
        <f>M51*AA51</f>
        <v>0</v>
      </c>
      <c r="P51" s="1">
        <v>3</v>
      </c>
      <c r="AA51" s="1">
        <f>IF(P51=1,$O$3,IF(P51=2,$O$4,$O$5))</f>
        <v>0</v>
      </c>
    </row>
    <row r="52">
      <c r="A52" s="1" t="s">
        <v>339</v>
      </c>
      <c r="E52" s="27" t="s">
        <v>8378</v>
      </c>
    </row>
    <row r="53">
      <c r="A53" s="1" t="s">
        <v>341</v>
      </c>
      <c r="E53" s="32" t="s">
        <v>8379</v>
      </c>
    </row>
    <row r="54" ht="92.4">
      <c r="A54" s="1" t="s">
        <v>342</v>
      </c>
      <c r="E54" s="27" t="s">
        <v>8380</v>
      </c>
    </row>
    <row r="55">
      <c r="A55" s="1" t="s">
        <v>333</v>
      </c>
      <c r="B55" s="1">
        <v>10</v>
      </c>
      <c r="C55" s="26" t="s">
        <v>671</v>
      </c>
      <c r="D55" t="s">
        <v>331</v>
      </c>
      <c r="E55" s="27" t="s">
        <v>672</v>
      </c>
      <c r="F55" s="28" t="s">
        <v>361</v>
      </c>
      <c r="G55" s="29">
        <v>300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32">
      <c r="A58" s="1" t="s">
        <v>342</v>
      </c>
      <c r="E58" s="27" t="s">
        <v>673</v>
      </c>
    </row>
    <row r="59">
      <c r="A59" s="1" t="s">
        <v>330</v>
      </c>
      <c r="C59" s="22" t="s">
        <v>1088</v>
      </c>
      <c r="E59" s="23" t="s">
        <v>1089</v>
      </c>
      <c r="L59" s="24">
        <f>SUMIFS(L60:L79,A60:A79,"P")</f>
        <v>0</v>
      </c>
      <c r="M59" s="24">
        <f>SUMIFS(M60:M79,A60:A79,"P")</f>
        <v>0</v>
      </c>
      <c r="N59" s="25"/>
    </row>
    <row r="60">
      <c r="A60" s="1" t="s">
        <v>333</v>
      </c>
      <c r="B60" s="1">
        <v>1</v>
      </c>
      <c r="C60" s="26" t="s">
        <v>8381</v>
      </c>
      <c r="D60" t="s">
        <v>331</v>
      </c>
      <c r="E60" s="27" t="s">
        <v>8382</v>
      </c>
      <c r="F60" s="28" t="s">
        <v>361</v>
      </c>
      <c r="G60" s="29">
        <v>1389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8383</v>
      </c>
    </row>
    <row r="63" ht="79.2">
      <c r="A63" s="1" t="s">
        <v>342</v>
      </c>
      <c r="E63" s="27" t="s">
        <v>906</v>
      </c>
    </row>
    <row r="64" ht="26.4">
      <c r="A64" s="1" t="s">
        <v>333</v>
      </c>
      <c r="B64" s="1">
        <v>2</v>
      </c>
      <c r="C64" s="26" t="s">
        <v>8384</v>
      </c>
      <c r="D64" t="s">
        <v>331</v>
      </c>
      <c r="E64" s="27" t="s">
        <v>8385</v>
      </c>
      <c r="F64" s="28" t="s">
        <v>355</v>
      </c>
      <c r="G64" s="29">
        <v>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8386</v>
      </c>
    </row>
    <row r="67" ht="92.4">
      <c r="A67" s="1" t="s">
        <v>342</v>
      </c>
      <c r="E67" s="27" t="s">
        <v>1113</v>
      </c>
    </row>
    <row r="68" ht="26.4">
      <c r="A68" s="1" t="s">
        <v>333</v>
      </c>
      <c r="B68" s="1">
        <v>3</v>
      </c>
      <c r="C68" s="26" t="s">
        <v>8387</v>
      </c>
      <c r="D68" t="s">
        <v>331</v>
      </c>
      <c r="E68" s="27" t="s">
        <v>8388</v>
      </c>
      <c r="F68" s="28" t="s">
        <v>355</v>
      </c>
      <c r="G68" s="29">
        <v>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8389</v>
      </c>
    </row>
    <row r="71" ht="92.4">
      <c r="A71" s="1" t="s">
        <v>342</v>
      </c>
      <c r="E71" s="27" t="s">
        <v>1113</v>
      </c>
    </row>
    <row r="72">
      <c r="A72" s="1" t="s">
        <v>333</v>
      </c>
      <c r="B72" s="1">
        <v>4</v>
      </c>
      <c r="C72" s="26" t="s">
        <v>8390</v>
      </c>
      <c r="D72" t="s">
        <v>345</v>
      </c>
      <c r="E72" s="27" t="s">
        <v>8391</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8392</v>
      </c>
    </row>
    <row r="75" ht="105.6">
      <c r="A75" s="1" t="s">
        <v>342</v>
      </c>
      <c r="E75" s="27" t="s">
        <v>8393</v>
      </c>
    </row>
    <row r="76">
      <c r="A76" s="1" t="s">
        <v>333</v>
      </c>
      <c r="B76" s="1">
        <v>5</v>
      </c>
      <c r="C76" s="26" t="s">
        <v>8394</v>
      </c>
      <c r="D76" t="s">
        <v>345</v>
      </c>
      <c r="E76" s="27" t="s">
        <v>8395</v>
      </c>
      <c r="F76" s="28" t="s">
        <v>361</v>
      </c>
      <c r="G76" s="29">
        <v>25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8396</v>
      </c>
    </row>
    <row r="79" ht="171.6">
      <c r="A79" s="1" t="s">
        <v>342</v>
      </c>
      <c r="E79" s="27" t="s">
        <v>1559</v>
      </c>
    </row>
    <row r="80">
      <c r="A80" s="1" t="s">
        <v>330</v>
      </c>
      <c r="C80" s="22" t="s">
        <v>8287</v>
      </c>
      <c r="E80" s="23" t="s">
        <v>8288</v>
      </c>
      <c r="L80" s="24">
        <f>SUMIFS(L81:L96,A81:A96,"P")</f>
        <v>0</v>
      </c>
      <c r="M80" s="24">
        <f>SUMIFS(M81:M96,A81:A96,"P")</f>
        <v>0</v>
      </c>
      <c r="N80" s="25"/>
    </row>
    <row r="81">
      <c r="A81" s="1" t="s">
        <v>333</v>
      </c>
      <c r="B81" s="1">
        <v>18</v>
      </c>
      <c r="C81" s="26" t="s">
        <v>3152</v>
      </c>
      <c r="D81" t="s">
        <v>331</v>
      </c>
      <c r="E81" s="27" t="s">
        <v>3153</v>
      </c>
      <c r="F81" s="28" t="s">
        <v>361</v>
      </c>
      <c r="G81" s="29">
        <v>300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118.8">
      <c r="A84" s="1" t="s">
        <v>342</v>
      </c>
      <c r="E84" s="27" t="s">
        <v>3144</v>
      </c>
    </row>
    <row r="85">
      <c r="A85" s="1" t="s">
        <v>333</v>
      </c>
      <c r="B85" s="1">
        <v>19</v>
      </c>
      <c r="C85" s="26" t="s">
        <v>8397</v>
      </c>
      <c r="D85" t="s">
        <v>331</v>
      </c>
      <c r="E85" s="27" t="s">
        <v>8398</v>
      </c>
      <c r="F85" s="28" t="s">
        <v>355</v>
      </c>
      <c r="G85" s="29">
        <v>23</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118.8">
      <c r="A88" s="1" t="s">
        <v>342</v>
      </c>
      <c r="E88" s="27" t="s">
        <v>3127</v>
      </c>
    </row>
    <row r="89">
      <c r="A89" s="1" t="s">
        <v>333</v>
      </c>
      <c r="B89" s="1">
        <v>20</v>
      </c>
      <c r="C89" s="26" t="s">
        <v>8399</v>
      </c>
      <c r="D89" t="s">
        <v>345</v>
      </c>
      <c r="E89" s="27" t="s">
        <v>8400</v>
      </c>
      <c r="F89" s="28" t="s">
        <v>361</v>
      </c>
      <c r="G89" s="29">
        <v>25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118.8">
      <c r="A92" s="1" t="s">
        <v>342</v>
      </c>
      <c r="E92" s="27" t="s">
        <v>3144</v>
      </c>
    </row>
    <row r="93">
      <c r="A93" s="1" t="s">
        <v>333</v>
      </c>
      <c r="B93" s="1">
        <v>21</v>
      </c>
      <c r="C93" s="26" t="s">
        <v>8401</v>
      </c>
      <c r="D93" t="s">
        <v>345</v>
      </c>
      <c r="E93" s="27" t="s">
        <v>8402</v>
      </c>
      <c r="F93" s="28" t="s">
        <v>355</v>
      </c>
      <c r="G93" s="29">
        <v>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118.8">
      <c r="A96" s="1" t="s">
        <v>342</v>
      </c>
      <c r="E96" s="27" t="s">
        <v>3127</v>
      </c>
    </row>
    <row r="97">
      <c r="A97" s="1" t="s">
        <v>330</v>
      </c>
      <c r="C97" s="22" t="s">
        <v>8296</v>
      </c>
      <c r="E97" s="23" t="s">
        <v>8297</v>
      </c>
      <c r="L97" s="24">
        <f>SUMIFS(L98:L113,A98:A113,"P")</f>
        <v>0</v>
      </c>
      <c r="M97" s="24">
        <f>SUMIFS(M98:M113,A98:A113,"P")</f>
        <v>0</v>
      </c>
      <c r="N97" s="25"/>
    </row>
    <row r="98" ht="26.4">
      <c r="A98" s="1" t="s">
        <v>333</v>
      </c>
      <c r="B98" s="1">
        <v>22</v>
      </c>
      <c r="C98" s="26" t="s">
        <v>1074</v>
      </c>
      <c r="D98" t="s">
        <v>345</v>
      </c>
      <c r="E98" s="27" t="s">
        <v>1075</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8298</v>
      </c>
    </row>
    <row r="101" ht="105.6">
      <c r="A101" s="1" t="s">
        <v>342</v>
      </c>
      <c r="E101" s="27" t="s">
        <v>1076</v>
      </c>
    </row>
    <row r="102" ht="39.6">
      <c r="A102" s="1" t="s">
        <v>333</v>
      </c>
      <c r="B102" s="1">
        <v>23</v>
      </c>
      <c r="C102" s="26" t="s">
        <v>1154</v>
      </c>
      <c r="D102" t="s">
        <v>331</v>
      </c>
      <c r="E102" s="27" t="s">
        <v>1155</v>
      </c>
      <c r="F102" s="28" t="s">
        <v>355</v>
      </c>
      <c r="G102" s="29">
        <v>7</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row>
    <row r="105" ht="105.6">
      <c r="A105" s="1" t="s">
        <v>342</v>
      </c>
      <c r="E105" s="27" t="s">
        <v>1076</v>
      </c>
    </row>
    <row r="106" ht="26.4">
      <c r="A106" s="1" t="s">
        <v>333</v>
      </c>
      <c r="B106" s="1">
        <v>24</v>
      </c>
      <c r="C106" s="26" t="s">
        <v>1157</v>
      </c>
      <c r="D106" t="s">
        <v>345</v>
      </c>
      <c r="E106" s="27" t="s">
        <v>1158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8298</v>
      </c>
    </row>
    <row r="109" ht="92.4">
      <c r="A109" s="1" t="s">
        <v>342</v>
      </c>
      <c r="E109" s="27" t="s">
        <v>1159</v>
      </c>
    </row>
    <row r="110">
      <c r="A110" s="1" t="s">
        <v>333</v>
      </c>
      <c r="B110" s="1">
        <v>25</v>
      </c>
      <c r="C110" s="26" t="s">
        <v>1164</v>
      </c>
      <c r="D110" t="s">
        <v>345</v>
      </c>
      <c r="E110" s="27" t="s">
        <v>1165</v>
      </c>
      <c r="F110" s="28" t="s">
        <v>431</v>
      </c>
      <c r="G110" s="29">
        <v>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row>
    <row r="113" ht="92.4">
      <c r="A113" s="1" t="s">
        <v>342</v>
      </c>
      <c r="E113" s="27" t="s">
        <v>1167</v>
      </c>
    </row>
    <row r="114">
      <c r="A114" s="1" t="s">
        <v>330</v>
      </c>
      <c r="C114" s="22" t="s">
        <v>1374</v>
      </c>
      <c r="E114" s="23" t="s">
        <v>1375</v>
      </c>
      <c r="L114" s="24">
        <f>SUMIFS(L115:L138,A115:A138,"P")</f>
        <v>0</v>
      </c>
      <c r="M114" s="24">
        <f>SUMIFS(M115:M138,A115:A138,"P")</f>
        <v>0</v>
      </c>
      <c r="N114" s="25"/>
    </row>
    <row r="115" ht="26.4">
      <c r="A115" s="1" t="s">
        <v>333</v>
      </c>
      <c r="B115" s="1">
        <v>26</v>
      </c>
      <c r="C115" s="26" t="s">
        <v>449</v>
      </c>
      <c r="D115" t="s">
        <v>450</v>
      </c>
      <c r="E115" s="27" t="s">
        <v>451</v>
      </c>
      <c r="F115" s="28" t="s">
        <v>337</v>
      </c>
      <c r="G115" s="29">
        <v>191.95599999999999</v>
      </c>
      <c r="H115" s="28">
        <v>0</v>
      </c>
      <c r="I115" s="30">
        <f>ROUND(G115*H115,P4)</f>
        <v>0</v>
      </c>
      <c r="L115" s="30">
        <v>0</v>
      </c>
      <c r="M115" s="24">
        <f>ROUND(G115*L115,P4)</f>
        <v>0</v>
      </c>
      <c r="N115" s="25" t="s">
        <v>338</v>
      </c>
      <c r="O115" s="31">
        <f>M115*AA115</f>
        <v>0</v>
      </c>
      <c r="P115" s="1">
        <v>3</v>
      </c>
      <c r="AA115" s="1">
        <f>IF(P115=1,$O$3,IF(P115=2,$O$4,$O$5))</f>
        <v>0</v>
      </c>
    </row>
    <row r="116" ht="26.4">
      <c r="A116" s="1" t="s">
        <v>339</v>
      </c>
      <c r="E116" s="27" t="s">
        <v>340</v>
      </c>
    </row>
    <row r="117">
      <c r="A117" s="1" t="s">
        <v>341</v>
      </c>
      <c r="E117" s="32" t="s">
        <v>8403</v>
      </c>
    </row>
    <row r="118" ht="158.4">
      <c r="A118" s="1" t="s">
        <v>342</v>
      </c>
      <c r="E118" s="27" t="s">
        <v>343</v>
      </c>
    </row>
    <row r="119" ht="26.4">
      <c r="A119" s="1" t="s">
        <v>333</v>
      </c>
      <c r="B119" s="1">
        <v>27</v>
      </c>
      <c r="C119" s="26" t="s">
        <v>3802</v>
      </c>
      <c r="D119" t="s">
        <v>3803</v>
      </c>
      <c r="E119" s="27" t="s">
        <v>3804</v>
      </c>
      <c r="F119" s="28" t="s">
        <v>337</v>
      </c>
      <c r="G119" s="29">
        <v>37.238</v>
      </c>
      <c r="H119" s="28">
        <v>0</v>
      </c>
      <c r="I119" s="30">
        <f>ROUND(G119*H119,P4)</f>
        <v>0</v>
      </c>
      <c r="L119" s="30">
        <v>0</v>
      </c>
      <c r="M119" s="24">
        <f>ROUND(G119*L119,P4)</f>
        <v>0</v>
      </c>
      <c r="N119" s="25" t="s">
        <v>338</v>
      </c>
      <c r="O119" s="31">
        <f>M119*AA119</f>
        <v>0</v>
      </c>
      <c r="P119" s="1">
        <v>3</v>
      </c>
      <c r="AA119" s="1">
        <f>IF(P119=1,$O$3,IF(P119=2,$O$4,$O$5))</f>
        <v>0</v>
      </c>
    </row>
    <row r="120" ht="26.4">
      <c r="A120" s="1" t="s">
        <v>339</v>
      </c>
      <c r="E120" s="27" t="s">
        <v>340</v>
      </c>
    </row>
    <row r="121">
      <c r="A121" s="1" t="s">
        <v>341</v>
      </c>
      <c r="E121" s="32" t="s">
        <v>8404</v>
      </c>
    </row>
    <row r="122" ht="158.4">
      <c r="A122" s="1" t="s">
        <v>342</v>
      </c>
      <c r="E122" s="27" t="s">
        <v>343</v>
      </c>
    </row>
    <row r="123" ht="26.4">
      <c r="A123" s="1" t="s">
        <v>333</v>
      </c>
      <c r="B123" s="1">
        <v>28</v>
      </c>
      <c r="C123" s="26" t="s">
        <v>334</v>
      </c>
      <c r="D123" t="s">
        <v>335</v>
      </c>
      <c r="E123" s="27" t="s">
        <v>336</v>
      </c>
      <c r="F123" s="28" t="s">
        <v>337</v>
      </c>
      <c r="G123" s="29">
        <v>0.20000000000000001</v>
      </c>
      <c r="H123" s="28">
        <v>0</v>
      </c>
      <c r="I123" s="30">
        <f>ROUND(G123*H123,P4)</f>
        <v>0</v>
      </c>
      <c r="L123" s="30">
        <v>0</v>
      </c>
      <c r="M123" s="24">
        <f>ROUND(G123*L123,P4)</f>
        <v>0</v>
      </c>
      <c r="N123" s="25" t="s">
        <v>338</v>
      </c>
      <c r="O123" s="31">
        <f>M123*AA123</f>
        <v>0</v>
      </c>
      <c r="P123" s="1">
        <v>3</v>
      </c>
      <c r="AA123" s="1">
        <f>IF(P123=1,$O$3,IF(P123=2,$O$4,$O$5))</f>
        <v>0</v>
      </c>
    </row>
    <row r="124" ht="26.4">
      <c r="A124" s="1" t="s">
        <v>339</v>
      </c>
      <c r="E124" s="27" t="s">
        <v>340</v>
      </c>
    </row>
    <row r="125">
      <c r="A125" s="1" t="s">
        <v>341</v>
      </c>
    </row>
    <row r="126" ht="158.4">
      <c r="A126" s="1" t="s">
        <v>342</v>
      </c>
      <c r="E126" s="27" t="s">
        <v>343</v>
      </c>
    </row>
    <row r="127" ht="39.6">
      <c r="A127" s="1" t="s">
        <v>333</v>
      </c>
      <c r="B127" s="1">
        <v>29</v>
      </c>
      <c r="C127" s="26" t="s">
        <v>459</v>
      </c>
      <c r="D127" t="s">
        <v>460</v>
      </c>
      <c r="E127" s="27" t="s">
        <v>461</v>
      </c>
      <c r="F127" s="28" t="s">
        <v>337</v>
      </c>
      <c r="G127" s="29">
        <v>16.100000000000001</v>
      </c>
      <c r="H127" s="28">
        <v>0</v>
      </c>
      <c r="I127" s="30">
        <f>ROUND(G127*H127,P4)</f>
        <v>0</v>
      </c>
      <c r="L127" s="30">
        <v>0</v>
      </c>
      <c r="M127" s="24">
        <f>ROUND(G127*L127,P4)</f>
        <v>0</v>
      </c>
      <c r="N127" s="25" t="s">
        <v>338</v>
      </c>
      <c r="O127" s="31">
        <f>M127*AA127</f>
        <v>0</v>
      </c>
      <c r="P127" s="1">
        <v>3</v>
      </c>
      <c r="AA127" s="1">
        <f>IF(P127=1,$O$3,IF(P127=2,$O$4,$O$5))</f>
        <v>0</v>
      </c>
    </row>
    <row r="128" ht="26.4">
      <c r="A128" s="1" t="s">
        <v>339</v>
      </c>
      <c r="E128" s="27" t="s">
        <v>340</v>
      </c>
    </row>
    <row r="129">
      <c r="A129" s="1" t="s">
        <v>341</v>
      </c>
      <c r="E129" s="32" t="s">
        <v>8405</v>
      </c>
    </row>
    <row r="130" ht="158.4">
      <c r="A130" s="1" t="s">
        <v>342</v>
      </c>
      <c r="E130" s="27" t="s">
        <v>343</v>
      </c>
    </row>
    <row r="131" ht="26.4">
      <c r="A131" s="1" t="s">
        <v>333</v>
      </c>
      <c r="B131" s="1">
        <v>30</v>
      </c>
      <c r="C131" s="26" t="s">
        <v>471</v>
      </c>
      <c r="D131" t="s">
        <v>472</v>
      </c>
      <c r="E131" s="27" t="s">
        <v>473</v>
      </c>
      <c r="F131" s="28" t="s">
        <v>337</v>
      </c>
      <c r="G131" s="29">
        <v>0.5</v>
      </c>
      <c r="H131" s="28">
        <v>0</v>
      </c>
      <c r="I131" s="30">
        <f>ROUND(G131*H131,P4)</f>
        <v>0</v>
      </c>
      <c r="L131" s="30">
        <v>0</v>
      </c>
      <c r="M131" s="24">
        <f>ROUND(G131*L131,P4)</f>
        <v>0</v>
      </c>
      <c r="N131" s="25" t="s">
        <v>338</v>
      </c>
      <c r="O131" s="31">
        <f>M131*AA131</f>
        <v>0</v>
      </c>
      <c r="P131" s="1">
        <v>3</v>
      </c>
      <c r="AA131" s="1">
        <f>IF(P131=1,$O$3,IF(P131=2,$O$4,$O$5))</f>
        <v>0</v>
      </c>
    </row>
    <row r="132" ht="26.4">
      <c r="A132" s="1" t="s">
        <v>339</v>
      </c>
      <c r="E132" s="27" t="s">
        <v>340</v>
      </c>
    </row>
    <row r="133">
      <c r="A133" s="1" t="s">
        <v>341</v>
      </c>
    </row>
    <row r="134" ht="158.4">
      <c r="A134" s="1" t="s">
        <v>342</v>
      </c>
      <c r="E134" s="27" t="s">
        <v>343</v>
      </c>
    </row>
    <row r="135" ht="26.4">
      <c r="A135" s="1" t="s">
        <v>333</v>
      </c>
      <c r="B135" s="1">
        <v>31</v>
      </c>
      <c r="C135" s="26" t="s">
        <v>8112</v>
      </c>
      <c r="D135" t="s">
        <v>8113</v>
      </c>
      <c r="E135" s="27" t="s">
        <v>8114</v>
      </c>
      <c r="F135" s="28" t="s">
        <v>337</v>
      </c>
      <c r="G135" s="29">
        <v>3.7599999999999998</v>
      </c>
      <c r="H135" s="28">
        <v>0</v>
      </c>
      <c r="I135" s="30">
        <f>ROUND(G135*H135,P4)</f>
        <v>0</v>
      </c>
      <c r="L135" s="30">
        <v>0</v>
      </c>
      <c r="M135" s="24">
        <f>ROUND(G135*L135,P4)</f>
        <v>0</v>
      </c>
      <c r="N135" s="25" t="s">
        <v>338</v>
      </c>
      <c r="O135" s="31">
        <f>M135*AA135</f>
        <v>0</v>
      </c>
      <c r="P135" s="1">
        <v>3</v>
      </c>
      <c r="AA135" s="1">
        <f>IF(P135=1,$O$3,IF(P135=2,$O$4,$O$5))</f>
        <v>0</v>
      </c>
    </row>
    <row r="136" ht="26.4">
      <c r="A136" s="1" t="s">
        <v>339</v>
      </c>
      <c r="E136" s="27" t="s">
        <v>340</v>
      </c>
    </row>
    <row r="137">
      <c r="A137" s="1" t="s">
        <v>341</v>
      </c>
      <c r="E137" s="32" t="s">
        <v>8406</v>
      </c>
    </row>
    <row r="138" ht="158.4">
      <c r="A138" s="1" t="s">
        <v>342</v>
      </c>
      <c r="E13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COUNTIFS(L8:L199,"=0",A8:A199,"P")+COUNTIFS(L8:L199,"",A8:A199,"P")+SUM(Q8:Q199)</f>
        <v>0</v>
      </c>
    </row>
    <row r="8">
      <c r="A8" s="1" t="s">
        <v>328</v>
      </c>
      <c r="C8" s="22" t="s">
        <v>8407</v>
      </c>
      <c r="E8" s="23" t="s">
        <v>261</v>
      </c>
      <c r="L8" s="24">
        <f>L9+L50+L79+L144+L157+L178</f>
        <v>0</v>
      </c>
      <c r="M8" s="24">
        <f>M9+M50+M79+M144+M157+M178</f>
        <v>0</v>
      </c>
      <c r="N8" s="25"/>
    </row>
    <row r="9">
      <c r="A9" s="1" t="s">
        <v>330</v>
      </c>
      <c r="C9" s="22" t="s">
        <v>8227</v>
      </c>
      <c r="E9" s="23" t="s">
        <v>1382</v>
      </c>
      <c r="L9" s="24">
        <f>SUMIFS(L10:L49,A10:A49,"P")</f>
        <v>0</v>
      </c>
      <c r="M9" s="24">
        <f>SUMIFS(M10:M49,A10:A49,"P")</f>
        <v>0</v>
      </c>
      <c r="N9" s="25"/>
    </row>
    <row r="10">
      <c r="A10" s="1" t="s">
        <v>333</v>
      </c>
      <c r="B10" s="1">
        <v>24</v>
      </c>
      <c r="C10" s="26" t="s">
        <v>1866</v>
      </c>
      <c r="D10" t="s">
        <v>345</v>
      </c>
      <c r="E10" s="27" t="s">
        <v>1867</v>
      </c>
      <c r="F10" s="28" t="s">
        <v>478</v>
      </c>
      <c r="G10" s="29">
        <v>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1869</v>
      </c>
    </row>
    <row r="14">
      <c r="A14" s="1" t="s">
        <v>333</v>
      </c>
      <c r="B14" s="1">
        <v>25</v>
      </c>
      <c r="C14" s="26" t="s">
        <v>1402</v>
      </c>
      <c r="D14" t="s">
        <v>345</v>
      </c>
      <c r="E14" s="27" t="s">
        <v>1403</v>
      </c>
      <c r="F14" s="28" t="s">
        <v>483</v>
      </c>
      <c r="G14" s="29">
        <v>10.544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8408</v>
      </c>
    </row>
    <row r="17" ht="356.4">
      <c r="A17" s="1" t="s">
        <v>342</v>
      </c>
      <c r="E17" s="27" t="s">
        <v>487</v>
      </c>
    </row>
    <row r="18">
      <c r="A18" s="1" t="s">
        <v>333</v>
      </c>
      <c r="B18" s="1">
        <v>26</v>
      </c>
      <c r="C18" s="26" t="s">
        <v>1408</v>
      </c>
      <c r="D18" t="s">
        <v>345</v>
      </c>
      <c r="E18" s="27" t="s">
        <v>1409</v>
      </c>
      <c r="F18" s="28" t="s">
        <v>483</v>
      </c>
      <c r="G18" s="29">
        <v>43.18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8409</v>
      </c>
    </row>
    <row r="21" ht="356.4">
      <c r="A21" s="1" t="s">
        <v>342</v>
      </c>
      <c r="E21" s="27" t="s">
        <v>487</v>
      </c>
    </row>
    <row r="22">
      <c r="A22" s="1" t="s">
        <v>333</v>
      </c>
      <c r="B22" s="1">
        <v>27</v>
      </c>
      <c r="C22" s="26" t="s">
        <v>490</v>
      </c>
      <c r="D22" t="s">
        <v>345</v>
      </c>
      <c r="E22" s="27" t="s">
        <v>491</v>
      </c>
      <c r="F22" s="28" t="s">
        <v>483</v>
      </c>
      <c r="G22" s="29">
        <v>33.119999999999997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8410</v>
      </c>
    </row>
    <row r="25" ht="264">
      <c r="A25" s="1" t="s">
        <v>342</v>
      </c>
      <c r="E25" s="27" t="s">
        <v>492</v>
      </c>
    </row>
    <row r="26">
      <c r="A26" s="1" t="s">
        <v>333</v>
      </c>
      <c r="B26" s="1">
        <v>28</v>
      </c>
      <c r="C26" s="26" t="s">
        <v>3859</v>
      </c>
      <c r="D26" t="s">
        <v>331</v>
      </c>
      <c r="E26" s="27" t="s">
        <v>3860</v>
      </c>
      <c r="F26" s="28" t="s">
        <v>483</v>
      </c>
      <c r="G26" s="29">
        <v>8.5899999999999999</v>
      </c>
      <c r="H26" s="28">
        <v>0</v>
      </c>
      <c r="I26" s="30">
        <f>ROUND(G26*H26,P4)</f>
        <v>0</v>
      </c>
      <c r="L26" s="30">
        <v>0</v>
      </c>
      <c r="M26" s="24">
        <f>ROUND(G26*L26,P4)</f>
        <v>0</v>
      </c>
      <c r="N26" s="25" t="s">
        <v>348</v>
      </c>
      <c r="O26" s="31">
        <f>M26*AA26</f>
        <v>0</v>
      </c>
      <c r="P26" s="1">
        <v>3</v>
      </c>
      <c r="AA26" s="1">
        <f>IF(P26=1,$O$3,IF(P26=2,$O$4,$O$5))</f>
        <v>0</v>
      </c>
    </row>
    <row r="27">
      <c r="A27" s="1" t="s">
        <v>339</v>
      </c>
      <c r="E27" s="27" t="s">
        <v>8411</v>
      </c>
    </row>
    <row r="28">
      <c r="A28" s="1" t="s">
        <v>341</v>
      </c>
      <c r="E28" s="32" t="s">
        <v>8412</v>
      </c>
    </row>
    <row r="29" ht="264">
      <c r="A29" s="1" t="s">
        <v>342</v>
      </c>
      <c r="E29" s="27" t="s">
        <v>3862</v>
      </c>
    </row>
    <row r="30">
      <c r="A30" s="1" t="s">
        <v>333</v>
      </c>
      <c r="B30" s="1">
        <v>29</v>
      </c>
      <c r="C30" s="26" t="s">
        <v>3859</v>
      </c>
      <c r="D30" t="s">
        <v>351</v>
      </c>
      <c r="E30" s="27" t="s">
        <v>3860</v>
      </c>
      <c r="F30" s="28" t="s">
        <v>483</v>
      </c>
      <c r="G30" s="29">
        <v>1.47</v>
      </c>
      <c r="H30" s="28">
        <v>0</v>
      </c>
      <c r="I30" s="30">
        <f>ROUND(G30*H30,P4)</f>
        <v>0</v>
      </c>
      <c r="L30" s="30">
        <v>0</v>
      </c>
      <c r="M30" s="24">
        <f>ROUND(G30*L30,P4)</f>
        <v>0</v>
      </c>
      <c r="N30" s="25" t="s">
        <v>348</v>
      </c>
      <c r="O30" s="31">
        <f>M30*AA30</f>
        <v>0</v>
      </c>
      <c r="P30" s="1">
        <v>3</v>
      </c>
      <c r="AA30" s="1">
        <f>IF(P30=1,$O$3,IF(P30=2,$O$4,$O$5))</f>
        <v>0</v>
      </c>
    </row>
    <row r="31">
      <c r="A31" s="1" t="s">
        <v>339</v>
      </c>
      <c r="E31" s="27" t="s">
        <v>8369</v>
      </c>
    </row>
    <row r="32">
      <c r="A32" s="1" t="s">
        <v>341</v>
      </c>
      <c r="E32" s="32" t="s">
        <v>8413</v>
      </c>
    </row>
    <row r="33" ht="264">
      <c r="A33" s="1" t="s">
        <v>342</v>
      </c>
      <c r="E33" s="27" t="s">
        <v>3862</v>
      </c>
    </row>
    <row r="34">
      <c r="A34" s="1" t="s">
        <v>333</v>
      </c>
      <c r="B34" s="1">
        <v>30</v>
      </c>
      <c r="C34" s="26" t="s">
        <v>8233</v>
      </c>
      <c r="D34" t="s">
        <v>345</v>
      </c>
      <c r="E34" s="27" t="s">
        <v>8234</v>
      </c>
      <c r="F34" s="28" t="s">
        <v>478</v>
      </c>
      <c r="G34" s="29">
        <v>42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52.8">
      <c r="A37" s="1" t="s">
        <v>342</v>
      </c>
      <c r="E37" s="27" t="s">
        <v>8235</v>
      </c>
    </row>
    <row r="38">
      <c r="A38" s="1" t="s">
        <v>333</v>
      </c>
      <c r="B38" s="1">
        <v>31</v>
      </c>
      <c r="C38" s="26" t="s">
        <v>2374</v>
      </c>
      <c r="D38" t="s">
        <v>345</v>
      </c>
      <c r="E38" s="27" t="s">
        <v>2375</v>
      </c>
      <c r="F38" s="28" t="s">
        <v>483</v>
      </c>
      <c r="G38" s="29">
        <v>6.6559999999999997</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8414</v>
      </c>
    </row>
    <row r="41" ht="382.8">
      <c r="A41" s="1" t="s">
        <v>342</v>
      </c>
      <c r="E41" s="27" t="s">
        <v>2376</v>
      </c>
    </row>
    <row r="42">
      <c r="A42" s="1" t="s">
        <v>333</v>
      </c>
      <c r="B42" s="1">
        <v>32</v>
      </c>
      <c r="C42" s="26" t="s">
        <v>8415</v>
      </c>
      <c r="D42" t="s">
        <v>345</v>
      </c>
      <c r="E42" s="27" t="s">
        <v>8416</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277.2">
      <c r="A45" s="1" t="s">
        <v>342</v>
      </c>
      <c r="E45" s="27" t="s">
        <v>8417</v>
      </c>
    </row>
    <row r="46">
      <c r="A46" s="1" t="s">
        <v>333</v>
      </c>
      <c r="B46" s="1">
        <v>33</v>
      </c>
      <c r="C46" s="26" t="s">
        <v>8418</v>
      </c>
      <c r="D46" t="s">
        <v>345</v>
      </c>
      <c r="E46" s="27" t="s">
        <v>8419</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4898</v>
      </c>
    </row>
    <row r="50">
      <c r="A50" s="1" t="s">
        <v>330</v>
      </c>
      <c r="C50" s="22" t="s">
        <v>3193</v>
      </c>
      <c r="E50" s="23" t="s">
        <v>3667</v>
      </c>
      <c r="L50" s="24">
        <f>SUMIFS(L51:L78,A51:A78,"P")</f>
        <v>0</v>
      </c>
      <c r="M50" s="24">
        <f>SUMIFS(M51:M78,A51:A78,"P")</f>
        <v>0</v>
      </c>
      <c r="N50" s="25"/>
    </row>
    <row r="51">
      <c r="A51" s="1" t="s">
        <v>333</v>
      </c>
      <c r="B51" s="1">
        <v>17</v>
      </c>
      <c r="C51" s="26" t="s">
        <v>506</v>
      </c>
      <c r="D51" t="s">
        <v>345</v>
      </c>
      <c r="E51" s="27" t="s">
        <v>507</v>
      </c>
      <c r="F51" s="28" t="s">
        <v>355</v>
      </c>
      <c r="G51" s="29">
        <v>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503</v>
      </c>
    </row>
    <row r="55" ht="26.4">
      <c r="A55" s="1" t="s">
        <v>333</v>
      </c>
      <c r="B55" s="1">
        <v>18</v>
      </c>
      <c r="C55" s="26" t="s">
        <v>2114</v>
      </c>
      <c r="D55" t="s">
        <v>345</v>
      </c>
      <c r="E55" s="27" t="s">
        <v>2115</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8420</v>
      </c>
    </row>
    <row r="58" ht="132">
      <c r="A58" s="1" t="s">
        <v>342</v>
      </c>
      <c r="E58" s="27" t="s">
        <v>2116</v>
      </c>
    </row>
    <row r="59" ht="26.4">
      <c r="A59" s="1" t="s">
        <v>333</v>
      </c>
      <c r="B59" s="1">
        <v>19</v>
      </c>
      <c r="C59" s="26" t="s">
        <v>1427</v>
      </c>
      <c r="D59" t="s">
        <v>345</v>
      </c>
      <c r="E59" s="27" t="s">
        <v>1428</v>
      </c>
      <c r="F59" s="28" t="s">
        <v>361</v>
      </c>
      <c r="G59" s="29">
        <v>60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518</v>
      </c>
    </row>
    <row r="63" ht="26.4">
      <c r="A63" s="1" t="s">
        <v>333</v>
      </c>
      <c r="B63" s="1">
        <v>20</v>
      </c>
      <c r="C63" s="26" t="s">
        <v>3117</v>
      </c>
      <c r="D63" t="s">
        <v>345</v>
      </c>
      <c r="E63" s="27" t="s">
        <v>3118</v>
      </c>
      <c r="F63" s="28" t="s">
        <v>355</v>
      </c>
      <c r="G63" s="29">
        <v>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39.6">
      <c r="A66" s="1" t="s">
        <v>342</v>
      </c>
      <c r="E66" s="27" t="s">
        <v>1485</v>
      </c>
    </row>
    <row r="67" ht="26.4">
      <c r="A67" s="1" t="s">
        <v>333</v>
      </c>
      <c r="B67" s="1">
        <v>21</v>
      </c>
      <c r="C67" s="26" t="s">
        <v>8421</v>
      </c>
      <c r="D67" t="s">
        <v>331</v>
      </c>
      <c r="E67" s="27" t="s">
        <v>8422</v>
      </c>
      <c r="F67" s="28" t="s">
        <v>361</v>
      </c>
      <c r="G67" s="29">
        <v>57</v>
      </c>
      <c r="H67" s="28">
        <v>0</v>
      </c>
      <c r="I67" s="30">
        <f>ROUND(G67*H67,P4)</f>
        <v>0</v>
      </c>
      <c r="L67" s="30">
        <v>0</v>
      </c>
      <c r="M67" s="24">
        <f>ROUND(G67*L67,P4)</f>
        <v>0</v>
      </c>
      <c r="N67" s="25" t="s">
        <v>8423</v>
      </c>
      <c r="O67" s="31">
        <f>M67*AA67</f>
        <v>0</v>
      </c>
      <c r="P67" s="1">
        <v>3</v>
      </c>
      <c r="AA67" s="1">
        <f>IF(P67=1,$O$3,IF(P67=2,$O$4,$O$5))</f>
        <v>0</v>
      </c>
    </row>
    <row r="68">
      <c r="A68" s="1" t="s">
        <v>339</v>
      </c>
      <c r="E68" s="27" t="s">
        <v>349</v>
      </c>
    </row>
    <row r="69">
      <c r="A69" s="1" t="s">
        <v>341</v>
      </c>
      <c r="E69" s="32" t="s">
        <v>8424</v>
      </c>
    </row>
    <row r="70" ht="105.6">
      <c r="A70" s="1" t="s">
        <v>342</v>
      </c>
      <c r="E70" s="27" t="s">
        <v>1469</v>
      </c>
    </row>
    <row r="71">
      <c r="A71" s="1" t="s">
        <v>333</v>
      </c>
      <c r="B71" s="1">
        <v>22</v>
      </c>
      <c r="C71" s="26" t="s">
        <v>8425</v>
      </c>
      <c r="D71" t="s">
        <v>331</v>
      </c>
      <c r="E71" s="27" t="s">
        <v>8426</v>
      </c>
      <c r="F71" s="28" t="s">
        <v>361</v>
      </c>
      <c r="G71" s="29">
        <v>172</v>
      </c>
      <c r="H71" s="28">
        <v>0</v>
      </c>
      <c r="I71" s="30">
        <f>ROUND(G71*H71,P4)</f>
        <v>0</v>
      </c>
      <c r="L71" s="30">
        <v>0</v>
      </c>
      <c r="M71" s="24">
        <f>ROUND(G71*L71,P4)</f>
        <v>0</v>
      </c>
      <c r="N71" s="25" t="s">
        <v>8423</v>
      </c>
      <c r="O71" s="31">
        <f>M71*AA71</f>
        <v>0</v>
      </c>
      <c r="P71" s="1">
        <v>3</v>
      </c>
      <c r="AA71" s="1">
        <f>IF(P71=1,$O$3,IF(P71=2,$O$4,$O$5))</f>
        <v>0</v>
      </c>
    </row>
    <row r="72">
      <c r="A72" s="1" t="s">
        <v>339</v>
      </c>
      <c r="E72" s="27" t="s">
        <v>349</v>
      </c>
    </row>
    <row r="73">
      <c r="A73" s="1" t="s">
        <v>341</v>
      </c>
      <c r="E73" s="32" t="s">
        <v>8427</v>
      </c>
    </row>
    <row r="74" ht="105.6">
      <c r="A74" s="1" t="s">
        <v>342</v>
      </c>
      <c r="E74" s="27" t="s">
        <v>1469</v>
      </c>
    </row>
    <row r="75">
      <c r="A75" s="1" t="s">
        <v>333</v>
      </c>
      <c r="B75" s="1">
        <v>23</v>
      </c>
      <c r="C75" s="26" t="s">
        <v>902</v>
      </c>
      <c r="D75" t="s">
        <v>331</v>
      </c>
      <c r="E75" s="27" t="s">
        <v>903</v>
      </c>
      <c r="F75" s="28" t="s">
        <v>361</v>
      </c>
      <c r="G75" s="29">
        <v>42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510</v>
      </c>
    </row>
    <row r="79">
      <c r="A79" s="1" t="s">
        <v>330</v>
      </c>
      <c r="C79" s="22" t="s">
        <v>1088</v>
      </c>
      <c r="E79" s="23" t="s">
        <v>1089</v>
      </c>
      <c r="L79" s="24">
        <f>SUMIFS(L80:L143,A80:A143,"P")</f>
        <v>0</v>
      </c>
      <c r="M79" s="24">
        <f>SUMIFS(M80:M143,A80:A143,"P")</f>
        <v>0</v>
      </c>
      <c r="N79" s="25"/>
    </row>
    <row r="80">
      <c r="A80" s="1" t="s">
        <v>333</v>
      </c>
      <c r="B80" s="1">
        <v>1</v>
      </c>
      <c r="C80" s="26" t="s">
        <v>904</v>
      </c>
      <c r="D80" t="s">
        <v>331</v>
      </c>
      <c r="E80" s="27" t="s">
        <v>905</v>
      </c>
      <c r="F80" s="28" t="s">
        <v>361</v>
      </c>
      <c r="G80" s="29">
        <v>420</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8428</v>
      </c>
    </row>
    <row r="83" ht="79.2">
      <c r="A83" s="1" t="s">
        <v>342</v>
      </c>
      <c r="E83" s="27" t="s">
        <v>906</v>
      </c>
    </row>
    <row r="84">
      <c r="A84" s="1" t="s">
        <v>333</v>
      </c>
      <c r="B84" s="1">
        <v>2</v>
      </c>
      <c r="C84" s="26" t="s">
        <v>3326</v>
      </c>
      <c r="D84" t="s">
        <v>345</v>
      </c>
      <c r="E84" s="27" t="s">
        <v>3327</v>
      </c>
      <c r="F84" s="28" t="s">
        <v>361</v>
      </c>
      <c r="G84" s="29">
        <v>20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8429</v>
      </c>
    </row>
    <row r="87" ht="79.2">
      <c r="A87" s="1" t="s">
        <v>342</v>
      </c>
      <c r="E87" s="27" t="s">
        <v>906</v>
      </c>
    </row>
    <row r="88">
      <c r="A88" s="1" t="s">
        <v>333</v>
      </c>
      <c r="B88" s="1">
        <v>3</v>
      </c>
      <c r="C88" s="26" t="s">
        <v>3323</v>
      </c>
      <c r="D88" t="s">
        <v>345</v>
      </c>
      <c r="E88" s="27" t="s">
        <v>3324</v>
      </c>
      <c r="F88" s="28" t="s">
        <v>361</v>
      </c>
      <c r="G88" s="29">
        <v>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8430</v>
      </c>
    </row>
    <row r="91" ht="79.2">
      <c r="A91" s="1" t="s">
        <v>342</v>
      </c>
      <c r="E91" s="27" t="s">
        <v>906</v>
      </c>
    </row>
    <row r="92" ht="26.4">
      <c r="A92" s="1" t="s">
        <v>333</v>
      </c>
      <c r="B92" s="1">
        <v>4</v>
      </c>
      <c r="C92" s="26" t="s">
        <v>2634</v>
      </c>
      <c r="D92" t="s">
        <v>331</v>
      </c>
      <c r="E92" s="27" t="s">
        <v>2635</v>
      </c>
      <c r="F92" s="28" t="s">
        <v>355</v>
      </c>
      <c r="G92" s="29">
        <v>40</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8431</v>
      </c>
    </row>
    <row r="95" ht="92.4">
      <c r="A95" s="1" t="s">
        <v>342</v>
      </c>
      <c r="E95" s="27" t="s">
        <v>1113</v>
      </c>
    </row>
    <row r="96" ht="26.4">
      <c r="A96" s="1" t="s">
        <v>333</v>
      </c>
      <c r="B96" s="1">
        <v>5</v>
      </c>
      <c r="C96" s="26" t="s">
        <v>3338</v>
      </c>
      <c r="D96" t="s">
        <v>345</v>
      </c>
      <c r="E96" s="27" t="s">
        <v>3339</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8432</v>
      </c>
    </row>
    <row r="99" ht="92.4">
      <c r="A99" s="1" t="s">
        <v>342</v>
      </c>
      <c r="E99" s="27" t="s">
        <v>1113</v>
      </c>
    </row>
    <row r="100">
      <c r="A100" s="1" t="s">
        <v>333</v>
      </c>
      <c r="B100" s="1">
        <v>6</v>
      </c>
      <c r="C100" s="26" t="s">
        <v>8433</v>
      </c>
      <c r="D100" t="s">
        <v>331</v>
      </c>
      <c r="E100" s="27" t="s">
        <v>8434</v>
      </c>
      <c r="F100" s="28" t="s">
        <v>361</v>
      </c>
      <c r="G100" s="29">
        <v>120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8435</v>
      </c>
    </row>
    <row r="103" ht="79.2">
      <c r="A103" s="1" t="s">
        <v>342</v>
      </c>
      <c r="E103" s="27" t="s">
        <v>906</v>
      </c>
    </row>
    <row r="104" ht="26.4">
      <c r="A104" s="1" t="s">
        <v>333</v>
      </c>
      <c r="B104" s="1">
        <v>7</v>
      </c>
      <c r="C104" s="26" t="s">
        <v>3422</v>
      </c>
      <c r="D104" t="s">
        <v>331</v>
      </c>
      <c r="E104" s="27" t="s">
        <v>3423</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8436</v>
      </c>
    </row>
    <row r="107" ht="92.4">
      <c r="A107" s="1" t="s">
        <v>342</v>
      </c>
      <c r="E107" s="27" t="s">
        <v>1113</v>
      </c>
    </row>
    <row r="108" ht="26.4">
      <c r="A108" s="1" t="s">
        <v>333</v>
      </c>
      <c r="B108" s="1">
        <v>8</v>
      </c>
      <c r="C108" s="26" t="s">
        <v>8437</v>
      </c>
      <c r="D108" t="s">
        <v>331</v>
      </c>
      <c r="E108" s="27" t="s">
        <v>8438</v>
      </c>
      <c r="F108" s="28" t="s">
        <v>355</v>
      </c>
      <c r="G108" s="29">
        <v>2</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8439</v>
      </c>
    </row>
    <row r="111" ht="92.4">
      <c r="A111" s="1" t="s">
        <v>342</v>
      </c>
      <c r="E111" s="27" t="s">
        <v>1113</v>
      </c>
    </row>
    <row r="112" ht="26.4">
      <c r="A112" s="1" t="s">
        <v>333</v>
      </c>
      <c r="B112" s="1">
        <v>9</v>
      </c>
      <c r="C112" s="26" t="s">
        <v>8440</v>
      </c>
      <c r="D112" t="s">
        <v>331</v>
      </c>
      <c r="E112" s="27" t="s">
        <v>8441</v>
      </c>
      <c r="F112" s="28" t="s">
        <v>355</v>
      </c>
      <c r="G112" s="29">
        <v>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18.8">
      <c r="A115" s="1" t="s">
        <v>342</v>
      </c>
      <c r="E115" s="27" t="s">
        <v>8442</v>
      </c>
    </row>
    <row r="116">
      <c r="A116" s="1" t="s">
        <v>333</v>
      </c>
      <c r="B116" s="1">
        <v>10</v>
      </c>
      <c r="C116" s="26" t="s">
        <v>8443</v>
      </c>
      <c r="D116" t="s">
        <v>331</v>
      </c>
      <c r="E116" s="27" t="s">
        <v>8444</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8445</v>
      </c>
    </row>
    <row r="120" ht="26.4">
      <c r="A120" s="1" t="s">
        <v>333</v>
      </c>
      <c r="B120" s="1">
        <v>11</v>
      </c>
      <c r="C120" s="26" t="s">
        <v>8349</v>
      </c>
      <c r="D120" t="s">
        <v>345</v>
      </c>
      <c r="E120" s="27" t="s">
        <v>8350</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8351</v>
      </c>
    </row>
    <row r="124" ht="26.4">
      <c r="A124" s="1" t="s">
        <v>333</v>
      </c>
      <c r="B124" s="1">
        <v>12</v>
      </c>
      <c r="C124" s="26" t="s">
        <v>8280</v>
      </c>
      <c r="D124" t="s">
        <v>331</v>
      </c>
      <c r="E124" s="27" t="s">
        <v>8281</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9.2">
      <c r="A127" s="1" t="s">
        <v>342</v>
      </c>
      <c r="E127" s="27" t="s">
        <v>8283</v>
      </c>
    </row>
    <row r="128">
      <c r="A128" s="1" t="s">
        <v>333</v>
      </c>
      <c r="B128" s="1">
        <v>13</v>
      </c>
      <c r="C128" s="26" t="s">
        <v>1124</v>
      </c>
      <c r="D128" t="s">
        <v>331</v>
      </c>
      <c r="E128" s="27" t="s">
        <v>1125</v>
      </c>
      <c r="F128" s="28" t="s">
        <v>355</v>
      </c>
      <c r="G128" s="29">
        <v>12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1127</v>
      </c>
    </row>
    <row r="132">
      <c r="A132" s="1" t="s">
        <v>333</v>
      </c>
      <c r="B132" s="1">
        <v>14</v>
      </c>
      <c r="C132" s="26" t="s">
        <v>3427</v>
      </c>
      <c r="D132" t="s">
        <v>331</v>
      </c>
      <c r="E132" s="27" t="s">
        <v>3428</v>
      </c>
      <c r="F132" s="28" t="s">
        <v>361</v>
      </c>
      <c r="G132" s="29">
        <v>80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8446</v>
      </c>
    </row>
    <row r="135" ht="118.8">
      <c r="A135" s="1" t="s">
        <v>342</v>
      </c>
      <c r="E135" s="27" t="s">
        <v>3430</v>
      </c>
    </row>
    <row r="136">
      <c r="A136" s="1" t="s">
        <v>333</v>
      </c>
      <c r="B136" s="1">
        <v>15</v>
      </c>
      <c r="C136" s="26" t="s">
        <v>8447</v>
      </c>
      <c r="D136" t="s">
        <v>345</v>
      </c>
      <c r="E136" s="27" t="s">
        <v>8448</v>
      </c>
      <c r="F136" s="28" t="s">
        <v>355</v>
      </c>
      <c r="G136" s="29">
        <v>1</v>
      </c>
      <c r="H136" s="28">
        <v>0</v>
      </c>
      <c r="I136" s="30">
        <f>ROUND(G136*H136,P4)</f>
        <v>0</v>
      </c>
      <c r="L136" s="30">
        <v>0</v>
      </c>
      <c r="M136" s="24">
        <f>ROUND(G136*L136,P4)</f>
        <v>0</v>
      </c>
      <c r="N136" s="25" t="s">
        <v>8241</v>
      </c>
      <c r="O136" s="31">
        <f>M136*AA136</f>
        <v>0</v>
      </c>
      <c r="P136" s="1">
        <v>3</v>
      </c>
      <c r="AA136" s="1">
        <f>IF(P136=1,$O$3,IF(P136=2,$O$4,$O$5))</f>
        <v>0</v>
      </c>
    </row>
    <row r="137">
      <c r="A137" s="1" t="s">
        <v>339</v>
      </c>
      <c r="E137" s="27" t="s">
        <v>8449</v>
      </c>
    </row>
    <row r="138">
      <c r="A138" s="1" t="s">
        <v>341</v>
      </c>
    </row>
    <row r="139" ht="145.2">
      <c r="A139" s="1" t="s">
        <v>342</v>
      </c>
      <c r="E139" s="27" t="s">
        <v>8450</v>
      </c>
    </row>
    <row r="140">
      <c r="A140" s="1" t="s">
        <v>333</v>
      </c>
      <c r="B140" s="1">
        <v>16</v>
      </c>
      <c r="C140" s="26" t="s">
        <v>8451</v>
      </c>
      <c r="D140" t="s">
        <v>345</v>
      </c>
      <c r="E140" s="27" t="s">
        <v>8452</v>
      </c>
      <c r="F140" s="28" t="s">
        <v>355</v>
      </c>
      <c r="G140" s="29">
        <v>1</v>
      </c>
      <c r="H140" s="28">
        <v>0</v>
      </c>
      <c r="I140" s="30">
        <f>ROUND(G140*H140,P4)</f>
        <v>0</v>
      </c>
      <c r="L140" s="30">
        <v>0</v>
      </c>
      <c r="M140" s="24">
        <f>ROUND(G140*L140,P4)</f>
        <v>0</v>
      </c>
      <c r="N140" s="25" t="s">
        <v>8241</v>
      </c>
      <c r="O140" s="31">
        <f>M140*AA140</f>
        <v>0</v>
      </c>
      <c r="P140" s="1">
        <v>3</v>
      </c>
      <c r="AA140" s="1">
        <f>IF(P140=1,$O$3,IF(P140=2,$O$4,$O$5))</f>
        <v>0</v>
      </c>
    </row>
    <row r="141">
      <c r="A141" s="1" t="s">
        <v>339</v>
      </c>
      <c r="E141" s="27" t="s">
        <v>8453</v>
      </c>
    </row>
    <row r="142">
      <c r="A142" s="1" t="s">
        <v>341</v>
      </c>
    </row>
    <row r="143" ht="145.2">
      <c r="A143" s="1" t="s">
        <v>342</v>
      </c>
      <c r="E143" s="27" t="s">
        <v>8450</v>
      </c>
    </row>
    <row r="144">
      <c r="A144" s="1" t="s">
        <v>330</v>
      </c>
      <c r="C144" s="22" t="s">
        <v>8287</v>
      </c>
      <c r="E144" s="23" t="s">
        <v>8288</v>
      </c>
      <c r="L144" s="24">
        <f>SUMIFS(L145:L156,A145:A156,"P")</f>
        <v>0</v>
      </c>
      <c r="M144" s="24">
        <f>SUMIFS(M145:M156,A145:A156,"P")</f>
        <v>0</v>
      </c>
      <c r="N144" s="25"/>
    </row>
    <row r="145">
      <c r="A145" s="1" t="s">
        <v>333</v>
      </c>
      <c r="B145" s="1">
        <v>34</v>
      </c>
      <c r="C145" s="26" t="s">
        <v>3150</v>
      </c>
      <c r="D145" t="s">
        <v>345</v>
      </c>
      <c r="E145" s="27" t="s">
        <v>3151</v>
      </c>
      <c r="F145" s="28" t="s">
        <v>361</v>
      </c>
      <c r="G145" s="29">
        <v>200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3144</v>
      </c>
    </row>
    <row r="149">
      <c r="A149" s="1" t="s">
        <v>333</v>
      </c>
      <c r="B149" s="1">
        <v>35</v>
      </c>
      <c r="C149" s="26" t="s">
        <v>8454</v>
      </c>
      <c r="D149" t="s">
        <v>331</v>
      </c>
      <c r="E149" s="27" t="s">
        <v>8455</v>
      </c>
      <c r="F149" s="28" t="s">
        <v>355</v>
      </c>
      <c r="G149" s="29">
        <v>9</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3127</v>
      </c>
    </row>
    <row r="153">
      <c r="A153" s="1" t="s">
        <v>333</v>
      </c>
      <c r="B153" s="1">
        <v>36</v>
      </c>
      <c r="C153" s="26" t="s">
        <v>8372</v>
      </c>
      <c r="D153" t="s">
        <v>331</v>
      </c>
      <c r="E153" s="27" t="s">
        <v>8373</v>
      </c>
      <c r="F153" s="28" t="s">
        <v>483</v>
      </c>
      <c r="G153" s="29">
        <v>10.404</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8456</v>
      </c>
    </row>
    <row r="156" ht="118.8">
      <c r="A156" s="1" t="s">
        <v>342</v>
      </c>
      <c r="E156" s="27" t="s">
        <v>5425</v>
      </c>
    </row>
    <row r="157">
      <c r="A157" s="1" t="s">
        <v>330</v>
      </c>
      <c r="C157" s="22" t="s">
        <v>8296</v>
      </c>
      <c r="E157" s="23" t="s">
        <v>8297</v>
      </c>
      <c r="L157" s="24">
        <f>SUMIFS(L158:L177,A158:A177,"P")</f>
        <v>0</v>
      </c>
      <c r="M157" s="24">
        <f>SUMIFS(M158:M177,A158:A177,"P")</f>
        <v>0</v>
      </c>
      <c r="N157" s="25"/>
    </row>
    <row r="158" ht="26.4">
      <c r="A158" s="1" t="s">
        <v>333</v>
      </c>
      <c r="B158" s="1">
        <v>37</v>
      </c>
      <c r="C158" s="26" t="s">
        <v>1074</v>
      </c>
      <c r="D158" t="s">
        <v>345</v>
      </c>
      <c r="E158" s="27" t="s">
        <v>1075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8298</v>
      </c>
    </row>
    <row r="161" ht="105.6">
      <c r="A161" s="1" t="s">
        <v>342</v>
      </c>
      <c r="E161" s="27" t="s">
        <v>1076</v>
      </c>
    </row>
    <row r="162" ht="39.6">
      <c r="A162" s="1" t="s">
        <v>333</v>
      </c>
      <c r="B162" s="1">
        <v>38</v>
      </c>
      <c r="C162" s="26" t="s">
        <v>1154</v>
      </c>
      <c r="D162" t="s">
        <v>331</v>
      </c>
      <c r="E162" s="27" t="s">
        <v>1155</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row>
    <row r="165" ht="105.6">
      <c r="A165" s="1" t="s">
        <v>342</v>
      </c>
      <c r="E165" s="27" t="s">
        <v>1076</v>
      </c>
    </row>
    <row r="166" ht="26.4">
      <c r="A166" s="1" t="s">
        <v>333</v>
      </c>
      <c r="B166" s="1">
        <v>39</v>
      </c>
      <c r="C166" s="26" t="s">
        <v>1157</v>
      </c>
      <c r="D166" t="s">
        <v>345</v>
      </c>
      <c r="E166" s="27" t="s">
        <v>1158</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8298</v>
      </c>
    </row>
    <row r="169" ht="92.4">
      <c r="A169" s="1" t="s">
        <v>342</v>
      </c>
      <c r="E169" s="27" t="s">
        <v>1159</v>
      </c>
    </row>
    <row r="170">
      <c r="A170" s="1" t="s">
        <v>333</v>
      </c>
      <c r="B170" s="1">
        <v>40</v>
      </c>
      <c r="C170" s="26" t="s">
        <v>1160</v>
      </c>
      <c r="D170" t="s">
        <v>345</v>
      </c>
      <c r="E170" s="27" t="s">
        <v>1161</v>
      </c>
      <c r="F170" s="28" t="s">
        <v>431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1163</v>
      </c>
    </row>
    <row r="174">
      <c r="A174" s="1" t="s">
        <v>333</v>
      </c>
      <c r="B174" s="1">
        <v>41</v>
      </c>
      <c r="C174" s="26" t="s">
        <v>1164</v>
      </c>
      <c r="D174" t="s">
        <v>345</v>
      </c>
      <c r="E174" s="27" t="s">
        <v>1165</v>
      </c>
      <c r="F174" s="28" t="s">
        <v>431</v>
      </c>
      <c r="G174" s="29">
        <v>24</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row>
    <row r="177" ht="92.4">
      <c r="A177" s="1" t="s">
        <v>342</v>
      </c>
      <c r="E177" s="27" t="s">
        <v>1167</v>
      </c>
    </row>
    <row r="178">
      <c r="A178" s="1" t="s">
        <v>330</v>
      </c>
      <c r="C178" s="22" t="s">
        <v>1374</v>
      </c>
      <c r="E178" s="23" t="s">
        <v>1375</v>
      </c>
      <c r="L178" s="24">
        <f>SUMIFS(L179:L198,A179:A198,"P")</f>
        <v>0</v>
      </c>
      <c r="M178" s="24">
        <f>SUMIFS(M179:M198,A179:A198,"P")</f>
        <v>0</v>
      </c>
      <c r="N178" s="25"/>
    </row>
    <row r="179" ht="26.4">
      <c r="A179" s="1" t="s">
        <v>333</v>
      </c>
      <c r="B179" s="1">
        <v>42</v>
      </c>
      <c r="C179" s="26" t="s">
        <v>449</v>
      </c>
      <c r="D179" t="s">
        <v>450</v>
      </c>
      <c r="E179" s="27" t="s">
        <v>451</v>
      </c>
      <c r="F179" s="28" t="s">
        <v>337</v>
      </c>
      <c r="G179" s="29">
        <v>21.625</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c r="E181" s="32" t="s">
        <v>8457</v>
      </c>
    </row>
    <row r="182" ht="158.4">
      <c r="A182" s="1" t="s">
        <v>342</v>
      </c>
      <c r="E182" s="27" t="s">
        <v>343</v>
      </c>
    </row>
    <row r="183" ht="26.4">
      <c r="A183" s="1" t="s">
        <v>333</v>
      </c>
      <c r="B183" s="1">
        <v>43</v>
      </c>
      <c r="C183" s="26" t="s">
        <v>3802</v>
      </c>
      <c r="D183" t="s">
        <v>3803</v>
      </c>
      <c r="E183" s="27" t="s">
        <v>3804</v>
      </c>
      <c r="F183" s="28" t="s">
        <v>337</v>
      </c>
      <c r="G183" s="29">
        <v>26.010000000000002</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c r="E185" s="32" t="s">
        <v>8458</v>
      </c>
    </row>
    <row r="186" ht="158.4">
      <c r="A186" s="1" t="s">
        <v>342</v>
      </c>
      <c r="E186" s="27" t="s">
        <v>343</v>
      </c>
    </row>
    <row r="187" ht="26.4">
      <c r="A187" s="1" t="s">
        <v>333</v>
      </c>
      <c r="B187" s="1">
        <v>44</v>
      </c>
      <c r="C187" s="26" t="s">
        <v>334</v>
      </c>
      <c r="D187" t="s">
        <v>335</v>
      </c>
      <c r="E187" s="27" t="s">
        <v>336</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39.6">
      <c r="A191" s="1" t="s">
        <v>333</v>
      </c>
      <c r="B191" s="1">
        <v>45</v>
      </c>
      <c r="C191" s="26" t="s">
        <v>459</v>
      </c>
      <c r="D191" t="s">
        <v>460</v>
      </c>
      <c r="E191" s="27" t="s">
        <v>461</v>
      </c>
      <c r="F191" s="28" t="s">
        <v>337</v>
      </c>
      <c r="G191" s="29">
        <v>0.14000000000000001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row r="195" ht="26.4">
      <c r="A195" s="1" t="s">
        <v>333</v>
      </c>
      <c r="B195" s="1">
        <v>46</v>
      </c>
      <c r="C195" s="26" t="s">
        <v>471</v>
      </c>
      <c r="D195" t="s">
        <v>472</v>
      </c>
      <c r="E195" s="27" t="s">
        <v>473</v>
      </c>
      <c r="F195" s="28" t="s">
        <v>337</v>
      </c>
      <c r="G195" s="29">
        <v>0.10000000000000001</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row>
    <row r="198" ht="158.4">
      <c r="A198" s="1" t="s">
        <v>342</v>
      </c>
      <c r="E1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8459</v>
      </c>
      <c r="E8" s="23" t="s">
        <v>263</v>
      </c>
      <c r="L8" s="24">
        <f>L9+L14+L19+L28+L33+L82+L159</f>
        <v>0</v>
      </c>
      <c r="M8" s="24">
        <f>M9+M14+M19+M28+M33+M82+M159</f>
        <v>0</v>
      </c>
      <c r="N8" s="25"/>
    </row>
    <row r="9">
      <c r="A9" s="1" t="s">
        <v>330</v>
      </c>
      <c r="C9" s="22" t="s">
        <v>345</v>
      </c>
      <c r="E9" s="23" t="s">
        <v>5226</v>
      </c>
      <c r="L9" s="24">
        <f>SUMIFS(L10:L13,A10:A13,"P")</f>
        <v>0</v>
      </c>
      <c r="M9" s="24">
        <f>SUMIFS(M10:M13,A10:A13,"P")</f>
        <v>0</v>
      </c>
      <c r="N9" s="25"/>
    </row>
    <row r="10">
      <c r="A10" s="1" t="s">
        <v>333</v>
      </c>
      <c r="B10" s="1">
        <v>36</v>
      </c>
      <c r="C10" s="26" t="s">
        <v>8460</v>
      </c>
      <c r="D10" t="s">
        <v>345</v>
      </c>
      <c r="E10" s="27" t="s">
        <v>8461</v>
      </c>
      <c r="F10" s="28" t="s">
        <v>8462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8463</v>
      </c>
      <c r="E14" s="23" t="s">
        <v>8464</v>
      </c>
      <c r="L14" s="24">
        <f>SUMIFS(L15:L18,A15:A18,"P")</f>
        <v>0</v>
      </c>
      <c r="M14" s="24">
        <f>SUMIFS(M15:M18,A15:A18,"P")</f>
        <v>0</v>
      </c>
      <c r="N14" s="25"/>
    </row>
    <row r="15">
      <c r="A15" s="1" t="s">
        <v>333</v>
      </c>
      <c r="B15" s="1">
        <v>32</v>
      </c>
      <c r="C15" s="26" t="s">
        <v>1408</v>
      </c>
      <c r="D15" t="s">
        <v>345</v>
      </c>
      <c r="E15" s="27" t="s">
        <v>1409</v>
      </c>
      <c r="F15" s="28" t="s">
        <v>483</v>
      </c>
      <c r="G15" s="29">
        <v>51.200000000000003</v>
      </c>
      <c r="H15" s="28">
        <v>0</v>
      </c>
      <c r="I15" s="30">
        <f>ROUND(G15*H15,P4)</f>
        <v>0</v>
      </c>
      <c r="L15" s="30">
        <v>0</v>
      </c>
      <c r="M15" s="24">
        <f>ROUND(G15*L15,P4)</f>
        <v>0</v>
      </c>
      <c r="N15" s="25" t="s">
        <v>348</v>
      </c>
      <c r="O15" s="31">
        <f>M15*AA15</f>
        <v>0</v>
      </c>
      <c r="P15" s="1">
        <v>3</v>
      </c>
      <c r="AA15" s="1">
        <f>IF(P15=1,$O$3,IF(P15=2,$O$4,$O$5))</f>
        <v>0</v>
      </c>
    </row>
    <row r="16" ht="26.4">
      <c r="A16" s="1" t="s">
        <v>339</v>
      </c>
      <c r="E16" s="27" t="s">
        <v>8465</v>
      </c>
    </row>
    <row r="17">
      <c r="A17" s="1" t="s">
        <v>341</v>
      </c>
      <c r="E17" s="32" t="s">
        <v>8466</v>
      </c>
    </row>
    <row r="18" ht="356.4">
      <c r="A18" s="1" t="s">
        <v>342</v>
      </c>
      <c r="E18" s="27" t="s">
        <v>487</v>
      </c>
    </row>
    <row r="19">
      <c r="A19" s="1" t="s">
        <v>330</v>
      </c>
      <c r="C19" s="22" t="s">
        <v>8467</v>
      </c>
      <c r="E19" s="23" t="s">
        <v>8468</v>
      </c>
      <c r="L19" s="24">
        <f>SUMIFS(L20:L27,A20:A27,"P")</f>
        <v>0</v>
      </c>
      <c r="M19" s="24">
        <f>SUMIFS(M20:M27,A20:A27,"P")</f>
        <v>0</v>
      </c>
      <c r="N19" s="25"/>
    </row>
    <row r="20">
      <c r="A20" s="1" t="s">
        <v>333</v>
      </c>
      <c r="B20" s="1">
        <v>33</v>
      </c>
      <c r="C20" s="26" t="s">
        <v>490</v>
      </c>
      <c r="D20" t="s">
        <v>345</v>
      </c>
      <c r="E20" s="27" t="s">
        <v>491</v>
      </c>
      <c r="F20" s="28" t="s">
        <v>483</v>
      </c>
      <c r="G20" s="29">
        <v>25.600000000000001</v>
      </c>
      <c r="H20" s="28">
        <v>0</v>
      </c>
      <c r="I20" s="30">
        <f>ROUND(G20*H20,P4)</f>
        <v>0</v>
      </c>
      <c r="L20" s="30">
        <v>0</v>
      </c>
      <c r="M20" s="24">
        <f>ROUND(G20*L20,P4)</f>
        <v>0</v>
      </c>
      <c r="N20" s="25" t="s">
        <v>348</v>
      </c>
      <c r="O20" s="31">
        <f>M20*AA20</f>
        <v>0</v>
      </c>
      <c r="P20" s="1">
        <v>3</v>
      </c>
      <c r="AA20" s="1">
        <f>IF(P20=1,$O$3,IF(P20=2,$O$4,$O$5))</f>
        <v>0</v>
      </c>
    </row>
    <row r="21" ht="26.4">
      <c r="A21" s="1" t="s">
        <v>339</v>
      </c>
      <c r="E21" s="27" t="s">
        <v>8469</v>
      </c>
    </row>
    <row r="22">
      <c r="A22" s="1" t="s">
        <v>341</v>
      </c>
      <c r="E22" s="32" t="s">
        <v>8470</v>
      </c>
    </row>
    <row r="23" ht="264">
      <c r="A23" s="1" t="s">
        <v>342</v>
      </c>
      <c r="E23" s="27" t="s">
        <v>492</v>
      </c>
    </row>
    <row r="24">
      <c r="A24" s="1" t="s">
        <v>333</v>
      </c>
      <c r="B24" s="1">
        <v>34</v>
      </c>
      <c r="C24" s="26" t="s">
        <v>3871</v>
      </c>
      <c r="D24" t="s">
        <v>345</v>
      </c>
      <c r="E24" s="27" t="s">
        <v>3872</v>
      </c>
      <c r="F24" s="28" t="s">
        <v>478</v>
      </c>
      <c r="G24" s="29">
        <v>160</v>
      </c>
      <c r="H24" s="28">
        <v>0</v>
      </c>
      <c r="I24" s="30">
        <f>ROUND(G24*H24,P4)</f>
        <v>0</v>
      </c>
      <c r="L24" s="30">
        <v>0</v>
      </c>
      <c r="M24" s="24">
        <f>ROUND(G24*L24,P4)</f>
        <v>0</v>
      </c>
      <c r="N24" s="25" t="s">
        <v>348</v>
      </c>
      <c r="O24" s="31">
        <f>M24*AA24</f>
        <v>0</v>
      </c>
      <c r="P24" s="1">
        <v>3</v>
      </c>
      <c r="AA24" s="1">
        <f>IF(P24=1,$O$3,IF(P24=2,$O$4,$O$5))</f>
        <v>0</v>
      </c>
    </row>
    <row r="25" ht="26.4">
      <c r="A25" s="1" t="s">
        <v>339</v>
      </c>
      <c r="E25" s="27" t="s">
        <v>8471</v>
      </c>
    </row>
    <row r="26">
      <c r="A26" s="1" t="s">
        <v>341</v>
      </c>
      <c r="E26" s="32" t="s">
        <v>8472</v>
      </c>
    </row>
    <row r="27" ht="52.8">
      <c r="A27" s="1" t="s">
        <v>342</v>
      </c>
      <c r="E27" s="27" t="s">
        <v>3874</v>
      </c>
    </row>
    <row r="28">
      <c r="A28" s="1" t="s">
        <v>330</v>
      </c>
      <c r="C28" s="22" t="s">
        <v>351</v>
      </c>
      <c r="E28" s="23" t="s">
        <v>5257</v>
      </c>
      <c r="L28" s="24">
        <f>SUMIFS(L29:L32,A29:A32,"P")</f>
        <v>0</v>
      </c>
      <c r="M28" s="24">
        <f>SUMIFS(M29:M32,A29:A32,"P")</f>
        <v>0</v>
      </c>
      <c r="N28" s="25"/>
    </row>
    <row r="29">
      <c r="A29" s="1" t="s">
        <v>333</v>
      </c>
      <c r="B29" s="1">
        <v>35</v>
      </c>
      <c r="C29" s="26" t="s">
        <v>8473</v>
      </c>
      <c r="D29" t="s">
        <v>345</v>
      </c>
      <c r="E29" s="27" t="s">
        <v>8474</v>
      </c>
      <c r="F29" s="28" t="s">
        <v>483</v>
      </c>
      <c r="G29" s="29">
        <v>0.22500000000000001</v>
      </c>
      <c r="H29" s="28">
        <v>0</v>
      </c>
      <c r="I29" s="30">
        <f>ROUND(G29*H29,P4)</f>
        <v>0</v>
      </c>
      <c r="L29" s="30">
        <v>0</v>
      </c>
      <c r="M29" s="24">
        <f>ROUND(G29*L29,P4)</f>
        <v>0</v>
      </c>
      <c r="N29" s="25" t="s">
        <v>348</v>
      </c>
      <c r="O29" s="31">
        <f>M29*AA29</f>
        <v>0</v>
      </c>
      <c r="P29" s="1">
        <v>3</v>
      </c>
      <c r="AA29" s="1">
        <f>IF(P29=1,$O$3,IF(P29=2,$O$4,$O$5))</f>
        <v>0</v>
      </c>
    </row>
    <row r="30" ht="26.4">
      <c r="A30" s="1" t="s">
        <v>339</v>
      </c>
      <c r="E30" s="27" t="s">
        <v>8475</v>
      </c>
    </row>
    <row r="31">
      <c r="A31" s="1" t="s">
        <v>341</v>
      </c>
      <c r="E31" s="32" t="s">
        <v>8476</v>
      </c>
    </row>
    <row r="32" ht="382.8">
      <c r="A32" s="1" t="s">
        <v>342</v>
      </c>
      <c r="E32" s="27" t="s">
        <v>2376</v>
      </c>
    </row>
    <row r="33">
      <c r="A33" s="1" t="s">
        <v>330</v>
      </c>
      <c r="C33" s="22" t="s">
        <v>3193</v>
      </c>
      <c r="E33" s="23" t="s">
        <v>3194</v>
      </c>
      <c r="L33" s="24">
        <f>SUMIFS(L34:L81,A34:A81,"P")</f>
        <v>0</v>
      </c>
      <c r="M33" s="24">
        <f>SUMIFS(M34:M81,A34:A81,"P")</f>
        <v>0</v>
      </c>
      <c r="N33" s="25"/>
    </row>
    <row r="34" ht="26.4">
      <c r="A34" s="1" t="s">
        <v>333</v>
      </c>
      <c r="B34" s="1">
        <v>20</v>
      </c>
      <c r="C34" s="26" t="s">
        <v>2335</v>
      </c>
      <c r="D34" t="s">
        <v>345</v>
      </c>
      <c r="E34" s="27" t="s">
        <v>2336</v>
      </c>
      <c r="F34" s="28" t="s">
        <v>361</v>
      </c>
      <c r="G34" s="29">
        <v>15</v>
      </c>
      <c r="H34" s="28">
        <v>0</v>
      </c>
      <c r="I34" s="30">
        <f>ROUND(G34*H34,P4)</f>
        <v>0</v>
      </c>
      <c r="L34" s="30">
        <v>0</v>
      </c>
      <c r="M34" s="24">
        <f>ROUND(G34*L34,P4)</f>
        <v>0</v>
      </c>
      <c r="N34" s="25" t="s">
        <v>348</v>
      </c>
      <c r="O34" s="31">
        <f>M34*AA34</f>
        <v>0</v>
      </c>
      <c r="P34" s="1">
        <v>3</v>
      </c>
      <c r="AA34" s="1">
        <f>IF(P34=1,$O$3,IF(P34=2,$O$4,$O$5))</f>
        <v>0</v>
      </c>
    </row>
    <row r="35" ht="26.4">
      <c r="A35" s="1" t="s">
        <v>339</v>
      </c>
      <c r="E35" s="27" t="s">
        <v>8477</v>
      </c>
    </row>
    <row r="36">
      <c r="A36" s="1" t="s">
        <v>341</v>
      </c>
      <c r="E36" s="32" t="s">
        <v>8478</v>
      </c>
    </row>
    <row r="37" ht="132">
      <c r="A37" s="1" t="s">
        <v>342</v>
      </c>
      <c r="E37" s="27" t="s">
        <v>1542</v>
      </c>
    </row>
    <row r="38">
      <c r="A38" s="1" t="s">
        <v>333</v>
      </c>
      <c r="B38" s="1">
        <v>21</v>
      </c>
      <c r="C38" s="26" t="s">
        <v>8479</v>
      </c>
      <c r="D38" t="s">
        <v>345</v>
      </c>
      <c r="E38" s="27" t="s">
        <v>8480</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8481</v>
      </c>
    </row>
    <row r="40">
      <c r="A40" s="1" t="s">
        <v>341</v>
      </c>
      <c r="E40" s="32" t="s">
        <v>8482</v>
      </c>
    </row>
    <row r="41" ht="105.6">
      <c r="A41" s="1" t="s">
        <v>342</v>
      </c>
      <c r="E41" s="27" t="s">
        <v>2248</v>
      </c>
    </row>
    <row r="42">
      <c r="A42" s="1" t="s">
        <v>333</v>
      </c>
      <c r="B42" s="1">
        <v>22</v>
      </c>
      <c r="C42" s="26" t="s">
        <v>7382</v>
      </c>
      <c r="D42" t="s">
        <v>345</v>
      </c>
      <c r="E42" s="27" t="s">
        <v>7383</v>
      </c>
      <c r="F42" s="28" t="s">
        <v>361</v>
      </c>
      <c r="G42" s="29">
        <v>600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8483</v>
      </c>
    </row>
    <row r="45" ht="92.4">
      <c r="A45" s="1" t="s">
        <v>342</v>
      </c>
      <c r="E45" s="27" t="s">
        <v>515</v>
      </c>
    </row>
    <row r="46">
      <c r="A46" s="1" t="s">
        <v>333</v>
      </c>
      <c r="B46" s="1">
        <v>23</v>
      </c>
      <c r="C46" s="26" t="s">
        <v>522</v>
      </c>
      <c r="D46" t="s">
        <v>345</v>
      </c>
      <c r="E46" s="27" t="s">
        <v>523</v>
      </c>
      <c r="F46" s="28" t="s">
        <v>361</v>
      </c>
      <c r="G46" s="29">
        <v>35</v>
      </c>
      <c r="H46" s="28">
        <v>0</v>
      </c>
      <c r="I46" s="30">
        <f>ROUND(G46*H46,P4)</f>
        <v>0</v>
      </c>
      <c r="L46" s="30">
        <v>0</v>
      </c>
      <c r="M46" s="24">
        <f>ROUND(G46*L46,P4)</f>
        <v>0</v>
      </c>
      <c r="N46" s="25" t="s">
        <v>348</v>
      </c>
      <c r="O46" s="31">
        <f>M46*AA46</f>
        <v>0</v>
      </c>
      <c r="P46" s="1">
        <v>3</v>
      </c>
      <c r="AA46" s="1">
        <f>IF(P46=1,$O$3,IF(P46=2,$O$4,$O$5))</f>
        <v>0</v>
      </c>
    </row>
    <row r="47">
      <c r="A47" s="1" t="s">
        <v>339</v>
      </c>
      <c r="E47" s="27" t="s">
        <v>8484</v>
      </c>
    </row>
    <row r="48">
      <c r="A48" s="1" t="s">
        <v>341</v>
      </c>
      <c r="E48" s="32" t="s">
        <v>8485</v>
      </c>
    </row>
    <row r="49" ht="92.4">
      <c r="A49" s="1" t="s">
        <v>342</v>
      </c>
      <c r="E49" s="27" t="s">
        <v>524</v>
      </c>
    </row>
    <row r="50" ht="26.4">
      <c r="A50" s="1" t="s">
        <v>333</v>
      </c>
      <c r="B50" s="1">
        <v>24</v>
      </c>
      <c r="C50" s="26" t="s">
        <v>501</v>
      </c>
      <c r="D50" t="s">
        <v>345</v>
      </c>
      <c r="E50" s="27" t="s">
        <v>502</v>
      </c>
      <c r="F50" s="28" t="s">
        <v>355</v>
      </c>
      <c r="G50" s="29">
        <v>190</v>
      </c>
      <c r="H50" s="28">
        <v>0</v>
      </c>
      <c r="I50" s="30">
        <f>ROUND(G50*H50,P4)</f>
        <v>0</v>
      </c>
      <c r="L50" s="30">
        <v>0</v>
      </c>
      <c r="M50" s="24">
        <f>ROUND(G50*L50,P4)</f>
        <v>0</v>
      </c>
      <c r="N50" s="25" t="s">
        <v>348</v>
      </c>
      <c r="O50" s="31">
        <f>M50*AA50</f>
        <v>0</v>
      </c>
      <c r="P50" s="1">
        <v>3</v>
      </c>
      <c r="AA50" s="1">
        <f>IF(P50=1,$O$3,IF(P50=2,$O$4,$O$5))</f>
        <v>0</v>
      </c>
    </row>
    <row r="51">
      <c r="A51" s="1" t="s">
        <v>339</v>
      </c>
      <c r="E51" s="27" t="s">
        <v>8486</v>
      </c>
    </row>
    <row r="52">
      <c r="A52" s="1" t="s">
        <v>341</v>
      </c>
    </row>
    <row r="53" ht="79.2">
      <c r="A53" s="1" t="s">
        <v>342</v>
      </c>
      <c r="E53" s="27" t="s">
        <v>503</v>
      </c>
    </row>
    <row r="54">
      <c r="A54" s="1" t="s">
        <v>333</v>
      </c>
      <c r="B54" s="1">
        <v>25</v>
      </c>
      <c r="C54" s="26" t="s">
        <v>504</v>
      </c>
      <c r="D54" t="s">
        <v>345</v>
      </c>
      <c r="E54" s="27" t="s">
        <v>505</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8487</v>
      </c>
    </row>
    <row r="56">
      <c r="A56" s="1" t="s">
        <v>341</v>
      </c>
    </row>
    <row r="57" ht="79.2">
      <c r="A57" s="1" t="s">
        <v>342</v>
      </c>
      <c r="E57" s="27" t="s">
        <v>503</v>
      </c>
    </row>
    <row r="58">
      <c r="A58" s="1" t="s">
        <v>333</v>
      </c>
      <c r="B58" s="1">
        <v>26</v>
      </c>
      <c r="C58" s="26" t="s">
        <v>8488</v>
      </c>
      <c r="D58" t="s">
        <v>345</v>
      </c>
      <c r="E58" s="27" t="s">
        <v>8489</v>
      </c>
      <c r="F58" s="28" t="s">
        <v>361</v>
      </c>
      <c r="G58" s="29">
        <v>32</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510</v>
      </c>
    </row>
    <row r="62" ht="26.4">
      <c r="A62" s="1" t="s">
        <v>333</v>
      </c>
      <c r="B62" s="1">
        <v>27</v>
      </c>
      <c r="C62" s="26" t="s">
        <v>1478</v>
      </c>
      <c r="D62" t="s">
        <v>345</v>
      </c>
      <c r="E62" s="27" t="s">
        <v>1479</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8490</v>
      </c>
    </row>
    <row r="64">
      <c r="A64" s="1" t="s">
        <v>341</v>
      </c>
      <c r="E64" s="32" t="s">
        <v>8491</v>
      </c>
    </row>
    <row r="65" ht="39.6">
      <c r="A65" s="1" t="s">
        <v>342</v>
      </c>
      <c r="E65" s="27" t="s">
        <v>1481</v>
      </c>
    </row>
    <row r="66">
      <c r="A66" s="1" t="s">
        <v>333</v>
      </c>
      <c r="B66" s="1">
        <v>28</v>
      </c>
      <c r="C66" s="26" t="s">
        <v>3198</v>
      </c>
      <c r="D66" t="s">
        <v>345</v>
      </c>
      <c r="E66" s="27" t="s">
        <v>3199</v>
      </c>
      <c r="F66" s="28" t="s">
        <v>478</v>
      </c>
      <c r="G66" s="29">
        <v>0.29999999999999999</v>
      </c>
      <c r="H66" s="28">
        <v>0</v>
      </c>
      <c r="I66" s="30">
        <f>ROUND(G66*H66,P4)</f>
        <v>0</v>
      </c>
      <c r="L66" s="30">
        <v>0</v>
      </c>
      <c r="M66" s="24">
        <f>ROUND(G66*L66,P4)</f>
        <v>0</v>
      </c>
      <c r="N66" s="25" t="s">
        <v>348</v>
      </c>
      <c r="O66" s="31">
        <f>M66*AA66</f>
        <v>0</v>
      </c>
      <c r="P66" s="1">
        <v>3</v>
      </c>
      <c r="AA66" s="1">
        <f>IF(P66=1,$O$3,IF(P66=2,$O$4,$O$5))</f>
        <v>0</v>
      </c>
    </row>
    <row r="67" ht="26.4">
      <c r="A67" s="1" t="s">
        <v>339</v>
      </c>
      <c r="E67" s="27" t="s">
        <v>8492</v>
      </c>
    </row>
    <row r="68">
      <c r="A68" s="1" t="s">
        <v>341</v>
      </c>
      <c r="E68" s="32" t="s">
        <v>8493</v>
      </c>
    </row>
    <row r="69" ht="39.6">
      <c r="A69" s="1" t="s">
        <v>342</v>
      </c>
      <c r="E69" s="27" t="s">
        <v>1481</v>
      </c>
    </row>
    <row r="70">
      <c r="A70" s="1" t="s">
        <v>333</v>
      </c>
      <c r="B70" s="1">
        <v>29</v>
      </c>
      <c r="C70" s="26" t="s">
        <v>2351</v>
      </c>
      <c r="D70" t="s">
        <v>345</v>
      </c>
      <c r="E70" s="27" t="s">
        <v>2352</v>
      </c>
      <c r="F70" s="28" t="s">
        <v>478</v>
      </c>
      <c r="G70" s="29">
        <v>0.14999999999999999</v>
      </c>
      <c r="H70" s="28">
        <v>0</v>
      </c>
      <c r="I70" s="30">
        <f>ROUND(G70*H70,P4)</f>
        <v>0</v>
      </c>
      <c r="L70" s="30">
        <v>0</v>
      </c>
      <c r="M70" s="24">
        <f>ROUND(G70*L70,P4)</f>
        <v>0</v>
      </c>
      <c r="N70" s="25" t="s">
        <v>348</v>
      </c>
      <c r="O70" s="31">
        <f>M70*AA70</f>
        <v>0</v>
      </c>
      <c r="P70" s="1">
        <v>3</v>
      </c>
      <c r="AA70" s="1">
        <f>IF(P70=1,$O$3,IF(P70=2,$O$4,$O$5))</f>
        <v>0</v>
      </c>
    </row>
    <row r="71">
      <c r="A71" s="1" t="s">
        <v>339</v>
      </c>
      <c r="E71" s="27" t="s">
        <v>8494</v>
      </c>
    </row>
    <row r="72">
      <c r="A72" s="1" t="s">
        <v>341</v>
      </c>
      <c r="E72" s="32" t="s">
        <v>8495</v>
      </c>
    </row>
    <row r="73" ht="39.6">
      <c r="A73" s="1" t="s">
        <v>342</v>
      </c>
      <c r="E73" s="27" t="s">
        <v>1481</v>
      </c>
    </row>
    <row r="74">
      <c r="A74" s="1" t="s">
        <v>333</v>
      </c>
      <c r="B74" s="1">
        <v>30</v>
      </c>
      <c r="C74" s="26" t="s">
        <v>2557</v>
      </c>
      <c r="D74" t="s">
        <v>345</v>
      </c>
      <c r="E74" s="27" t="s">
        <v>2558</v>
      </c>
      <c r="F74" s="28" t="s">
        <v>355</v>
      </c>
      <c r="G74" s="29">
        <v>100</v>
      </c>
      <c r="H74" s="28">
        <v>0</v>
      </c>
      <c r="I74" s="30">
        <f>ROUND(G74*H74,P4)</f>
        <v>0</v>
      </c>
      <c r="L74" s="30">
        <v>0</v>
      </c>
      <c r="M74" s="24">
        <f>ROUND(G74*L74,P4)</f>
        <v>0</v>
      </c>
      <c r="N74" s="25" t="s">
        <v>348</v>
      </c>
      <c r="O74" s="31">
        <f>M74*AA74</f>
        <v>0</v>
      </c>
      <c r="P74" s="1">
        <v>3</v>
      </c>
      <c r="AA74" s="1">
        <f>IF(P74=1,$O$3,IF(P74=2,$O$4,$O$5))</f>
        <v>0</v>
      </c>
    </row>
    <row r="75" ht="26.4">
      <c r="A75" s="1" t="s">
        <v>339</v>
      </c>
      <c r="E75" s="27" t="s">
        <v>8496</v>
      </c>
    </row>
    <row r="76">
      <c r="A76" s="1" t="s">
        <v>341</v>
      </c>
    </row>
    <row r="77" ht="105.6">
      <c r="A77" s="1" t="s">
        <v>342</v>
      </c>
      <c r="E77" s="27" t="s">
        <v>2125</v>
      </c>
    </row>
    <row r="78">
      <c r="A78" s="1" t="s">
        <v>333</v>
      </c>
      <c r="B78" s="1">
        <v>31</v>
      </c>
      <c r="C78" s="26" t="s">
        <v>8497</v>
      </c>
      <c r="D78" t="s">
        <v>345</v>
      </c>
      <c r="E78" s="27" t="s">
        <v>8498</v>
      </c>
      <c r="F78" s="28" t="s">
        <v>361</v>
      </c>
      <c r="G78" s="29">
        <v>20</v>
      </c>
      <c r="H78" s="28">
        <v>0</v>
      </c>
      <c r="I78" s="30">
        <f>ROUND(G78*H78,P4)</f>
        <v>0</v>
      </c>
      <c r="L78" s="30">
        <v>0</v>
      </c>
      <c r="M78" s="24">
        <f>ROUND(G78*L78,P4)</f>
        <v>0</v>
      </c>
      <c r="N78" s="25" t="s">
        <v>348</v>
      </c>
      <c r="O78" s="31">
        <f>M78*AA78</f>
        <v>0</v>
      </c>
      <c r="P78" s="1">
        <v>3</v>
      </c>
      <c r="AA78" s="1">
        <f>IF(P78=1,$O$3,IF(P78=2,$O$4,$O$5))</f>
        <v>0</v>
      </c>
    </row>
    <row r="79" ht="26.4">
      <c r="A79" s="1" t="s">
        <v>339</v>
      </c>
      <c r="E79" s="27" t="s">
        <v>8499</v>
      </c>
    </row>
    <row r="80">
      <c r="A80" s="1" t="s">
        <v>341</v>
      </c>
    </row>
    <row r="81" ht="79.2">
      <c r="A81" s="1" t="s">
        <v>342</v>
      </c>
      <c r="E81" s="27" t="s">
        <v>8500</v>
      </c>
    </row>
    <row r="82">
      <c r="A82" s="1" t="s">
        <v>330</v>
      </c>
      <c r="C82" s="22" t="s">
        <v>1088</v>
      </c>
      <c r="E82" s="23" t="s">
        <v>1089</v>
      </c>
      <c r="L82" s="24">
        <f>SUMIFS(L83:L158,A83:A158,"P")</f>
        <v>0</v>
      </c>
      <c r="M82" s="24">
        <f>SUMIFS(M83:M158,A83:A158,"P")</f>
        <v>0</v>
      </c>
      <c r="N82" s="25"/>
    </row>
    <row r="83">
      <c r="A83" s="1" t="s">
        <v>333</v>
      </c>
      <c r="B83" s="1">
        <v>1</v>
      </c>
      <c r="C83" s="26" t="s">
        <v>3323</v>
      </c>
      <c r="D83" t="s">
        <v>345</v>
      </c>
      <c r="E83" s="27" t="s">
        <v>3324</v>
      </c>
      <c r="F83" s="28" t="s">
        <v>361</v>
      </c>
      <c r="G83" s="29">
        <v>14</v>
      </c>
      <c r="H83" s="28">
        <v>0</v>
      </c>
      <c r="I83" s="30">
        <f>ROUND(G83*H83,P4)</f>
        <v>0</v>
      </c>
      <c r="L83" s="30">
        <v>0</v>
      </c>
      <c r="M83" s="24">
        <f>ROUND(G83*L83,P4)</f>
        <v>0</v>
      </c>
      <c r="N83" s="25" t="s">
        <v>348</v>
      </c>
      <c r="O83" s="31">
        <f>M83*AA83</f>
        <v>0</v>
      </c>
      <c r="P83" s="1">
        <v>3</v>
      </c>
      <c r="AA83" s="1">
        <f>IF(P83=1,$O$3,IF(P83=2,$O$4,$O$5))</f>
        <v>0</v>
      </c>
    </row>
    <row r="84">
      <c r="A84" s="1" t="s">
        <v>339</v>
      </c>
      <c r="E84" s="27" t="s">
        <v>8501</v>
      </c>
    </row>
    <row r="85">
      <c r="A85" s="1" t="s">
        <v>341</v>
      </c>
      <c r="E85" s="32" t="s">
        <v>8502</v>
      </c>
    </row>
    <row r="86" ht="79.2">
      <c r="A86" s="1" t="s">
        <v>342</v>
      </c>
      <c r="E86" s="27" t="s">
        <v>906</v>
      </c>
    </row>
    <row r="87">
      <c r="A87" s="1" t="s">
        <v>333</v>
      </c>
      <c r="B87" s="1">
        <v>2</v>
      </c>
      <c r="C87" s="26" t="s">
        <v>3576</v>
      </c>
      <c r="D87" t="s">
        <v>345</v>
      </c>
      <c r="E87" s="27" t="s">
        <v>3577</v>
      </c>
      <c r="F87" s="28" t="s">
        <v>361</v>
      </c>
      <c r="G87" s="29">
        <v>12</v>
      </c>
      <c r="H87" s="28">
        <v>0</v>
      </c>
      <c r="I87" s="30">
        <f>ROUND(G87*H87,P4)</f>
        <v>0</v>
      </c>
      <c r="L87" s="30">
        <v>0</v>
      </c>
      <c r="M87" s="24">
        <f>ROUND(G87*L87,P4)</f>
        <v>0</v>
      </c>
      <c r="N87" s="25" t="s">
        <v>348</v>
      </c>
      <c r="O87" s="31">
        <f>M87*AA87</f>
        <v>0</v>
      </c>
      <c r="P87" s="1">
        <v>3</v>
      </c>
      <c r="AA87" s="1">
        <f>IF(P87=1,$O$3,IF(P87=2,$O$4,$O$5))</f>
        <v>0</v>
      </c>
    </row>
    <row r="88">
      <c r="A88" s="1" t="s">
        <v>339</v>
      </c>
      <c r="E88" s="27" t="s">
        <v>8503</v>
      </c>
    </row>
    <row r="89">
      <c r="A89" s="1" t="s">
        <v>341</v>
      </c>
      <c r="E89" s="32" t="s">
        <v>8504</v>
      </c>
    </row>
    <row r="90" ht="79.2">
      <c r="A90" s="1" t="s">
        <v>342</v>
      </c>
      <c r="E90" s="27" t="s">
        <v>906</v>
      </c>
    </row>
    <row r="91">
      <c r="A91" s="1" t="s">
        <v>333</v>
      </c>
      <c r="B91" s="1">
        <v>3</v>
      </c>
      <c r="C91" s="26" t="s">
        <v>3574</v>
      </c>
      <c r="D91" t="s">
        <v>345</v>
      </c>
      <c r="E91" s="27" t="s">
        <v>3575</v>
      </c>
      <c r="F91" s="28" t="s">
        <v>361</v>
      </c>
      <c r="G91" s="29">
        <v>784</v>
      </c>
      <c r="H91" s="28">
        <v>0</v>
      </c>
      <c r="I91" s="30">
        <f>ROUND(G91*H91,P4)</f>
        <v>0</v>
      </c>
      <c r="L91" s="30">
        <v>0</v>
      </c>
      <c r="M91" s="24">
        <f>ROUND(G91*L91,P4)</f>
        <v>0</v>
      </c>
      <c r="N91" s="25" t="s">
        <v>348</v>
      </c>
      <c r="O91" s="31">
        <f>M91*AA91</f>
        <v>0</v>
      </c>
      <c r="P91" s="1">
        <v>3</v>
      </c>
      <c r="AA91" s="1">
        <f>IF(P91=1,$O$3,IF(P91=2,$O$4,$O$5))</f>
        <v>0</v>
      </c>
    </row>
    <row r="92">
      <c r="A92" s="1" t="s">
        <v>339</v>
      </c>
      <c r="E92" s="27" t="s">
        <v>8505</v>
      </c>
    </row>
    <row r="93">
      <c r="A93" s="1" t="s">
        <v>341</v>
      </c>
      <c r="E93" s="32" t="s">
        <v>8506</v>
      </c>
    </row>
    <row r="94" ht="79.2">
      <c r="A94" s="1" t="s">
        <v>342</v>
      </c>
      <c r="E94" s="27" t="s">
        <v>906</v>
      </c>
    </row>
    <row r="95" ht="26.4">
      <c r="A95" s="1" t="s">
        <v>333</v>
      </c>
      <c r="B95" s="1">
        <v>4</v>
      </c>
      <c r="C95" s="26" t="s">
        <v>2634</v>
      </c>
      <c r="D95" t="s">
        <v>345</v>
      </c>
      <c r="E95" s="27" t="s">
        <v>2635</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8507</v>
      </c>
    </row>
    <row r="97">
      <c r="A97" s="1" t="s">
        <v>341</v>
      </c>
      <c r="E97" s="32" t="s">
        <v>8508</v>
      </c>
    </row>
    <row r="98" ht="92.4">
      <c r="A98" s="1" t="s">
        <v>342</v>
      </c>
      <c r="E98" s="27" t="s">
        <v>1113</v>
      </c>
    </row>
    <row r="99" ht="26.4">
      <c r="A99" s="1" t="s">
        <v>333</v>
      </c>
      <c r="B99" s="1">
        <v>5</v>
      </c>
      <c r="C99" s="26" t="s">
        <v>3341</v>
      </c>
      <c r="D99" t="s">
        <v>345</v>
      </c>
      <c r="E99" s="27" t="s">
        <v>3342</v>
      </c>
      <c r="F99" s="28" t="s">
        <v>355</v>
      </c>
      <c r="G99" s="29">
        <v>6</v>
      </c>
      <c r="H99" s="28">
        <v>0</v>
      </c>
      <c r="I99" s="30">
        <f>ROUND(G99*H99,P4)</f>
        <v>0</v>
      </c>
      <c r="L99" s="30">
        <v>0</v>
      </c>
      <c r="M99" s="24">
        <f>ROUND(G99*L99,P4)</f>
        <v>0</v>
      </c>
      <c r="N99" s="25" t="s">
        <v>348</v>
      </c>
      <c r="O99" s="31">
        <f>M99*AA99</f>
        <v>0</v>
      </c>
      <c r="P99" s="1">
        <v>3</v>
      </c>
      <c r="AA99" s="1">
        <f>IF(P99=1,$O$3,IF(P99=2,$O$4,$O$5))</f>
        <v>0</v>
      </c>
    </row>
    <row r="100">
      <c r="A100" s="1" t="s">
        <v>339</v>
      </c>
      <c r="E100" s="27" t="s">
        <v>8509</v>
      </c>
    </row>
    <row r="101">
      <c r="A101" s="1" t="s">
        <v>341</v>
      </c>
      <c r="E101" s="32" t="s">
        <v>8510</v>
      </c>
    </row>
    <row r="102" ht="92.4">
      <c r="A102" s="1" t="s">
        <v>342</v>
      </c>
      <c r="E102" s="27" t="s">
        <v>1113</v>
      </c>
    </row>
    <row r="103" ht="26.4">
      <c r="A103" s="1" t="s">
        <v>333</v>
      </c>
      <c r="B103" s="1">
        <v>6</v>
      </c>
      <c r="C103" s="26" t="s">
        <v>3603</v>
      </c>
      <c r="D103" t="s">
        <v>345</v>
      </c>
      <c r="E103" s="27" t="s">
        <v>3604</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8511</v>
      </c>
    </row>
    <row r="105">
      <c r="A105" s="1" t="s">
        <v>341</v>
      </c>
      <c r="E105" s="32" t="s">
        <v>8512</v>
      </c>
    </row>
    <row r="106" ht="92.4">
      <c r="A106" s="1" t="s">
        <v>342</v>
      </c>
      <c r="E106" s="27" t="s">
        <v>1113</v>
      </c>
    </row>
    <row r="107" ht="26.4">
      <c r="A107" s="1" t="s">
        <v>333</v>
      </c>
      <c r="B107" s="1">
        <v>7</v>
      </c>
      <c r="C107" s="26" t="s">
        <v>8513</v>
      </c>
      <c r="D107" t="s">
        <v>345</v>
      </c>
      <c r="E107" s="27" t="s">
        <v>8514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8515</v>
      </c>
    </row>
    <row r="109">
      <c r="A109" s="1" t="s">
        <v>341</v>
      </c>
      <c r="E109" s="32" t="s">
        <v>8516</v>
      </c>
    </row>
    <row r="110" ht="92.4">
      <c r="A110" s="1" t="s">
        <v>342</v>
      </c>
      <c r="E110" s="27" t="s">
        <v>8517</v>
      </c>
    </row>
    <row r="111" ht="39.6">
      <c r="A111" s="1" t="s">
        <v>333</v>
      </c>
      <c r="B111" s="1">
        <v>8</v>
      </c>
      <c r="C111" s="26" t="s">
        <v>8518</v>
      </c>
      <c r="D111" t="s">
        <v>345</v>
      </c>
      <c r="E111" s="27" t="s">
        <v>8519</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8520</v>
      </c>
    </row>
    <row r="113">
      <c r="A113" s="1" t="s">
        <v>341</v>
      </c>
    </row>
    <row r="114" ht="158.4">
      <c r="A114" s="1" t="s">
        <v>342</v>
      </c>
      <c r="E114" s="27" t="s">
        <v>8521</v>
      </c>
    </row>
    <row r="115" ht="26.4">
      <c r="A115" s="1" t="s">
        <v>333</v>
      </c>
      <c r="B115" s="1">
        <v>9</v>
      </c>
      <c r="C115" s="26" t="s">
        <v>8522</v>
      </c>
      <c r="D115" t="s">
        <v>345</v>
      </c>
      <c r="E115" s="27" t="s">
        <v>8523</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8520</v>
      </c>
    </row>
    <row r="117">
      <c r="A117" s="1" t="s">
        <v>341</v>
      </c>
    </row>
    <row r="118" ht="105.6">
      <c r="A118" s="1" t="s">
        <v>342</v>
      </c>
      <c r="E118" s="27" t="s">
        <v>8524</v>
      </c>
    </row>
    <row r="119" ht="26.4">
      <c r="A119" s="1" t="s">
        <v>333</v>
      </c>
      <c r="B119" s="1">
        <v>10</v>
      </c>
      <c r="C119" s="26" t="s">
        <v>8525</v>
      </c>
      <c r="D119" t="s">
        <v>345</v>
      </c>
      <c r="E119" s="27" t="s">
        <v>8526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8527</v>
      </c>
    </row>
    <row r="121">
      <c r="A121" s="1" t="s">
        <v>341</v>
      </c>
    </row>
    <row r="122" ht="105.6">
      <c r="A122" s="1" t="s">
        <v>342</v>
      </c>
      <c r="E122" s="27" t="s">
        <v>8524</v>
      </c>
    </row>
    <row r="123" ht="39.6">
      <c r="A123" s="1" t="s">
        <v>333</v>
      </c>
      <c r="B123" s="1">
        <v>11</v>
      </c>
      <c r="C123" s="26" t="s">
        <v>8528</v>
      </c>
      <c r="D123" t="s">
        <v>345</v>
      </c>
      <c r="E123" s="27" t="s">
        <v>8529</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8520</v>
      </c>
    </row>
    <row r="125">
      <c r="A125" s="1" t="s">
        <v>341</v>
      </c>
    </row>
    <row r="126" ht="92.4">
      <c r="A126" s="1" t="s">
        <v>342</v>
      </c>
      <c r="E126" s="27" t="s">
        <v>8530</v>
      </c>
    </row>
    <row r="127" ht="39.6">
      <c r="A127" s="1" t="s">
        <v>333</v>
      </c>
      <c r="B127" s="1">
        <v>12</v>
      </c>
      <c r="C127" s="26" t="s">
        <v>8531</v>
      </c>
      <c r="D127" t="s">
        <v>345</v>
      </c>
      <c r="E127" s="27" t="s">
        <v>8532</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8533</v>
      </c>
    </row>
    <row r="129">
      <c r="A129" s="1" t="s">
        <v>341</v>
      </c>
      <c r="E129" s="32" t="s">
        <v>8516</v>
      </c>
    </row>
    <row r="130" ht="92.4">
      <c r="A130" s="1" t="s">
        <v>342</v>
      </c>
      <c r="E130" s="27" t="s">
        <v>8534</v>
      </c>
    </row>
    <row r="131">
      <c r="A131" s="1" t="s">
        <v>333</v>
      </c>
      <c r="B131" s="1">
        <v>13</v>
      </c>
      <c r="C131" s="26" t="s">
        <v>8535</v>
      </c>
      <c r="D131" t="s">
        <v>345</v>
      </c>
      <c r="E131" s="27" t="s">
        <v>8536</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8537</v>
      </c>
    </row>
    <row r="133">
      <c r="A133" s="1" t="s">
        <v>341</v>
      </c>
      <c r="E133" s="32" t="s">
        <v>8516</v>
      </c>
    </row>
    <row r="134" ht="92.4">
      <c r="A134" s="1" t="s">
        <v>342</v>
      </c>
      <c r="E134" s="27" t="s">
        <v>8538</v>
      </c>
    </row>
    <row r="135" ht="26.4">
      <c r="A135" s="1" t="s">
        <v>333</v>
      </c>
      <c r="B135" s="1">
        <v>14</v>
      </c>
      <c r="C135" s="26" t="s">
        <v>1074</v>
      </c>
      <c r="D135" t="s">
        <v>345</v>
      </c>
      <c r="E135" s="27" t="s">
        <v>1075</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1076</v>
      </c>
    </row>
    <row r="139" ht="26.4">
      <c r="A139" s="1" t="s">
        <v>333</v>
      </c>
      <c r="B139" s="1">
        <v>15</v>
      </c>
      <c r="C139" s="26" t="s">
        <v>1157</v>
      </c>
      <c r="D139" t="s">
        <v>345</v>
      </c>
      <c r="E139" s="27" t="s">
        <v>1158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1159</v>
      </c>
    </row>
    <row r="143">
      <c r="A143" s="1" t="s">
        <v>333</v>
      </c>
      <c r="B143" s="1">
        <v>16</v>
      </c>
      <c r="C143" s="26" t="s">
        <v>1164</v>
      </c>
      <c r="D143" t="s">
        <v>345</v>
      </c>
      <c r="E143" s="27" t="s">
        <v>1165</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1167</v>
      </c>
    </row>
    <row r="147">
      <c r="A147" s="1" t="s">
        <v>333</v>
      </c>
      <c r="B147" s="1">
        <v>17</v>
      </c>
      <c r="C147" s="26" t="s">
        <v>1168</v>
      </c>
      <c r="D147" t="s">
        <v>345</v>
      </c>
      <c r="E147" s="27" t="s">
        <v>1169</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1170</v>
      </c>
    </row>
    <row r="151">
      <c r="A151" s="1" t="s">
        <v>333</v>
      </c>
      <c r="B151" s="1">
        <v>18</v>
      </c>
      <c r="C151" s="26" t="s">
        <v>1171</v>
      </c>
      <c r="D151" t="s">
        <v>345</v>
      </c>
      <c r="E151" s="27" t="s">
        <v>1172</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1173</v>
      </c>
    </row>
    <row r="155">
      <c r="A155" s="1" t="s">
        <v>333</v>
      </c>
      <c r="B155" s="1">
        <v>19</v>
      </c>
      <c r="C155" s="26" t="s">
        <v>1160</v>
      </c>
      <c r="D155" t="s">
        <v>345</v>
      </c>
      <c r="E155" s="27" t="s">
        <v>1161</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1163</v>
      </c>
    </row>
    <row r="159">
      <c r="A159" s="1" t="s">
        <v>330</v>
      </c>
      <c r="C159" s="22" t="s">
        <v>1374</v>
      </c>
      <c r="E159" s="23" t="s">
        <v>8539</v>
      </c>
      <c r="L159" s="24">
        <f>SUMIFS(L160:L167,A160:A167,"P")</f>
        <v>0</v>
      </c>
      <c r="M159" s="24">
        <f>SUMIFS(M160:M167,A160:A167,"P")</f>
        <v>0</v>
      </c>
      <c r="N159" s="25"/>
    </row>
    <row r="160" ht="26.4">
      <c r="A160" s="1" t="s">
        <v>333</v>
      </c>
      <c r="B160" s="1">
        <v>37</v>
      </c>
      <c r="C160" s="26" t="s">
        <v>449</v>
      </c>
      <c r="D160" t="s">
        <v>450</v>
      </c>
      <c r="E160" s="27" t="s">
        <v>451</v>
      </c>
      <c r="F160" s="28" t="s">
        <v>337</v>
      </c>
      <c r="G160" s="29">
        <v>37</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0.29999999999999999</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COUNTIFS(L8:L195,"=0",A8:A195,"P")+COUNTIFS(L8:L195,"",A8:A195,"P")+SUM(Q8:Q195)</f>
        <v>0</v>
      </c>
    </row>
    <row r="8">
      <c r="A8" s="1" t="s">
        <v>328</v>
      </c>
      <c r="C8" s="22" t="s">
        <v>8540</v>
      </c>
      <c r="E8" s="23" t="s">
        <v>265</v>
      </c>
      <c r="L8" s="24">
        <f>L9+L42+L67+L140+L153+L174</f>
        <v>0</v>
      </c>
      <c r="M8" s="24">
        <f>M9+M42+M67+M140+M153+M174</f>
        <v>0</v>
      </c>
      <c r="N8" s="25"/>
    </row>
    <row r="9">
      <c r="A9" s="1" t="s">
        <v>330</v>
      </c>
      <c r="C9" s="22" t="s">
        <v>8227</v>
      </c>
      <c r="E9" s="23" t="s">
        <v>1382</v>
      </c>
      <c r="L9" s="24">
        <f>SUMIFS(L10:L41,A10:A41,"P")</f>
        <v>0</v>
      </c>
      <c r="M9" s="24">
        <f>SUMIFS(M10:M41,A10:A41,"P")</f>
        <v>0</v>
      </c>
      <c r="N9" s="25"/>
    </row>
    <row r="10">
      <c r="A10" s="1" t="s">
        <v>333</v>
      </c>
      <c r="B10" s="1">
        <v>25</v>
      </c>
      <c r="C10" s="26" t="s">
        <v>1402</v>
      </c>
      <c r="D10" t="s">
        <v>345</v>
      </c>
      <c r="E10" s="27" t="s">
        <v>1403</v>
      </c>
      <c r="F10" s="28" t="s">
        <v>483</v>
      </c>
      <c r="G10" s="29">
        <v>5.8280000000000003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8541</v>
      </c>
    </row>
    <row r="13" ht="356.4">
      <c r="A13" s="1" t="s">
        <v>342</v>
      </c>
      <c r="E13" s="27" t="s">
        <v>487</v>
      </c>
    </row>
    <row r="14">
      <c r="A14" s="1" t="s">
        <v>333</v>
      </c>
      <c r="B14" s="1">
        <v>26</v>
      </c>
      <c r="C14" s="26" t="s">
        <v>1408</v>
      </c>
      <c r="D14" t="s">
        <v>345</v>
      </c>
      <c r="E14" s="27" t="s">
        <v>1409</v>
      </c>
      <c r="F14" s="28" t="s">
        <v>483</v>
      </c>
      <c r="G14" s="29">
        <v>154.17500000000001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8542</v>
      </c>
    </row>
    <row r="17" ht="356.4">
      <c r="A17" s="1" t="s">
        <v>342</v>
      </c>
      <c r="E17" s="27" t="s">
        <v>487</v>
      </c>
    </row>
    <row r="18">
      <c r="A18" s="1" t="s">
        <v>333</v>
      </c>
      <c r="B18" s="1">
        <v>27</v>
      </c>
      <c r="C18" s="26" t="s">
        <v>490</v>
      </c>
      <c r="D18" t="s">
        <v>345</v>
      </c>
      <c r="E18" s="27" t="s">
        <v>491</v>
      </c>
      <c r="F18" s="28" t="s">
        <v>483</v>
      </c>
      <c r="G18" s="29">
        <v>92.504999999999995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8543</v>
      </c>
    </row>
    <row r="21" ht="264">
      <c r="A21" s="1" t="s">
        <v>342</v>
      </c>
      <c r="E21" s="27" t="s">
        <v>492</v>
      </c>
    </row>
    <row r="22">
      <c r="A22" s="1" t="s">
        <v>333</v>
      </c>
      <c r="B22" s="1">
        <v>28</v>
      </c>
      <c r="C22" s="26" t="s">
        <v>3859</v>
      </c>
      <c r="D22" t="s">
        <v>345</v>
      </c>
      <c r="E22" s="27" t="s">
        <v>3860</v>
      </c>
      <c r="F22" s="28" t="s">
        <v>483</v>
      </c>
      <c r="G22" s="29">
        <v>61.670000000000002</v>
      </c>
      <c r="H22" s="28">
        <v>0</v>
      </c>
      <c r="I22" s="30">
        <f>ROUND(G22*H22,P4)</f>
        <v>0</v>
      </c>
      <c r="L22" s="30">
        <v>0</v>
      </c>
      <c r="M22" s="24">
        <f>ROUND(G22*L22,P4)</f>
        <v>0</v>
      </c>
      <c r="N22" s="25" t="s">
        <v>348</v>
      </c>
      <c r="O22" s="31">
        <f>M22*AA22</f>
        <v>0</v>
      </c>
      <c r="P22" s="1">
        <v>3</v>
      </c>
      <c r="AA22" s="1">
        <f>IF(P22=1,$O$3,IF(P22=2,$O$4,$O$5))</f>
        <v>0</v>
      </c>
    </row>
    <row r="23">
      <c r="A23" s="1" t="s">
        <v>339</v>
      </c>
      <c r="E23" s="27" t="s">
        <v>8369</v>
      </c>
    </row>
    <row r="24">
      <c r="A24" s="1" t="s">
        <v>341</v>
      </c>
      <c r="E24" s="32" t="s">
        <v>8544</v>
      </c>
    </row>
    <row r="25" ht="264">
      <c r="A25" s="1" t="s">
        <v>342</v>
      </c>
      <c r="E25" s="27" t="s">
        <v>3862</v>
      </c>
    </row>
    <row r="26">
      <c r="A26" s="1" t="s">
        <v>333</v>
      </c>
      <c r="B26" s="1">
        <v>29</v>
      </c>
      <c r="C26" s="26" t="s">
        <v>8545</v>
      </c>
      <c r="D26" t="s">
        <v>345</v>
      </c>
      <c r="E26" s="27" t="s">
        <v>8546</v>
      </c>
      <c r="F26" s="28" t="s">
        <v>361</v>
      </c>
      <c r="G26" s="29">
        <v>42</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79.2">
      <c r="A29" s="1" t="s">
        <v>342</v>
      </c>
      <c r="E29" s="27" t="s">
        <v>498</v>
      </c>
    </row>
    <row r="30">
      <c r="A30" s="1" t="s">
        <v>333</v>
      </c>
      <c r="B30" s="1">
        <v>30</v>
      </c>
      <c r="C30" s="26" t="s">
        <v>8233</v>
      </c>
      <c r="D30" t="s">
        <v>345</v>
      </c>
      <c r="E30" s="27" t="s">
        <v>8234</v>
      </c>
      <c r="F30" s="28" t="s">
        <v>478</v>
      </c>
      <c r="G30" s="29">
        <v>871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8547</v>
      </c>
    </row>
    <row r="33" ht="52.8">
      <c r="A33" s="1" t="s">
        <v>342</v>
      </c>
      <c r="E33" s="27" t="s">
        <v>8235</v>
      </c>
    </row>
    <row r="34">
      <c r="A34" s="1" t="s">
        <v>333</v>
      </c>
      <c r="B34" s="1">
        <v>31</v>
      </c>
      <c r="C34" s="26" t="s">
        <v>6998</v>
      </c>
      <c r="D34" t="s">
        <v>331</v>
      </c>
      <c r="E34" s="27" t="s">
        <v>6999</v>
      </c>
      <c r="F34" s="28" t="s">
        <v>483</v>
      </c>
      <c r="G34" s="29">
        <v>5.8280000000000003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8548</v>
      </c>
    </row>
    <row r="37" ht="382.8">
      <c r="A37" s="1" t="s">
        <v>342</v>
      </c>
      <c r="E37" s="27" t="s">
        <v>2376</v>
      </c>
    </row>
    <row r="38">
      <c r="A38" s="1" t="s">
        <v>333</v>
      </c>
      <c r="B38" s="1">
        <v>32</v>
      </c>
      <c r="C38" s="26" t="s">
        <v>1866</v>
      </c>
      <c r="D38" t="s">
        <v>345</v>
      </c>
      <c r="E38" s="27" t="s">
        <v>1867</v>
      </c>
      <c r="F38" s="28" t="s">
        <v>478</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79.2">
      <c r="A41" s="1" t="s">
        <v>342</v>
      </c>
      <c r="E41" s="27" t="s">
        <v>1869</v>
      </c>
    </row>
    <row r="42">
      <c r="A42" s="1" t="s">
        <v>330</v>
      </c>
      <c r="C42" s="22" t="s">
        <v>3193</v>
      </c>
      <c r="E42" s="23" t="s">
        <v>3667</v>
      </c>
      <c r="L42" s="24">
        <f>SUMIFS(L43:L66,A43:A66,"P")</f>
        <v>0</v>
      </c>
      <c r="M42" s="24">
        <f>SUMIFS(M43:M66,A43:A66,"P")</f>
        <v>0</v>
      </c>
      <c r="N42" s="25"/>
    </row>
    <row r="43">
      <c r="A43" s="1" t="s">
        <v>333</v>
      </c>
      <c r="B43" s="1">
        <v>19</v>
      </c>
      <c r="C43" s="26" t="s">
        <v>506</v>
      </c>
      <c r="D43" t="s">
        <v>345</v>
      </c>
      <c r="E43" s="27" t="s">
        <v>507</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503</v>
      </c>
    </row>
    <row r="47" ht="26.4">
      <c r="A47" s="1" t="s">
        <v>333</v>
      </c>
      <c r="B47" s="1">
        <v>20</v>
      </c>
      <c r="C47" s="26" t="s">
        <v>2114</v>
      </c>
      <c r="D47" t="s">
        <v>345</v>
      </c>
      <c r="E47" s="27" t="s">
        <v>2115</v>
      </c>
      <c r="F47" s="28" t="s">
        <v>355</v>
      </c>
      <c r="G47" s="29">
        <v>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2116</v>
      </c>
    </row>
    <row r="51" ht="26.4">
      <c r="A51" s="1" t="s">
        <v>333</v>
      </c>
      <c r="B51" s="1">
        <v>21</v>
      </c>
      <c r="C51" s="26" t="s">
        <v>1427</v>
      </c>
      <c r="D51" t="s">
        <v>345</v>
      </c>
      <c r="E51" s="27" t="s">
        <v>1428</v>
      </c>
      <c r="F51" s="28" t="s">
        <v>361</v>
      </c>
      <c r="G51" s="29">
        <v>871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518</v>
      </c>
    </row>
    <row r="55" ht="26.4">
      <c r="A55" s="1" t="s">
        <v>333</v>
      </c>
      <c r="B55" s="1">
        <v>22</v>
      </c>
      <c r="C55" s="26" t="s">
        <v>3117</v>
      </c>
      <c r="D55" t="s">
        <v>345</v>
      </c>
      <c r="E55" s="27" t="s">
        <v>3118</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1485</v>
      </c>
    </row>
    <row r="59">
      <c r="A59" s="1" t="s">
        <v>333</v>
      </c>
      <c r="B59" s="1">
        <v>23</v>
      </c>
      <c r="C59" s="26" t="s">
        <v>902</v>
      </c>
      <c r="D59" t="s">
        <v>331</v>
      </c>
      <c r="E59" s="27" t="s">
        <v>903</v>
      </c>
      <c r="F59" s="28" t="s">
        <v>361</v>
      </c>
      <c r="G59" s="29">
        <v>881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510</v>
      </c>
    </row>
    <row r="63" ht="26.4">
      <c r="A63" s="1" t="s">
        <v>333</v>
      </c>
      <c r="B63" s="1">
        <v>24</v>
      </c>
      <c r="C63" s="26" t="s">
        <v>8421</v>
      </c>
      <c r="D63" t="s">
        <v>331</v>
      </c>
      <c r="E63" s="27" t="s">
        <v>8422</v>
      </c>
      <c r="F63" s="28" t="s">
        <v>361</v>
      </c>
      <c r="G63" s="29">
        <v>48</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row>
    <row r="66" ht="105.6">
      <c r="A66" s="1" t="s">
        <v>342</v>
      </c>
      <c r="E66" s="27" t="s">
        <v>1469</v>
      </c>
    </row>
    <row r="67">
      <c r="A67" s="1" t="s">
        <v>330</v>
      </c>
      <c r="C67" s="22" t="s">
        <v>1088</v>
      </c>
      <c r="E67" s="23" t="s">
        <v>1089</v>
      </c>
      <c r="L67" s="24">
        <f>SUMIFS(L68:L139,A68:A139,"P")</f>
        <v>0</v>
      </c>
      <c r="M67" s="24">
        <f>SUMIFS(M68:M139,A68:A139,"P")</f>
        <v>0</v>
      </c>
      <c r="N67" s="25"/>
    </row>
    <row r="68">
      <c r="A68" s="1" t="s">
        <v>333</v>
      </c>
      <c r="B68" s="1">
        <v>1</v>
      </c>
      <c r="C68" s="26" t="s">
        <v>904</v>
      </c>
      <c r="D68" t="s">
        <v>331</v>
      </c>
      <c r="E68" s="27" t="s">
        <v>905</v>
      </c>
      <c r="F68" s="28" t="s">
        <v>361</v>
      </c>
      <c r="G68" s="29">
        <v>490</v>
      </c>
      <c r="H68" s="28">
        <v>0</v>
      </c>
      <c r="I68" s="30">
        <f>ROUND(G68*H68,P4)</f>
        <v>0</v>
      </c>
      <c r="L68" s="30">
        <v>0</v>
      </c>
      <c r="M68" s="24">
        <f>ROUND(G68*L68,P4)</f>
        <v>0</v>
      </c>
      <c r="N68" s="25" t="s">
        <v>348</v>
      </c>
      <c r="O68" s="31">
        <f>M68*AA68</f>
        <v>0</v>
      </c>
      <c r="P68" s="1">
        <v>3</v>
      </c>
      <c r="AA68" s="1">
        <f>IF(P68=1,$O$3,IF(P68=2,$O$4,$O$5))</f>
        <v>0</v>
      </c>
    </row>
    <row r="69">
      <c r="A69" s="1" t="s">
        <v>339</v>
      </c>
      <c r="E69" s="27" t="s">
        <v>349</v>
      </c>
    </row>
    <row r="70" ht="26.4">
      <c r="A70" s="1" t="s">
        <v>341</v>
      </c>
      <c r="E70" s="32" t="s">
        <v>8549</v>
      </c>
    </row>
    <row r="71" ht="79.2">
      <c r="A71" s="1" t="s">
        <v>342</v>
      </c>
      <c r="E71" s="27" t="s">
        <v>906</v>
      </c>
    </row>
    <row r="72" ht="26.4">
      <c r="A72" s="1" t="s">
        <v>333</v>
      </c>
      <c r="B72" s="1">
        <v>2</v>
      </c>
      <c r="C72" s="26" t="s">
        <v>2634</v>
      </c>
      <c r="D72" t="s">
        <v>331</v>
      </c>
      <c r="E72" s="27" t="s">
        <v>2635</v>
      </c>
      <c r="F72" s="28" t="s">
        <v>355</v>
      </c>
      <c r="G72" s="29">
        <v>40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92.4">
      <c r="A75" s="1" t="s">
        <v>342</v>
      </c>
      <c r="E75" s="27" t="s">
        <v>1113</v>
      </c>
    </row>
    <row r="76">
      <c r="A76" s="1" t="s">
        <v>333</v>
      </c>
      <c r="B76" s="1">
        <v>3</v>
      </c>
      <c r="C76" s="26" t="s">
        <v>8248</v>
      </c>
      <c r="D76" t="s">
        <v>331</v>
      </c>
      <c r="E76" s="27" t="s">
        <v>8249</v>
      </c>
      <c r="F76" s="28" t="s">
        <v>361</v>
      </c>
      <c r="G76" s="29">
        <v>800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8550</v>
      </c>
    </row>
    <row r="79" ht="79.2">
      <c r="A79" s="1" t="s">
        <v>342</v>
      </c>
      <c r="E79" s="27" t="s">
        <v>906</v>
      </c>
    </row>
    <row r="80" ht="26.4">
      <c r="A80" s="1" t="s">
        <v>333</v>
      </c>
      <c r="B80" s="1">
        <v>4</v>
      </c>
      <c r="C80" s="26" t="s">
        <v>3422</v>
      </c>
      <c r="D80" t="s">
        <v>331</v>
      </c>
      <c r="E80" s="27" t="s">
        <v>3423</v>
      </c>
      <c r="F80" s="28" t="s">
        <v>355</v>
      </c>
      <c r="G80" s="29">
        <v>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8551</v>
      </c>
    </row>
    <row r="83" ht="92.4">
      <c r="A83" s="1" t="s">
        <v>342</v>
      </c>
      <c r="E83" s="27" t="s">
        <v>1113</v>
      </c>
    </row>
    <row r="84">
      <c r="A84" s="1" t="s">
        <v>333</v>
      </c>
      <c r="B84" s="1">
        <v>5</v>
      </c>
      <c r="C84" s="26" t="s">
        <v>1104</v>
      </c>
      <c r="D84" t="s">
        <v>345</v>
      </c>
      <c r="E84" s="27" t="s">
        <v>1105</v>
      </c>
      <c r="F84" s="28" t="s">
        <v>361</v>
      </c>
      <c r="G84" s="29">
        <v>40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8552</v>
      </c>
    </row>
    <row r="87" ht="79.2">
      <c r="A87" s="1" t="s">
        <v>342</v>
      </c>
      <c r="E87" s="27" t="s">
        <v>906</v>
      </c>
    </row>
    <row r="88" ht="26.4">
      <c r="A88" s="1" t="s">
        <v>333</v>
      </c>
      <c r="B88" s="1">
        <v>6</v>
      </c>
      <c r="C88" s="26" t="s">
        <v>1114</v>
      </c>
      <c r="D88" t="s">
        <v>345</v>
      </c>
      <c r="E88" s="27" t="s">
        <v>1115</v>
      </c>
      <c r="F88" s="28" t="s">
        <v>355</v>
      </c>
      <c r="G88" s="29">
        <v>10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8553</v>
      </c>
    </row>
    <row r="91" ht="92.4">
      <c r="A91" s="1" t="s">
        <v>342</v>
      </c>
      <c r="E91" s="27" t="s">
        <v>1113</v>
      </c>
    </row>
    <row r="92">
      <c r="A92" s="1" t="s">
        <v>333</v>
      </c>
      <c r="B92" s="1">
        <v>7</v>
      </c>
      <c r="C92" s="26" t="s">
        <v>8554</v>
      </c>
      <c r="D92" t="s">
        <v>331</v>
      </c>
      <c r="E92" s="27" t="s">
        <v>8555</v>
      </c>
      <c r="F92" s="28" t="s">
        <v>355</v>
      </c>
      <c r="G92" s="29">
        <v>17</v>
      </c>
      <c r="H92" s="28">
        <v>0</v>
      </c>
      <c r="I92" s="30">
        <f>ROUND(G92*H92,P4)</f>
        <v>0</v>
      </c>
      <c r="L92" s="30">
        <v>0</v>
      </c>
      <c r="M92" s="24">
        <f>ROUND(G92*L92,P4)</f>
        <v>0</v>
      </c>
      <c r="N92" s="25" t="s">
        <v>348</v>
      </c>
      <c r="O92" s="31">
        <f>M92*AA92</f>
        <v>0</v>
      </c>
      <c r="P92" s="1">
        <v>3</v>
      </c>
      <c r="AA92" s="1">
        <f>IF(P92=1,$O$3,IF(P92=2,$O$4,$O$5))</f>
        <v>0</v>
      </c>
    </row>
    <row r="93" ht="39.6">
      <c r="A93" s="1" t="s">
        <v>339</v>
      </c>
      <c r="E93" s="27" t="s">
        <v>8556</v>
      </c>
    </row>
    <row r="94">
      <c r="A94" s="1" t="s">
        <v>341</v>
      </c>
    </row>
    <row r="95" ht="118.8">
      <c r="A95" s="1" t="s">
        <v>342</v>
      </c>
      <c r="E95" s="27" t="s">
        <v>8557</v>
      </c>
    </row>
    <row r="96">
      <c r="A96" s="1" t="s">
        <v>333</v>
      </c>
      <c r="B96" s="1">
        <v>8</v>
      </c>
      <c r="C96" s="26" t="s">
        <v>8554</v>
      </c>
      <c r="D96" t="s">
        <v>351</v>
      </c>
      <c r="E96" s="27" t="s">
        <v>8555</v>
      </c>
      <c r="F96" s="28" t="s">
        <v>355</v>
      </c>
      <c r="G96" s="29">
        <v>3</v>
      </c>
      <c r="H96" s="28">
        <v>0</v>
      </c>
      <c r="I96" s="30">
        <f>ROUND(G96*H96,P4)</f>
        <v>0</v>
      </c>
      <c r="L96" s="30">
        <v>0</v>
      </c>
      <c r="M96" s="24">
        <f>ROUND(G96*L96,P4)</f>
        <v>0</v>
      </c>
      <c r="N96" s="25" t="s">
        <v>348</v>
      </c>
      <c r="O96" s="31">
        <f>M96*AA96</f>
        <v>0</v>
      </c>
      <c r="P96" s="1">
        <v>3</v>
      </c>
      <c r="AA96" s="1">
        <f>IF(P96=1,$O$3,IF(P96=2,$O$4,$O$5))</f>
        <v>0</v>
      </c>
    </row>
    <row r="97" ht="26.4">
      <c r="A97" s="1" t="s">
        <v>339</v>
      </c>
      <c r="E97" s="27" t="s">
        <v>8558</v>
      </c>
    </row>
    <row r="98">
      <c r="A98" s="1" t="s">
        <v>341</v>
      </c>
      <c r="E98" s="32" t="s">
        <v>8559</v>
      </c>
    </row>
    <row r="99" ht="118.8">
      <c r="A99" s="1" t="s">
        <v>342</v>
      </c>
      <c r="E99" s="27" t="s">
        <v>8557</v>
      </c>
    </row>
    <row r="100">
      <c r="A100" s="1" t="s">
        <v>333</v>
      </c>
      <c r="B100" s="1">
        <v>9</v>
      </c>
      <c r="C100" s="26" t="s">
        <v>8560</v>
      </c>
      <c r="D100" t="s">
        <v>345</v>
      </c>
      <c r="E100" s="27" t="s">
        <v>8561</v>
      </c>
      <c r="F100" s="28" t="s">
        <v>1488</v>
      </c>
      <c r="G100" s="29">
        <v>200</v>
      </c>
      <c r="H100" s="28">
        <v>0</v>
      </c>
      <c r="I100" s="30">
        <f>ROUND(G100*H100,P4)</f>
        <v>0</v>
      </c>
      <c r="L100" s="30">
        <v>0</v>
      </c>
      <c r="M100" s="24">
        <f>ROUND(G100*L100,P4)</f>
        <v>0</v>
      </c>
      <c r="N100" s="25" t="s">
        <v>348</v>
      </c>
      <c r="O100" s="31">
        <f>M100*AA100</f>
        <v>0</v>
      </c>
      <c r="P100" s="1">
        <v>3</v>
      </c>
      <c r="AA100" s="1">
        <f>IF(P100=1,$O$3,IF(P100=2,$O$4,$O$5))</f>
        <v>0</v>
      </c>
    </row>
    <row r="101">
      <c r="A101" s="1" t="s">
        <v>339</v>
      </c>
      <c r="E101" s="27" t="s">
        <v>8562</v>
      </c>
    </row>
    <row r="102">
      <c r="A102" s="1" t="s">
        <v>341</v>
      </c>
      <c r="E102" s="32" t="s">
        <v>8563</v>
      </c>
    </row>
    <row r="103" ht="105.6">
      <c r="A103" s="1" t="s">
        <v>342</v>
      </c>
      <c r="E103" s="27" t="s">
        <v>8564</v>
      </c>
    </row>
    <row r="104" ht="26.4">
      <c r="A104" s="1" t="s">
        <v>333</v>
      </c>
      <c r="B104" s="1">
        <v>10</v>
      </c>
      <c r="C104" s="26" t="s">
        <v>8565</v>
      </c>
      <c r="D104" t="s">
        <v>345</v>
      </c>
      <c r="E104" s="27" t="s">
        <v>8566</v>
      </c>
      <c r="F104" s="28" t="s">
        <v>355</v>
      </c>
      <c r="G104" s="29">
        <v>1</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8445</v>
      </c>
    </row>
    <row r="108" ht="26.4">
      <c r="A108" s="1" t="s">
        <v>333</v>
      </c>
      <c r="B108" s="1">
        <v>11</v>
      </c>
      <c r="C108" s="26" t="s">
        <v>8567</v>
      </c>
      <c r="D108" t="s">
        <v>331</v>
      </c>
      <c r="E108" s="27" t="s">
        <v>8568</v>
      </c>
      <c r="F108" s="28" t="s">
        <v>355</v>
      </c>
      <c r="G108" s="29">
        <v>19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8445</v>
      </c>
    </row>
    <row r="112" ht="26.4">
      <c r="A112" s="1" t="s">
        <v>333</v>
      </c>
      <c r="B112" s="1">
        <v>12</v>
      </c>
      <c r="C112" s="26" t="s">
        <v>8569</v>
      </c>
      <c r="D112" t="s">
        <v>345</v>
      </c>
      <c r="E112" s="27" t="s">
        <v>8570</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8571</v>
      </c>
    </row>
    <row r="114">
      <c r="A114" s="1" t="s">
        <v>341</v>
      </c>
    </row>
    <row r="115" ht="92.4">
      <c r="A115" s="1" t="s">
        <v>342</v>
      </c>
      <c r="E115" s="27" t="s">
        <v>8445</v>
      </c>
    </row>
    <row r="116" ht="26.4">
      <c r="A116" s="1" t="s">
        <v>333</v>
      </c>
      <c r="B116" s="1">
        <v>13</v>
      </c>
      <c r="C116" s="26" t="s">
        <v>8572</v>
      </c>
      <c r="D116" t="s">
        <v>331</v>
      </c>
      <c r="E116" s="27" t="s">
        <v>8573</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8574</v>
      </c>
    </row>
    <row r="118">
      <c r="A118" s="1" t="s">
        <v>341</v>
      </c>
    </row>
    <row r="119" ht="105.6">
      <c r="A119" s="1" t="s">
        <v>342</v>
      </c>
      <c r="E119" s="27" t="s">
        <v>8271</v>
      </c>
    </row>
    <row r="120">
      <c r="A120" s="1" t="s">
        <v>333</v>
      </c>
      <c r="B120" s="1">
        <v>14</v>
      </c>
      <c r="C120" s="26" t="s">
        <v>1124</v>
      </c>
      <c r="D120" t="s">
        <v>331</v>
      </c>
      <c r="E120" s="27" t="s">
        <v>1125</v>
      </c>
      <c r="F120" s="28" t="s">
        <v>355</v>
      </c>
      <c r="G120" s="29">
        <v>4</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1127</v>
      </c>
    </row>
    <row r="124" ht="26.4">
      <c r="A124" s="1" t="s">
        <v>333</v>
      </c>
      <c r="B124" s="1">
        <v>15</v>
      </c>
      <c r="C124" s="26" t="s">
        <v>8575</v>
      </c>
      <c r="D124" t="s">
        <v>345</v>
      </c>
      <c r="E124" s="27" t="s">
        <v>8576</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8577</v>
      </c>
    </row>
    <row r="128">
      <c r="A128" s="1" t="s">
        <v>333</v>
      </c>
      <c r="B128" s="1">
        <v>16</v>
      </c>
      <c r="C128" s="26" t="s">
        <v>2654</v>
      </c>
      <c r="D128" t="s">
        <v>345</v>
      </c>
      <c r="E128" s="27" t="s">
        <v>2655</v>
      </c>
      <c r="F128" s="28" t="s">
        <v>361</v>
      </c>
      <c r="G128" s="29">
        <v>50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79.2">
      <c r="A131" s="1" t="s">
        <v>342</v>
      </c>
      <c r="E131" s="27" t="s">
        <v>510</v>
      </c>
    </row>
    <row r="132">
      <c r="A132" s="1" t="s">
        <v>333</v>
      </c>
      <c r="B132" s="1">
        <v>17</v>
      </c>
      <c r="C132" s="26" t="s">
        <v>3427</v>
      </c>
      <c r="D132" t="s">
        <v>331</v>
      </c>
      <c r="E132" s="27" t="s">
        <v>3428</v>
      </c>
      <c r="F132" s="28" t="s">
        <v>361</v>
      </c>
      <c r="G132" s="29">
        <v>220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8578</v>
      </c>
    </row>
    <row r="135" ht="118.8">
      <c r="A135" s="1" t="s">
        <v>342</v>
      </c>
      <c r="E135" s="27" t="s">
        <v>3430</v>
      </c>
    </row>
    <row r="136">
      <c r="A136" s="1" t="s">
        <v>333</v>
      </c>
      <c r="B136" s="1">
        <v>18</v>
      </c>
      <c r="C136" s="26" t="s">
        <v>8451</v>
      </c>
      <c r="D136" t="s">
        <v>345</v>
      </c>
      <c r="E136" s="27" t="s">
        <v>8452</v>
      </c>
      <c r="F136" s="28" t="s">
        <v>355</v>
      </c>
      <c r="G136" s="29">
        <v>1</v>
      </c>
      <c r="H136" s="28">
        <v>0</v>
      </c>
      <c r="I136" s="30">
        <f>ROUND(G136*H136,P4)</f>
        <v>0</v>
      </c>
      <c r="L136" s="30">
        <v>0</v>
      </c>
      <c r="M136" s="24">
        <f>ROUND(G136*L136,P4)</f>
        <v>0</v>
      </c>
      <c r="N136" s="25" t="s">
        <v>1028</v>
      </c>
      <c r="O136" s="31">
        <f>M136*AA136</f>
        <v>0</v>
      </c>
      <c r="P136" s="1">
        <v>3</v>
      </c>
      <c r="AA136" s="1">
        <f>IF(P136=1,$O$3,IF(P136=2,$O$4,$O$5))</f>
        <v>0</v>
      </c>
    </row>
    <row r="137">
      <c r="A137" s="1" t="s">
        <v>339</v>
      </c>
      <c r="E137" s="27" t="s">
        <v>8579</v>
      </c>
    </row>
    <row r="138">
      <c r="A138" s="1" t="s">
        <v>341</v>
      </c>
    </row>
    <row r="139" ht="145.2">
      <c r="A139" s="1" t="s">
        <v>342</v>
      </c>
      <c r="E139" s="27" t="s">
        <v>8450</v>
      </c>
    </row>
    <row r="140">
      <c r="A140" s="1" t="s">
        <v>330</v>
      </c>
      <c r="C140" s="22" t="s">
        <v>8287</v>
      </c>
      <c r="E140" s="23" t="s">
        <v>8288</v>
      </c>
      <c r="L140" s="24">
        <f>SUMIFS(L141:L152,A141:A152,"P")</f>
        <v>0</v>
      </c>
      <c r="M140" s="24">
        <f>SUMIFS(M141:M152,A141:A152,"P")</f>
        <v>0</v>
      </c>
      <c r="N140" s="25"/>
    </row>
    <row r="141">
      <c r="A141" s="1" t="s">
        <v>333</v>
      </c>
      <c r="B141" s="1">
        <v>33</v>
      </c>
      <c r="C141" s="26" t="s">
        <v>3150</v>
      </c>
      <c r="D141" t="s">
        <v>345</v>
      </c>
      <c r="E141" s="27" t="s">
        <v>3151</v>
      </c>
      <c r="F141" s="28" t="s">
        <v>361</v>
      </c>
      <c r="G141" s="29">
        <v>200</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8.8">
      <c r="A144" s="1" t="s">
        <v>342</v>
      </c>
      <c r="E144" s="27" t="s">
        <v>3144</v>
      </c>
    </row>
    <row r="145">
      <c r="A145" s="1" t="s">
        <v>333</v>
      </c>
      <c r="B145" s="1">
        <v>34</v>
      </c>
      <c r="C145" s="26" t="s">
        <v>8454</v>
      </c>
      <c r="D145" t="s">
        <v>331</v>
      </c>
      <c r="E145" s="27" t="s">
        <v>8455</v>
      </c>
      <c r="F145" s="28" t="s">
        <v>355</v>
      </c>
      <c r="G145" s="29">
        <v>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3127</v>
      </c>
    </row>
    <row r="149">
      <c r="A149" s="1" t="s">
        <v>333</v>
      </c>
      <c r="B149" s="1">
        <v>35</v>
      </c>
      <c r="C149" s="26" t="s">
        <v>8372</v>
      </c>
      <c r="D149" t="s">
        <v>331</v>
      </c>
      <c r="E149" s="27" t="s">
        <v>8373</v>
      </c>
      <c r="F149" s="28" t="s">
        <v>483</v>
      </c>
      <c r="G149" s="29">
        <v>4.6239999999999997</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8580</v>
      </c>
    </row>
    <row r="152" ht="118.8">
      <c r="A152" s="1" t="s">
        <v>342</v>
      </c>
      <c r="E152" s="27" t="s">
        <v>5425</v>
      </c>
    </row>
    <row r="153">
      <c r="A153" s="1" t="s">
        <v>330</v>
      </c>
      <c r="C153" s="22" t="s">
        <v>8296</v>
      </c>
      <c r="E153" s="23" t="s">
        <v>8297</v>
      </c>
      <c r="L153" s="24">
        <f>SUMIFS(L154:L173,A154:A173,"P")</f>
        <v>0</v>
      </c>
      <c r="M153" s="24">
        <f>SUMIFS(M154:M173,A154:A173,"P")</f>
        <v>0</v>
      </c>
      <c r="N153" s="25"/>
    </row>
    <row r="154" ht="26.4">
      <c r="A154" s="1" t="s">
        <v>333</v>
      </c>
      <c r="B154" s="1">
        <v>36</v>
      </c>
      <c r="C154" s="26" t="s">
        <v>1074</v>
      </c>
      <c r="D154" t="s">
        <v>345</v>
      </c>
      <c r="E154" s="27" t="s">
        <v>1075</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8298</v>
      </c>
    </row>
    <row r="157" ht="105.6">
      <c r="A157" s="1" t="s">
        <v>342</v>
      </c>
      <c r="E157" s="27" t="s">
        <v>1076</v>
      </c>
    </row>
    <row r="158" ht="39.6">
      <c r="A158" s="1" t="s">
        <v>333</v>
      </c>
      <c r="B158" s="1">
        <v>37</v>
      </c>
      <c r="C158" s="26" t="s">
        <v>1154</v>
      </c>
      <c r="D158" t="s">
        <v>331</v>
      </c>
      <c r="E158" s="27" t="s">
        <v>1155</v>
      </c>
      <c r="F158" s="28" t="s">
        <v>355</v>
      </c>
      <c r="G158" s="29">
        <v>7</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row>
    <row r="161" ht="105.6">
      <c r="A161" s="1" t="s">
        <v>342</v>
      </c>
      <c r="E161" s="27" t="s">
        <v>1076</v>
      </c>
    </row>
    <row r="162" ht="26.4">
      <c r="A162" s="1" t="s">
        <v>333</v>
      </c>
      <c r="B162" s="1">
        <v>38</v>
      </c>
      <c r="C162" s="26" t="s">
        <v>1157</v>
      </c>
      <c r="D162" t="s">
        <v>345</v>
      </c>
      <c r="E162" s="27" t="s">
        <v>1158</v>
      </c>
      <c r="F162" s="28" t="s">
        <v>355</v>
      </c>
      <c r="G162" s="29">
        <v>1</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8298</v>
      </c>
    </row>
    <row r="165" ht="92.4">
      <c r="A165" s="1" t="s">
        <v>342</v>
      </c>
      <c r="E165" s="27" t="s">
        <v>1159</v>
      </c>
    </row>
    <row r="166">
      <c r="A166" s="1" t="s">
        <v>333</v>
      </c>
      <c r="B166" s="1">
        <v>39</v>
      </c>
      <c r="C166" s="26" t="s">
        <v>1160</v>
      </c>
      <c r="D166" t="s">
        <v>345</v>
      </c>
      <c r="E166" s="27" t="s">
        <v>1161</v>
      </c>
      <c r="F166" s="28" t="s">
        <v>431</v>
      </c>
      <c r="G166" s="29">
        <v>20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row>
    <row r="169" ht="92.4">
      <c r="A169" s="1" t="s">
        <v>342</v>
      </c>
      <c r="E169" s="27" t="s">
        <v>1163</v>
      </c>
    </row>
    <row r="170">
      <c r="A170" s="1" t="s">
        <v>333</v>
      </c>
      <c r="B170" s="1">
        <v>40</v>
      </c>
      <c r="C170" s="26" t="s">
        <v>1164</v>
      </c>
      <c r="D170" t="s">
        <v>345</v>
      </c>
      <c r="E170" s="27" t="s">
        <v>1165</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1167</v>
      </c>
    </row>
    <row r="174">
      <c r="A174" s="1" t="s">
        <v>330</v>
      </c>
      <c r="C174" s="22" t="s">
        <v>1374</v>
      </c>
      <c r="E174" s="23" t="s">
        <v>1375</v>
      </c>
      <c r="L174" s="24">
        <f>SUMIFS(L175:L194,A175:A194,"P")</f>
        <v>0</v>
      </c>
      <c r="M174" s="24">
        <f>SUMIFS(M175:M194,A175:A194,"P")</f>
        <v>0</v>
      </c>
      <c r="N174" s="25"/>
    </row>
    <row r="175" ht="26.4">
      <c r="A175" s="1" t="s">
        <v>333</v>
      </c>
      <c r="B175" s="1">
        <v>41</v>
      </c>
      <c r="C175" s="26" t="s">
        <v>449</v>
      </c>
      <c r="D175" t="s">
        <v>450</v>
      </c>
      <c r="E175" s="27" t="s">
        <v>451</v>
      </c>
      <c r="F175" s="28" t="s">
        <v>337</v>
      </c>
      <c r="G175" s="29">
        <v>163.31399999999999</v>
      </c>
      <c r="H175" s="28">
        <v>0</v>
      </c>
      <c r="I175" s="30">
        <f>ROUND(G175*H175,P4)</f>
        <v>0</v>
      </c>
      <c r="L175" s="30">
        <v>0</v>
      </c>
      <c r="M175" s="24">
        <f>ROUND(G175*L175,P4)</f>
        <v>0</v>
      </c>
      <c r="N175" s="25" t="s">
        <v>338</v>
      </c>
      <c r="O175" s="31">
        <f>M175*AA175</f>
        <v>0</v>
      </c>
      <c r="P175" s="1">
        <v>3</v>
      </c>
      <c r="AA175" s="1">
        <f>IF(P175=1,$O$3,IF(P175=2,$O$4,$O$5))</f>
        <v>0</v>
      </c>
    </row>
    <row r="176" ht="26.4">
      <c r="A176" s="1" t="s">
        <v>339</v>
      </c>
      <c r="E176" s="27" t="s">
        <v>340</v>
      </c>
    </row>
    <row r="177">
      <c r="A177" s="1" t="s">
        <v>341</v>
      </c>
      <c r="E177" s="32" t="s">
        <v>8581</v>
      </c>
    </row>
    <row r="178" ht="158.4">
      <c r="A178" s="1" t="s">
        <v>342</v>
      </c>
      <c r="E178" s="27" t="s">
        <v>343</v>
      </c>
    </row>
    <row r="179" ht="26.4">
      <c r="A179" s="1" t="s">
        <v>333</v>
      </c>
      <c r="B179" s="1">
        <v>42</v>
      </c>
      <c r="C179" s="26" t="s">
        <v>3802</v>
      </c>
      <c r="D179" t="s">
        <v>3803</v>
      </c>
      <c r="E179" s="27" t="s">
        <v>3804</v>
      </c>
      <c r="F179" s="28" t="s">
        <v>337</v>
      </c>
      <c r="G179" s="29">
        <v>11.6</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row>
    <row r="182" ht="158.4">
      <c r="A182" s="1" t="s">
        <v>342</v>
      </c>
      <c r="E182" s="27" t="s">
        <v>343</v>
      </c>
    </row>
    <row r="183" ht="26.4">
      <c r="A183" s="1" t="s">
        <v>333</v>
      </c>
      <c r="B183" s="1">
        <v>43</v>
      </c>
      <c r="C183" s="26" t="s">
        <v>334</v>
      </c>
      <c r="D183" t="s">
        <v>335</v>
      </c>
      <c r="E183" s="27" t="s">
        <v>336</v>
      </c>
      <c r="F183" s="28" t="s">
        <v>337</v>
      </c>
      <c r="G183" s="29">
        <v>0.20000000000000001</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row>
    <row r="186" ht="158.4">
      <c r="A186" s="1" t="s">
        <v>342</v>
      </c>
      <c r="E186" s="27" t="s">
        <v>343</v>
      </c>
    </row>
    <row r="187" ht="39.6">
      <c r="A187" s="1" t="s">
        <v>333</v>
      </c>
      <c r="B187" s="1">
        <v>44</v>
      </c>
      <c r="C187" s="26" t="s">
        <v>459</v>
      </c>
      <c r="D187" t="s">
        <v>460</v>
      </c>
      <c r="E187" s="27" t="s">
        <v>461</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26.4">
      <c r="A191" s="1" t="s">
        <v>333</v>
      </c>
      <c r="B191" s="1">
        <v>45</v>
      </c>
      <c r="C191" s="26" t="s">
        <v>471</v>
      </c>
      <c r="D191" t="s">
        <v>472</v>
      </c>
      <c r="E191" s="27" t="s">
        <v>473</v>
      </c>
      <c r="F191" s="28" t="s">
        <v>337</v>
      </c>
      <c r="G191" s="29">
        <v>0.20000000000000001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8582</v>
      </c>
      <c r="E8" s="23" t="s">
        <v>267</v>
      </c>
      <c r="L8" s="24">
        <f>L9+L14+L19+L28+L33+L78+L159</f>
        <v>0</v>
      </c>
      <c r="M8" s="24">
        <f>M9+M14+M19+M28+M33+M78+M159</f>
        <v>0</v>
      </c>
      <c r="N8" s="25"/>
    </row>
    <row r="9">
      <c r="A9" s="1" t="s">
        <v>330</v>
      </c>
      <c r="C9" s="22" t="s">
        <v>345</v>
      </c>
      <c r="E9" s="23" t="s">
        <v>5226</v>
      </c>
      <c r="L9" s="24">
        <f>SUMIFS(L10:L13,A10:A13,"P")</f>
        <v>0</v>
      </c>
      <c r="M9" s="24">
        <f>SUMIFS(M10:M13,A10:A13,"P")</f>
        <v>0</v>
      </c>
      <c r="N9" s="25"/>
    </row>
    <row r="10">
      <c r="A10" s="1" t="s">
        <v>333</v>
      </c>
      <c r="B10" s="1">
        <v>36</v>
      </c>
      <c r="C10" s="26" t="s">
        <v>8460</v>
      </c>
      <c r="D10" t="s">
        <v>345</v>
      </c>
      <c r="E10" s="27" t="s">
        <v>8461</v>
      </c>
      <c r="F10" s="28" t="s">
        <v>8462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8463</v>
      </c>
      <c r="E14" s="23" t="s">
        <v>8464</v>
      </c>
      <c r="L14" s="24">
        <f>SUMIFS(L15:L18,A15:A18,"P")</f>
        <v>0</v>
      </c>
      <c r="M14" s="24">
        <f>SUMIFS(M15:M18,A15:A18,"P")</f>
        <v>0</v>
      </c>
      <c r="N14" s="25"/>
    </row>
    <row r="15">
      <c r="A15" s="1" t="s">
        <v>333</v>
      </c>
      <c r="B15" s="1">
        <v>32</v>
      </c>
      <c r="C15" s="26" t="s">
        <v>1408</v>
      </c>
      <c r="D15" t="s">
        <v>345</v>
      </c>
      <c r="E15" s="27" t="s">
        <v>1409</v>
      </c>
      <c r="F15" s="28" t="s">
        <v>483</v>
      </c>
      <c r="G15" s="29">
        <v>35.200000000000003</v>
      </c>
      <c r="H15" s="28">
        <v>0</v>
      </c>
      <c r="I15" s="30">
        <f>ROUND(G15*H15,P4)</f>
        <v>0</v>
      </c>
      <c r="L15" s="30">
        <v>0</v>
      </c>
      <c r="M15" s="24">
        <f>ROUND(G15*L15,P4)</f>
        <v>0</v>
      </c>
      <c r="N15" s="25" t="s">
        <v>348</v>
      </c>
      <c r="O15" s="31">
        <f>M15*AA15</f>
        <v>0</v>
      </c>
      <c r="P15" s="1">
        <v>3</v>
      </c>
      <c r="AA15" s="1">
        <f>IF(P15=1,$O$3,IF(P15=2,$O$4,$O$5))</f>
        <v>0</v>
      </c>
    </row>
    <row r="16" ht="26.4">
      <c r="A16" s="1" t="s">
        <v>339</v>
      </c>
      <c r="E16" s="27" t="s">
        <v>8583</v>
      </c>
    </row>
    <row r="17">
      <c r="A17" s="1" t="s">
        <v>341</v>
      </c>
      <c r="E17" s="32" t="s">
        <v>8584</v>
      </c>
    </row>
    <row r="18" ht="356.4">
      <c r="A18" s="1" t="s">
        <v>342</v>
      </c>
      <c r="E18" s="27" t="s">
        <v>487</v>
      </c>
    </row>
    <row r="19">
      <c r="A19" s="1" t="s">
        <v>330</v>
      </c>
      <c r="C19" s="22" t="s">
        <v>8467</v>
      </c>
      <c r="E19" s="23" t="s">
        <v>8468</v>
      </c>
      <c r="L19" s="24">
        <f>SUMIFS(L20:L27,A20:A27,"P")</f>
        <v>0</v>
      </c>
      <c r="M19" s="24">
        <f>SUMIFS(M20:M27,A20:A27,"P")</f>
        <v>0</v>
      </c>
      <c r="N19" s="25"/>
    </row>
    <row r="20">
      <c r="A20" s="1" t="s">
        <v>333</v>
      </c>
      <c r="B20" s="1">
        <v>33</v>
      </c>
      <c r="C20" s="26" t="s">
        <v>490</v>
      </c>
      <c r="D20" t="s">
        <v>345</v>
      </c>
      <c r="E20" s="27" t="s">
        <v>491</v>
      </c>
      <c r="F20" s="28" t="s">
        <v>483</v>
      </c>
      <c r="G20" s="29">
        <v>17.600000000000001</v>
      </c>
      <c r="H20" s="28">
        <v>0</v>
      </c>
      <c r="I20" s="30">
        <f>ROUND(G20*H20,P4)</f>
        <v>0</v>
      </c>
      <c r="L20" s="30">
        <v>0</v>
      </c>
      <c r="M20" s="24">
        <f>ROUND(G20*L20,P4)</f>
        <v>0</v>
      </c>
      <c r="N20" s="25" t="s">
        <v>348</v>
      </c>
      <c r="O20" s="31">
        <f>M20*AA20</f>
        <v>0</v>
      </c>
      <c r="P20" s="1">
        <v>3</v>
      </c>
      <c r="AA20" s="1">
        <f>IF(P20=1,$O$3,IF(P20=2,$O$4,$O$5))</f>
        <v>0</v>
      </c>
    </row>
    <row r="21" ht="26.4">
      <c r="A21" s="1" t="s">
        <v>339</v>
      </c>
      <c r="E21" s="27" t="s">
        <v>8585</v>
      </c>
    </row>
    <row r="22">
      <c r="A22" s="1" t="s">
        <v>341</v>
      </c>
      <c r="E22" s="32" t="s">
        <v>8586</v>
      </c>
    </row>
    <row r="23" ht="264">
      <c r="A23" s="1" t="s">
        <v>342</v>
      </c>
      <c r="E23" s="27" t="s">
        <v>492</v>
      </c>
    </row>
    <row r="24">
      <c r="A24" s="1" t="s">
        <v>333</v>
      </c>
      <c r="B24" s="1">
        <v>34</v>
      </c>
      <c r="C24" s="26" t="s">
        <v>3871</v>
      </c>
      <c r="D24" t="s">
        <v>345</v>
      </c>
      <c r="E24" s="27" t="s">
        <v>3872</v>
      </c>
      <c r="F24" s="28" t="s">
        <v>478</v>
      </c>
      <c r="G24" s="29">
        <v>88</v>
      </c>
      <c r="H24" s="28">
        <v>0</v>
      </c>
      <c r="I24" s="30">
        <f>ROUND(G24*H24,P4)</f>
        <v>0</v>
      </c>
      <c r="L24" s="30">
        <v>0</v>
      </c>
      <c r="M24" s="24">
        <f>ROUND(G24*L24,P4)</f>
        <v>0</v>
      </c>
      <c r="N24" s="25" t="s">
        <v>348</v>
      </c>
      <c r="O24" s="31">
        <f>M24*AA24</f>
        <v>0</v>
      </c>
      <c r="P24" s="1">
        <v>3</v>
      </c>
      <c r="AA24" s="1">
        <f>IF(P24=1,$O$3,IF(P24=2,$O$4,$O$5))</f>
        <v>0</v>
      </c>
    </row>
    <row r="25" ht="26.4">
      <c r="A25" s="1" t="s">
        <v>339</v>
      </c>
      <c r="E25" s="27" t="s">
        <v>8587</v>
      </c>
    </row>
    <row r="26">
      <c r="A26" s="1" t="s">
        <v>341</v>
      </c>
      <c r="E26" s="32" t="s">
        <v>8588</v>
      </c>
    </row>
    <row r="27" ht="52.8">
      <c r="A27" s="1" t="s">
        <v>342</v>
      </c>
      <c r="E27" s="27" t="s">
        <v>3874</v>
      </c>
    </row>
    <row r="28">
      <c r="A28" s="1" t="s">
        <v>330</v>
      </c>
      <c r="C28" s="22" t="s">
        <v>351</v>
      </c>
      <c r="E28" s="23" t="s">
        <v>5257</v>
      </c>
      <c r="L28" s="24">
        <f>SUMIFS(L29:L32,A29:A32,"P")</f>
        <v>0</v>
      </c>
      <c r="M28" s="24">
        <f>SUMIFS(M29:M32,A29:A32,"P")</f>
        <v>0</v>
      </c>
      <c r="N28" s="25"/>
    </row>
    <row r="29">
      <c r="A29" s="1" t="s">
        <v>333</v>
      </c>
      <c r="B29" s="1">
        <v>35</v>
      </c>
      <c r="C29" s="26" t="s">
        <v>8473</v>
      </c>
      <c r="D29" t="s">
        <v>345</v>
      </c>
      <c r="E29" s="27" t="s">
        <v>8474</v>
      </c>
      <c r="F29" s="28" t="s">
        <v>483</v>
      </c>
      <c r="G29" s="29">
        <v>0.27000000000000002</v>
      </c>
      <c r="H29" s="28">
        <v>0</v>
      </c>
      <c r="I29" s="30">
        <f>ROUND(G29*H29,P4)</f>
        <v>0</v>
      </c>
      <c r="L29" s="30">
        <v>0</v>
      </c>
      <c r="M29" s="24">
        <f>ROUND(G29*L29,P4)</f>
        <v>0</v>
      </c>
      <c r="N29" s="25" t="s">
        <v>348</v>
      </c>
      <c r="O29" s="31">
        <f>M29*AA29</f>
        <v>0</v>
      </c>
      <c r="P29" s="1">
        <v>3</v>
      </c>
      <c r="AA29" s="1">
        <f>IF(P29=1,$O$3,IF(P29=2,$O$4,$O$5))</f>
        <v>0</v>
      </c>
    </row>
    <row r="30" ht="26.4">
      <c r="A30" s="1" t="s">
        <v>339</v>
      </c>
      <c r="E30" s="27" t="s">
        <v>8589</v>
      </c>
    </row>
    <row r="31">
      <c r="A31" s="1" t="s">
        <v>341</v>
      </c>
      <c r="E31" s="32" t="s">
        <v>8590</v>
      </c>
    </row>
    <row r="32" ht="382.8">
      <c r="A32" s="1" t="s">
        <v>342</v>
      </c>
      <c r="E32" s="27" t="s">
        <v>2376</v>
      </c>
    </row>
    <row r="33">
      <c r="A33" s="1" t="s">
        <v>330</v>
      </c>
      <c r="C33" s="22" t="s">
        <v>3193</v>
      </c>
      <c r="E33" s="23" t="s">
        <v>3194</v>
      </c>
      <c r="L33" s="24">
        <f>SUMIFS(L34:L77,A34:A77,"P")</f>
        <v>0</v>
      </c>
      <c r="M33" s="24">
        <f>SUMIFS(M34:M77,A34:A77,"P")</f>
        <v>0</v>
      </c>
      <c r="N33" s="25"/>
    </row>
    <row r="34" ht="26.4">
      <c r="A34" s="1" t="s">
        <v>333</v>
      </c>
      <c r="B34" s="1">
        <v>21</v>
      </c>
      <c r="C34" s="26" t="s">
        <v>2335</v>
      </c>
      <c r="D34" t="s">
        <v>345</v>
      </c>
      <c r="E34" s="27" t="s">
        <v>2336</v>
      </c>
      <c r="F34" s="28" t="s">
        <v>361</v>
      </c>
      <c r="G34" s="29">
        <v>18</v>
      </c>
      <c r="H34" s="28">
        <v>0</v>
      </c>
      <c r="I34" s="30">
        <f>ROUND(G34*H34,P4)</f>
        <v>0</v>
      </c>
      <c r="L34" s="30">
        <v>0</v>
      </c>
      <c r="M34" s="24">
        <f>ROUND(G34*L34,P4)</f>
        <v>0</v>
      </c>
      <c r="N34" s="25" t="s">
        <v>348</v>
      </c>
      <c r="O34" s="31">
        <f>M34*AA34</f>
        <v>0</v>
      </c>
      <c r="P34" s="1">
        <v>3</v>
      </c>
      <c r="AA34" s="1">
        <f>IF(P34=1,$O$3,IF(P34=2,$O$4,$O$5))</f>
        <v>0</v>
      </c>
    </row>
    <row r="35" ht="26.4">
      <c r="A35" s="1" t="s">
        <v>339</v>
      </c>
      <c r="E35" s="27" t="s">
        <v>8591</v>
      </c>
    </row>
    <row r="36">
      <c r="A36" s="1" t="s">
        <v>341</v>
      </c>
      <c r="E36" s="32" t="s">
        <v>8592</v>
      </c>
    </row>
    <row r="37" ht="132">
      <c r="A37" s="1" t="s">
        <v>342</v>
      </c>
      <c r="E37" s="27" t="s">
        <v>1542</v>
      </c>
    </row>
    <row r="38">
      <c r="A38" s="1" t="s">
        <v>333</v>
      </c>
      <c r="B38" s="1">
        <v>22</v>
      </c>
      <c r="C38" s="26" t="s">
        <v>8479</v>
      </c>
      <c r="D38" t="s">
        <v>345</v>
      </c>
      <c r="E38" s="27" t="s">
        <v>8480</v>
      </c>
      <c r="F38" s="28" t="s">
        <v>361</v>
      </c>
      <c r="G38" s="29">
        <v>5</v>
      </c>
      <c r="H38" s="28">
        <v>0</v>
      </c>
      <c r="I38" s="30">
        <f>ROUND(G38*H38,P4)</f>
        <v>0</v>
      </c>
      <c r="L38" s="30">
        <v>0</v>
      </c>
      <c r="M38" s="24">
        <f>ROUND(G38*L38,P4)</f>
        <v>0</v>
      </c>
      <c r="N38" s="25" t="s">
        <v>348</v>
      </c>
      <c r="O38" s="31">
        <f>M38*AA38</f>
        <v>0</v>
      </c>
      <c r="P38" s="1">
        <v>3</v>
      </c>
      <c r="AA38" s="1">
        <f>IF(P38=1,$O$3,IF(P38=2,$O$4,$O$5))</f>
        <v>0</v>
      </c>
    </row>
    <row r="39" ht="39.6">
      <c r="A39" s="1" t="s">
        <v>339</v>
      </c>
      <c r="E39" s="27" t="s">
        <v>8593</v>
      </c>
    </row>
    <row r="40">
      <c r="A40" s="1" t="s">
        <v>341</v>
      </c>
      <c r="E40" s="32" t="s">
        <v>8594</v>
      </c>
    </row>
    <row r="41" ht="105.6">
      <c r="A41" s="1" t="s">
        <v>342</v>
      </c>
      <c r="E41" s="27" t="s">
        <v>2248</v>
      </c>
    </row>
    <row r="42">
      <c r="A42" s="1" t="s">
        <v>333</v>
      </c>
      <c r="B42" s="1">
        <v>23</v>
      </c>
      <c r="C42" s="26" t="s">
        <v>7382</v>
      </c>
      <c r="D42" t="s">
        <v>345</v>
      </c>
      <c r="E42" s="27" t="s">
        <v>7383</v>
      </c>
      <c r="F42" s="28" t="s">
        <v>361</v>
      </c>
      <c r="G42" s="29">
        <v>220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8595</v>
      </c>
    </row>
    <row r="45" ht="92.4">
      <c r="A45" s="1" t="s">
        <v>342</v>
      </c>
      <c r="E45" s="27" t="s">
        <v>515</v>
      </c>
    </row>
    <row r="46">
      <c r="A46" s="1" t="s">
        <v>333</v>
      </c>
      <c r="B46" s="1">
        <v>24</v>
      </c>
      <c r="C46" s="26" t="s">
        <v>522</v>
      </c>
      <c r="D46" t="s">
        <v>345</v>
      </c>
      <c r="E46" s="27" t="s">
        <v>523</v>
      </c>
      <c r="F46" s="28" t="s">
        <v>361</v>
      </c>
      <c r="G46" s="29">
        <v>12</v>
      </c>
      <c r="H46" s="28">
        <v>0</v>
      </c>
      <c r="I46" s="30">
        <f>ROUND(G46*H46,P4)</f>
        <v>0</v>
      </c>
      <c r="L46" s="30">
        <v>0</v>
      </c>
      <c r="M46" s="24">
        <f>ROUND(G46*L46,P4)</f>
        <v>0</v>
      </c>
      <c r="N46" s="25" t="s">
        <v>348</v>
      </c>
      <c r="O46" s="31">
        <f>M46*AA46</f>
        <v>0</v>
      </c>
      <c r="P46" s="1">
        <v>3</v>
      </c>
      <c r="AA46" s="1">
        <f>IF(P46=1,$O$3,IF(P46=2,$O$4,$O$5))</f>
        <v>0</v>
      </c>
    </row>
    <row r="47">
      <c r="A47" s="1" t="s">
        <v>339</v>
      </c>
      <c r="E47" s="27" t="s">
        <v>8484</v>
      </c>
    </row>
    <row r="48">
      <c r="A48" s="1" t="s">
        <v>341</v>
      </c>
      <c r="E48" s="32" t="s">
        <v>8596</v>
      </c>
    </row>
    <row r="49" ht="92.4">
      <c r="A49" s="1" t="s">
        <v>342</v>
      </c>
      <c r="E49" s="27" t="s">
        <v>524</v>
      </c>
    </row>
    <row r="50" ht="26.4">
      <c r="A50" s="1" t="s">
        <v>333</v>
      </c>
      <c r="B50" s="1">
        <v>25</v>
      </c>
      <c r="C50" s="26" t="s">
        <v>501</v>
      </c>
      <c r="D50" t="s">
        <v>345</v>
      </c>
      <c r="E50" s="27" t="s">
        <v>502</v>
      </c>
      <c r="F50" s="28" t="s">
        <v>355</v>
      </c>
      <c r="G50" s="29">
        <v>200</v>
      </c>
      <c r="H50" s="28">
        <v>0</v>
      </c>
      <c r="I50" s="30">
        <f>ROUND(G50*H50,P4)</f>
        <v>0</v>
      </c>
      <c r="L50" s="30">
        <v>0</v>
      </c>
      <c r="M50" s="24">
        <f>ROUND(G50*L50,P4)</f>
        <v>0</v>
      </c>
      <c r="N50" s="25" t="s">
        <v>348</v>
      </c>
      <c r="O50" s="31">
        <f>M50*AA50</f>
        <v>0</v>
      </c>
      <c r="P50" s="1">
        <v>3</v>
      </c>
      <c r="AA50" s="1">
        <f>IF(P50=1,$O$3,IF(P50=2,$O$4,$O$5))</f>
        <v>0</v>
      </c>
    </row>
    <row r="51">
      <c r="A51" s="1" t="s">
        <v>339</v>
      </c>
      <c r="E51" s="27" t="s">
        <v>8486</v>
      </c>
    </row>
    <row r="52">
      <c r="A52" s="1" t="s">
        <v>341</v>
      </c>
    </row>
    <row r="53" ht="79.2">
      <c r="A53" s="1" t="s">
        <v>342</v>
      </c>
      <c r="E53" s="27" t="s">
        <v>503</v>
      </c>
    </row>
    <row r="54">
      <c r="A54" s="1" t="s">
        <v>333</v>
      </c>
      <c r="B54" s="1">
        <v>26</v>
      </c>
      <c r="C54" s="26" t="s">
        <v>504</v>
      </c>
      <c r="D54" t="s">
        <v>345</v>
      </c>
      <c r="E54" s="27" t="s">
        <v>505</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8487</v>
      </c>
    </row>
    <row r="56">
      <c r="A56" s="1" t="s">
        <v>341</v>
      </c>
    </row>
    <row r="57" ht="79.2">
      <c r="A57" s="1" t="s">
        <v>342</v>
      </c>
      <c r="E57" s="27" t="s">
        <v>503</v>
      </c>
    </row>
    <row r="58" ht="26.4">
      <c r="A58" s="1" t="s">
        <v>333</v>
      </c>
      <c r="B58" s="1">
        <v>27</v>
      </c>
      <c r="C58" s="26" t="s">
        <v>1478</v>
      </c>
      <c r="D58" t="s">
        <v>345</v>
      </c>
      <c r="E58" s="27" t="s">
        <v>1479</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8490</v>
      </c>
    </row>
    <row r="60">
      <c r="A60" s="1" t="s">
        <v>341</v>
      </c>
      <c r="E60" s="32" t="s">
        <v>8491</v>
      </c>
    </row>
    <row r="61" ht="39.6">
      <c r="A61" s="1" t="s">
        <v>342</v>
      </c>
      <c r="E61" s="27" t="s">
        <v>1481</v>
      </c>
    </row>
    <row r="62">
      <c r="A62" s="1" t="s">
        <v>333</v>
      </c>
      <c r="B62" s="1">
        <v>28</v>
      </c>
      <c r="C62" s="26" t="s">
        <v>3198</v>
      </c>
      <c r="D62" t="s">
        <v>345</v>
      </c>
      <c r="E62" s="27" t="s">
        <v>3199</v>
      </c>
      <c r="F62" s="28" t="s">
        <v>478</v>
      </c>
      <c r="G62" s="29">
        <v>0.29999999999999999</v>
      </c>
      <c r="H62" s="28">
        <v>0</v>
      </c>
      <c r="I62" s="30">
        <f>ROUND(G62*H62,P4)</f>
        <v>0</v>
      </c>
      <c r="L62" s="30">
        <v>0</v>
      </c>
      <c r="M62" s="24">
        <f>ROUND(G62*L62,P4)</f>
        <v>0</v>
      </c>
      <c r="N62" s="25" t="s">
        <v>348</v>
      </c>
      <c r="O62" s="31">
        <f>M62*AA62</f>
        <v>0</v>
      </c>
      <c r="P62" s="1">
        <v>3</v>
      </c>
      <c r="AA62" s="1">
        <f>IF(P62=1,$O$3,IF(P62=2,$O$4,$O$5))</f>
        <v>0</v>
      </c>
    </row>
    <row r="63" ht="26.4">
      <c r="A63" s="1" t="s">
        <v>339</v>
      </c>
      <c r="E63" s="27" t="s">
        <v>8492</v>
      </c>
    </row>
    <row r="64">
      <c r="A64" s="1" t="s">
        <v>341</v>
      </c>
      <c r="E64" s="32" t="s">
        <v>8493</v>
      </c>
    </row>
    <row r="65" ht="39.6">
      <c r="A65" s="1" t="s">
        <v>342</v>
      </c>
      <c r="E65" s="27" t="s">
        <v>1481</v>
      </c>
    </row>
    <row r="66">
      <c r="A66" s="1" t="s">
        <v>333</v>
      </c>
      <c r="B66" s="1">
        <v>29</v>
      </c>
      <c r="C66" s="26" t="s">
        <v>2351</v>
      </c>
      <c r="D66" t="s">
        <v>345</v>
      </c>
      <c r="E66" s="27" t="s">
        <v>2352</v>
      </c>
      <c r="F66" s="28" t="s">
        <v>478</v>
      </c>
      <c r="G66" s="29">
        <v>0.14999999999999999</v>
      </c>
      <c r="H66" s="28">
        <v>0</v>
      </c>
      <c r="I66" s="30">
        <f>ROUND(G66*H66,P4)</f>
        <v>0</v>
      </c>
      <c r="L66" s="30">
        <v>0</v>
      </c>
      <c r="M66" s="24">
        <f>ROUND(G66*L66,P4)</f>
        <v>0</v>
      </c>
      <c r="N66" s="25" t="s">
        <v>348</v>
      </c>
      <c r="O66" s="31">
        <f>M66*AA66</f>
        <v>0</v>
      </c>
      <c r="P66" s="1">
        <v>3</v>
      </c>
      <c r="AA66" s="1">
        <f>IF(P66=1,$O$3,IF(P66=2,$O$4,$O$5))</f>
        <v>0</v>
      </c>
    </row>
    <row r="67">
      <c r="A67" s="1" t="s">
        <v>339</v>
      </c>
      <c r="E67" s="27" t="s">
        <v>8494</v>
      </c>
    </row>
    <row r="68">
      <c r="A68" s="1" t="s">
        <v>341</v>
      </c>
      <c r="E68" s="32" t="s">
        <v>8495</v>
      </c>
    </row>
    <row r="69" ht="39.6">
      <c r="A69" s="1" t="s">
        <v>342</v>
      </c>
      <c r="E69" s="27" t="s">
        <v>1481</v>
      </c>
    </row>
    <row r="70">
      <c r="A70" s="1" t="s">
        <v>333</v>
      </c>
      <c r="B70" s="1">
        <v>30</v>
      </c>
      <c r="C70" s="26" t="s">
        <v>2557</v>
      </c>
      <c r="D70" t="s">
        <v>345</v>
      </c>
      <c r="E70" s="27" t="s">
        <v>2558</v>
      </c>
      <c r="F70" s="28" t="s">
        <v>355</v>
      </c>
      <c r="G70" s="29">
        <v>100</v>
      </c>
      <c r="H70" s="28">
        <v>0</v>
      </c>
      <c r="I70" s="30">
        <f>ROUND(G70*H70,P4)</f>
        <v>0</v>
      </c>
      <c r="L70" s="30">
        <v>0</v>
      </c>
      <c r="M70" s="24">
        <f>ROUND(G70*L70,P4)</f>
        <v>0</v>
      </c>
      <c r="N70" s="25" t="s">
        <v>348</v>
      </c>
      <c r="O70" s="31">
        <f>M70*AA70</f>
        <v>0</v>
      </c>
      <c r="P70" s="1">
        <v>3</v>
      </c>
      <c r="AA70" s="1">
        <f>IF(P70=1,$O$3,IF(P70=2,$O$4,$O$5))</f>
        <v>0</v>
      </c>
    </row>
    <row r="71" ht="26.4">
      <c r="A71" s="1" t="s">
        <v>339</v>
      </c>
      <c r="E71" s="27" t="s">
        <v>8496</v>
      </c>
    </row>
    <row r="72">
      <c r="A72" s="1" t="s">
        <v>341</v>
      </c>
    </row>
    <row r="73" ht="105.6">
      <c r="A73" s="1" t="s">
        <v>342</v>
      </c>
      <c r="E73" s="27" t="s">
        <v>2125</v>
      </c>
    </row>
    <row r="74">
      <c r="A74" s="1" t="s">
        <v>333</v>
      </c>
      <c r="B74" s="1">
        <v>31</v>
      </c>
      <c r="C74" s="26" t="s">
        <v>8497</v>
      </c>
      <c r="D74" t="s">
        <v>345</v>
      </c>
      <c r="E74" s="27" t="s">
        <v>8498</v>
      </c>
      <c r="F74" s="28" t="s">
        <v>361</v>
      </c>
      <c r="G74" s="29">
        <v>20</v>
      </c>
      <c r="H74" s="28">
        <v>0</v>
      </c>
      <c r="I74" s="30">
        <f>ROUND(G74*H74,P4)</f>
        <v>0</v>
      </c>
      <c r="L74" s="30">
        <v>0</v>
      </c>
      <c r="M74" s="24">
        <f>ROUND(G74*L74,P4)</f>
        <v>0</v>
      </c>
      <c r="N74" s="25" t="s">
        <v>348</v>
      </c>
      <c r="O74" s="31">
        <f>M74*AA74</f>
        <v>0</v>
      </c>
      <c r="P74" s="1">
        <v>3</v>
      </c>
      <c r="AA74" s="1">
        <f>IF(P74=1,$O$3,IF(P74=2,$O$4,$O$5))</f>
        <v>0</v>
      </c>
    </row>
    <row r="75" ht="26.4">
      <c r="A75" s="1" t="s">
        <v>339</v>
      </c>
      <c r="E75" s="27" t="s">
        <v>8499</v>
      </c>
    </row>
    <row r="76">
      <c r="A76" s="1" t="s">
        <v>341</v>
      </c>
    </row>
    <row r="77" ht="79.2">
      <c r="A77" s="1" t="s">
        <v>342</v>
      </c>
      <c r="E77" s="27" t="s">
        <v>8500</v>
      </c>
    </row>
    <row r="78">
      <c r="A78" s="1" t="s">
        <v>330</v>
      </c>
      <c r="C78" s="22" t="s">
        <v>1088</v>
      </c>
      <c r="E78" s="23" t="s">
        <v>1089</v>
      </c>
      <c r="L78" s="24">
        <f>SUMIFS(L79:L158,A79:A158,"P")</f>
        <v>0</v>
      </c>
      <c r="M78" s="24">
        <f>SUMIFS(M79:M158,A79:A158,"P")</f>
        <v>0</v>
      </c>
      <c r="N78" s="25"/>
    </row>
    <row r="79">
      <c r="A79" s="1" t="s">
        <v>333</v>
      </c>
      <c r="B79" s="1">
        <v>1</v>
      </c>
      <c r="C79" s="26" t="s">
        <v>3323</v>
      </c>
      <c r="D79" t="s">
        <v>345</v>
      </c>
      <c r="E79" s="27" t="s">
        <v>3324</v>
      </c>
      <c r="F79" s="28" t="s">
        <v>361</v>
      </c>
      <c r="G79" s="29">
        <v>20</v>
      </c>
      <c r="H79" s="28">
        <v>0</v>
      </c>
      <c r="I79" s="30">
        <f>ROUND(G79*H79,P4)</f>
        <v>0</v>
      </c>
      <c r="L79" s="30">
        <v>0</v>
      </c>
      <c r="M79" s="24">
        <f>ROUND(G79*L79,P4)</f>
        <v>0</v>
      </c>
      <c r="N79" s="25" t="s">
        <v>348</v>
      </c>
      <c r="O79" s="31">
        <f>M79*AA79</f>
        <v>0</v>
      </c>
      <c r="P79" s="1">
        <v>3</v>
      </c>
      <c r="AA79" s="1">
        <f>IF(P79=1,$O$3,IF(P79=2,$O$4,$O$5))</f>
        <v>0</v>
      </c>
    </row>
    <row r="80">
      <c r="A80" s="1" t="s">
        <v>339</v>
      </c>
      <c r="E80" s="27" t="s">
        <v>8597</v>
      </c>
    </row>
    <row r="81">
      <c r="A81" s="1" t="s">
        <v>341</v>
      </c>
      <c r="E81" s="32" t="s">
        <v>8598</v>
      </c>
    </row>
    <row r="82" ht="79.2">
      <c r="A82" s="1" t="s">
        <v>342</v>
      </c>
      <c r="E82" s="27" t="s">
        <v>906</v>
      </c>
    </row>
    <row r="83">
      <c r="A83" s="1" t="s">
        <v>333</v>
      </c>
      <c r="B83" s="1">
        <v>2</v>
      </c>
      <c r="C83" s="26" t="s">
        <v>3576</v>
      </c>
      <c r="D83" t="s">
        <v>345</v>
      </c>
      <c r="E83" s="27" t="s">
        <v>3577</v>
      </c>
      <c r="F83" s="28" t="s">
        <v>361</v>
      </c>
      <c r="G83" s="29">
        <v>24</v>
      </c>
      <c r="H83" s="28">
        <v>0</v>
      </c>
      <c r="I83" s="30">
        <f>ROUND(G83*H83,P4)</f>
        <v>0</v>
      </c>
      <c r="L83" s="30">
        <v>0</v>
      </c>
      <c r="M83" s="24">
        <f>ROUND(G83*L83,P4)</f>
        <v>0</v>
      </c>
      <c r="N83" s="25" t="s">
        <v>348</v>
      </c>
      <c r="O83" s="31">
        <f>M83*AA83</f>
        <v>0</v>
      </c>
      <c r="P83" s="1">
        <v>3</v>
      </c>
      <c r="AA83" s="1">
        <f>IF(P83=1,$O$3,IF(P83=2,$O$4,$O$5))</f>
        <v>0</v>
      </c>
    </row>
    <row r="84">
      <c r="A84" s="1" t="s">
        <v>339</v>
      </c>
      <c r="E84" s="27" t="s">
        <v>8599</v>
      </c>
    </row>
    <row r="85">
      <c r="A85" s="1" t="s">
        <v>341</v>
      </c>
      <c r="E85" s="32" t="s">
        <v>8600</v>
      </c>
    </row>
    <row r="86" ht="79.2">
      <c r="A86" s="1" t="s">
        <v>342</v>
      </c>
      <c r="E86" s="27" t="s">
        <v>906</v>
      </c>
    </row>
    <row r="87">
      <c r="A87" s="1" t="s">
        <v>333</v>
      </c>
      <c r="B87" s="1">
        <v>3</v>
      </c>
      <c r="C87" s="26" t="s">
        <v>3574</v>
      </c>
      <c r="D87" t="s">
        <v>345</v>
      </c>
      <c r="E87" s="27" t="s">
        <v>3575</v>
      </c>
      <c r="F87" s="28" t="s">
        <v>361</v>
      </c>
      <c r="G87" s="29">
        <v>3173</v>
      </c>
      <c r="H87" s="28">
        <v>0</v>
      </c>
      <c r="I87" s="30">
        <f>ROUND(G87*H87,P4)</f>
        <v>0</v>
      </c>
      <c r="L87" s="30">
        <v>0</v>
      </c>
      <c r="M87" s="24">
        <f>ROUND(G87*L87,P4)</f>
        <v>0</v>
      </c>
      <c r="N87" s="25" t="s">
        <v>348</v>
      </c>
      <c r="O87" s="31">
        <f>M87*AA87</f>
        <v>0</v>
      </c>
      <c r="P87" s="1">
        <v>3</v>
      </c>
      <c r="AA87" s="1">
        <f>IF(P87=1,$O$3,IF(P87=2,$O$4,$O$5))</f>
        <v>0</v>
      </c>
    </row>
    <row r="88">
      <c r="A88" s="1" t="s">
        <v>339</v>
      </c>
      <c r="E88" s="27" t="s">
        <v>8601</v>
      </c>
    </row>
    <row r="89">
      <c r="A89" s="1" t="s">
        <v>341</v>
      </c>
      <c r="E89" s="32" t="s">
        <v>8602</v>
      </c>
    </row>
    <row r="90" ht="79.2">
      <c r="A90" s="1" t="s">
        <v>342</v>
      </c>
      <c r="E90" s="27" t="s">
        <v>906</v>
      </c>
    </row>
    <row r="91" ht="26.4">
      <c r="A91" s="1" t="s">
        <v>333</v>
      </c>
      <c r="B91" s="1">
        <v>4</v>
      </c>
      <c r="C91" s="26" t="s">
        <v>2634</v>
      </c>
      <c r="D91" t="s">
        <v>345</v>
      </c>
      <c r="E91" s="27" t="s">
        <v>2635</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8507</v>
      </c>
    </row>
    <row r="93">
      <c r="A93" s="1" t="s">
        <v>341</v>
      </c>
      <c r="E93" s="32" t="s">
        <v>8508</v>
      </c>
    </row>
    <row r="94" ht="92.4">
      <c r="A94" s="1" t="s">
        <v>342</v>
      </c>
      <c r="E94" s="27" t="s">
        <v>1113</v>
      </c>
    </row>
    <row r="95" ht="26.4">
      <c r="A95" s="1" t="s">
        <v>333</v>
      </c>
      <c r="B95" s="1">
        <v>5</v>
      </c>
      <c r="C95" s="26" t="s">
        <v>3341</v>
      </c>
      <c r="D95" t="s">
        <v>345</v>
      </c>
      <c r="E95" s="27" t="s">
        <v>3342</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8603</v>
      </c>
    </row>
    <row r="97">
      <c r="A97" s="1" t="s">
        <v>341</v>
      </c>
      <c r="E97" s="32" t="s">
        <v>8604</v>
      </c>
    </row>
    <row r="98" ht="92.4">
      <c r="A98" s="1" t="s">
        <v>342</v>
      </c>
      <c r="E98" s="27" t="s">
        <v>1113</v>
      </c>
    </row>
    <row r="99" ht="26.4">
      <c r="A99" s="1" t="s">
        <v>333</v>
      </c>
      <c r="B99" s="1">
        <v>6</v>
      </c>
      <c r="C99" s="26" t="s">
        <v>3603</v>
      </c>
      <c r="D99" t="s">
        <v>345</v>
      </c>
      <c r="E99" s="27" t="s">
        <v>3604</v>
      </c>
      <c r="F99" s="28" t="s">
        <v>355</v>
      </c>
      <c r="G99" s="29">
        <v>12</v>
      </c>
      <c r="H99" s="28">
        <v>0</v>
      </c>
      <c r="I99" s="30">
        <f>ROUND(G99*H99,P4)</f>
        <v>0</v>
      </c>
      <c r="L99" s="30">
        <v>0</v>
      </c>
      <c r="M99" s="24">
        <f>ROUND(G99*L99,P4)</f>
        <v>0</v>
      </c>
      <c r="N99" s="25" t="s">
        <v>348</v>
      </c>
      <c r="O99" s="31">
        <f>M99*AA99</f>
        <v>0</v>
      </c>
      <c r="P99" s="1">
        <v>3</v>
      </c>
      <c r="AA99" s="1">
        <f>IF(P99=1,$O$3,IF(P99=2,$O$4,$O$5))</f>
        <v>0</v>
      </c>
    </row>
    <row r="100">
      <c r="A100" s="1" t="s">
        <v>339</v>
      </c>
      <c r="E100" s="27" t="s">
        <v>8605</v>
      </c>
    </row>
    <row r="101">
      <c r="A101" s="1" t="s">
        <v>341</v>
      </c>
      <c r="E101" s="32" t="s">
        <v>8606</v>
      </c>
    </row>
    <row r="102" ht="92.4">
      <c r="A102" s="1" t="s">
        <v>342</v>
      </c>
      <c r="E102" s="27" t="s">
        <v>1113</v>
      </c>
    </row>
    <row r="103" ht="26.4">
      <c r="A103" s="1" t="s">
        <v>333</v>
      </c>
      <c r="B103" s="1">
        <v>7</v>
      </c>
      <c r="C103" s="26" t="s">
        <v>8513</v>
      </c>
      <c r="D103" t="s">
        <v>345</v>
      </c>
      <c r="E103" s="27" t="s">
        <v>8514</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8515</v>
      </c>
    </row>
    <row r="105">
      <c r="A105" s="1" t="s">
        <v>341</v>
      </c>
      <c r="E105" s="32" t="s">
        <v>8516</v>
      </c>
    </row>
    <row r="106" ht="92.4">
      <c r="A106" s="1" t="s">
        <v>342</v>
      </c>
      <c r="E106" s="27" t="s">
        <v>8517</v>
      </c>
    </row>
    <row r="107" ht="39.6">
      <c r="A107" s="1" t="s">
        <v>333</v>
      </c>
      <c r="B107" s="1">
        <v>8</v>
      </c>
      <c r="C107" s="26" t="s">
        <v>8518</v>
      </c>
      <c r="D107" t="s">
        <v>345</v>
      </c>
      <c r="E107" s="27" t="s">
        <v>8519</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8520</v>
      </c>
    </row>
    <row r="109">
      <c r="A109" s="1" t="s">
        <v>341</v>
      </c>
    </row>
    <row r="110" ht="158.4">
      <c r="A110" s="1" t="s">
        <v>342</v>
      </c>
      <c r="E110" s="27" t="s">
        <v>8521</v>
      </c>
    </row>
    <row r="111" ht="26.4">
      <c r="A111" s="1" t="s">
        <v>333</v>
      </c>
      <c r="B111" s="1">
        <v>9</v>
      </c>
      <c r="C111" s="26" t="s">
        <v>8522</v>
      </c>
      <c r="D111" t="s">
        <v>345</v>
      </c>
      <c r="E111" s="27" t="s">
        <v>8523</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8520</v>
      </c>
    </row>
    <row r="113">
      <c r="A113" s="1" t="s">
        <v>341</v>
      </c>
    </row>
    <row r="114" ht="105.6">
      <c r="A114" s="1" t="s">
        <v>342</v>
      </c>
      <c r="E114" s="27" t="s">
        <v>8524</v>
      </c>
    </row>
    <row r="115" ht="26.4">
      <c r="A115" s="1" t="s">
        <v>333</v>
      </c>
      <c r="B115" s="1">
        <v>10</v>
      </c>
      <c r="C115" s="26" t="s">
        <v>8525</v>
      </c>
      <c r="D115" t="s">
        <v>345</v>
      </c>
      <c r="E115" s="27" t="s">
        <v>8526</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8527</v>
      </c>
    </row>
    <row r="117">
      <c r="A117" s="1" t="s">
        <v>341</v>
      </c>
    </row>
    <row r="118" ht="105.6">
      <c r="A118" s="1" t="s">
        <v>342</v>
      </c>
      <c r="E118" s="27" t="s">
        <v>8524</v>
      </c>
    </row>
    <row r="119" ht="39.6">
      <c r="A119" s="1" t="s">
        <v>333</v>
      </c>
      <c r="B119" s="1">
        <v>11</v>
      </c>
      <c r="C119" s="26" t="s">
        <v>8528</v>
      </c>
      <c r="D119" t="s">
        <v>345</v>
      </c>
      <c r="E119" s="27" t="s">
        <v>8529</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8520</v>
      </c>
    </row>
    <row r="121">
      <c r="A121" s="1" t="s">
        <v>341</v>
      </c>
    </row>
    <row r="122" ht="92.4">
      <c r="A122" s="1" t="s">
        <v>342</v>
      </c>
      <c r="E122" s="27" t="s">
        <v>8530</v>
      </c>
    </row>
    <row r="123" ht="39.6">
      <c r="A123" s="1" t="s">
        <v>333</v>
      </c>
      <c r="B123" s="1">
        <v>12</v>
      </c>
      <c r="C123" s="26" t="s">
        <v>8531</v>
      </c>
      <c r="D123" t="s">
        <v>345</v>
      </c>
      <c r="E123" s="27" t="s">
        <v>8532</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8533</v>
      </c>
    </row>
    <row r="125">
      <c r="A125" s="1" t="s">
        <v>341</v>
      </c>
      <c r="E125" s="32" t="s">
        <v>8516</v>
      </c>
    </row>
    <row r="126" ht="92.4">
      <c r="A126" s="1" t="s">
        <v>342</v>
      </c>
      <c r="E126" s="27" t="s">
        <v>8534</v>
      </c>
    </row>
    <row r="127">
      <c r="A127" s="1" t="s">
        <v>333</v>
      </c>
      <c r="B127" s="1">
        <v>13</v>
      </c>
      <c r="C127" s="26" t="s">
        <v>8535</v>
      </c>
      <c r="D127" t="s">
        <v>345</v>
      </c>
      <c r="E127" s="27" t="s">
        <v>8536</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8537</v>
      </c>
    </row>
    <row r="129">
      <c r="A129" s="1" t="s">
        <v>341</v>
      </c>
      <c r="E129" s="32" t="s">
        <v>8516</v>
      </c>
    </row>
    <row r="130" ht="92.4">
      <c r="A130" s="1" t="s">
        <v>342</v>
      </c>
      <c r="E130" s="27" t="s">
        <v>8538</v>
      </c>
    </row>
    <row r="131" ht="26.4">
      <c r="A131" s="1" t="s">
        <v>333</v>
      </c>
      <c r="B131" s="1">
        <v>14</v>
      </c>
      <c r="C131" s="26" t="s">
        <v>1074</v>
      </c>
      <c r="D131" t="s">
        <v>345</v>
      </c>
      <c r="E131" s="27" t="s">
        <v>1075</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1076</v>
      </c>
    </row>
    <row r="135" ht="39.6">
      <c r="A135" s="1" t="s">
        <v>333</v>
      </c>
      <c r="B135" s="1">
        <v>15</v>
      </c>
      <c r="C135" s="26" t="s">
        <v>1154</v>
      </c>
      <c r="D135" t="s">
        <v>345</v>
      </c>
      <c r="E135" s="27" t="s">
        <v>1155</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1076</v>
      </c>
    </row>
    <row r="139" ht="26.4">
      <c r="A139" s="1" t="s">
        <v>333</v>
      </c>
      <c r="B139" s="1">
        <v>16</v>
      </c>
      <c r="C139" s="26" t="s">
        <v>1157</v>
      </c>
      <c r="D139" t="s">
        <v>345</v>
      </c>
      <c r="E139" s="27" t="s">
        <v>1158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1159</v>
      </c>
    </row>
    <row r="143">
      <c r="A143" s="1" t="s">
        <v>333</v>
      </c>
      <c r="B143" s="1">
        <v>17</v>
      </c>
      <c r="C143" s="26" t="s">
        <v>1164</v>
      </c>
      <c r="D143" t="s">
        <v>345</v>
      </c>
      <c r="E143" s="27" t="s">
        <v>1165</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1167</v>
      </c>
    </row>
    <row r="147">
      <c r="A147" s="1" t="s">
        <v>333</v>
      </c>
      <c r="B147" s="1">
        <v>18</v>
      </c>
      <c r="C147" s="26" t="s">
        <v>1168</v>
      </c>
      <c r="D147" t="s">
        <v>345</v>
      </c>
      <c r="E147" s="27" t="s">
        <v>1169</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1170</v>
      </c>
    </row>
    <row r="151">
      <c r="A151" s="1" t="s">
        <v>333</v>
      </c>
      <c r="B151" s="1">
        <v>19</v>
      </c>
      <c r="C151" s="26" t="s">
        <v>1171</v>
      </c>
      <c r="D151" t="s">
        <v>345</v>
      </c>
      <c r="E151" s="27" t="s">
        <v>1172</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1173</v>
      </c>
    </row>
    <row r="155">
      <c r="A155" s="1" t="s">
        <v>333</v>
      </c>
      <c r="B155" s="1">
        <v>20</v>
      </c>
      <c r="C155" s="26" t="s">
        <v>1160</v>
      </c>
      <c r="D155" t="s">
        <v>345</v>
      </c>
      <c r="E155" s="27" t="s">
        <v>1161</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1163</v>
      </c>
    </row>
    <row r="159">
      <c r="A159" s="1" t="s">
        <v>330</v>
      </c>
      <c r="C159" s="22" t="s">
        <v>1374</v>
      </c>
      <c r="E159" s="23" t="s">
        <v>8539</v>
      </c>
      <c r="L159" s="24">
        <f>SUMIFS(L160:L167,A160:A167,"P")</f>
        <v>0</v>
      </c>
      <c r="M159" s="24">
        <f>SUMIFS(M160:M167,A160:A167,"P")</f>
        <v>0</v>
      </c>
      <c r="N159" s="25"/>
    </row>
    <row r="160" ht="26.4">
      <c r="A160" s="1" t="s">
        <v>333</v>
      </c>
      <c r="B160" s="1">
        <v>37</v>
      </c>
      <c r="C160" s="26" t="s">
        <v>449</v>
      </c>
      <c r="D160" t="s">
        <v>450</v>
      </c>
      <c r="E160" s="27" t="s">
        <v>451</v>
      </c>
      <c r="F160" s="28" t="s">
        <v>337</v>
      </c>
      <c r="G160" s="29">
        <v>28.199999999999999</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0.10000000000000001</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COUNTIFS(L8:L247,"=0",A8:A247,"P")+COUNTIFS(L8:L247,"",A8:A247,"P")+SUM(Q8:Q247)</f>
        <v>0</v>
      </c>
    </row>
    <row r="8">
      <c r="A8" s="1" t="s">
        <v>328</v>
      </c>
      <c r="C8" s="22" t="s">
        <v>8607</v>
      </c>
      <c r="E8" s="23" t="s">
        <v>269</v>
      </c>
      <c r="L8" s="24">
        <f>L9+L42+L75+L192+L205+L226</f>
        <v>0</v>
      </c>
      <c r="M8" s="24">
        <f>M9+M42+M75+M192+M205+M226</f>
        <v>0</v>
      </c>
      <c r="N8" s="25"/>
    </row>
    <row r="9">
      <c r="A9" s="1" t="s">
        <v>330</v>
      </c>
      <c r="C9" s="22" t="s">
        <v>8227</v>
      </c>
      <c r="E9" s="23" t="s">
        <v>1382</v>
      </c>
      <c r="L9" s="24">
        <f>SUMIFS(L10:L41,A10:A41,"P")</f>
        <v>0</v>
      </c>
      <c r="M9" s="24">
        <f>SUMIFS(M10:M41,A10:A41,"P")</f>
        <v>0</v>
      </c>
      <c r="N9" s="25"/>
    </row>
    <row r="10">
      <c r="A10" s="1" t="s">
        <v>333</v>
      </c>
      <c r="B10" s="1">
        <v>38</v>
      </c>
      <c r="C10" s="26" t="s">
        <v>1402</v>
      </c>
      <c r="D10" t="s">
        <v>345</v>
      </c>
      <c r="E10" s="27" t="s">
        <v>1403</v>
      </c>
      <c r="F10" s="28" t="s">
        <v>483</v>
      </c>
      <c r="G10" s="29">
        <v>140.93600000000001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8608</v>
      </c>
    </row>
    <row r="13" ht="356.4">
      <c r="A13" s="1" t="s">
        <v>342</v>
      </c>
      <c r="E13" s="27" t="s">
        <v>487</v>
      </c>
    </row>
    <row r="14">
      <c r="A14" s="1" t="s">
        <v>333</v>
      </c>
      <c r="B14" s="1">
        <v>39</v>
      </c>
      <c r="C14" s="26" t="s">
        <v>1408</v>
      </c>
      <c r="D14" t="s">
        <v>345</v>
      </c>
      <c r="E14" s="27" t="s">
        <v>1409</v>
      </c>
      <c r="F14" s="28" t="s">
        <v>483</v>
      </c>
      <c r="G14" s="29">
        <v>684.60000000000002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8609</v>
      </c>
    </row>
    <row r="17" ht="356.4">
      <c r="A17" s="1" t="s">
        <v>342</v>
      </c>
      <c r="E17" s="27" t="s">
        <v>487</v>
      </c>
    </row>
    <row r="18">
      <c r="A18" s="1" t="s">
        <v>333</v>
      </c>
      <c r="B18" s="1">
        <v>40</v>
      </c>
      <c r="C18" s="26" t="s">
        <v>490</v>
      </c>
      <c r="D18" t="s">
        <v>345</v>
      </c>
      <c r="E18" s="27" t="s">
        <v>491</v>
      </c>
      <c r="F18" s="28" t="s">
        <v>483</v>
      </c>
      <c r="G18" s="29">
        <v>547.67999999999995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8610</v>
      </c>
    </row>
    <row r="21" ht="264">
      <c r="A21" s="1" t="s">
        <v>342</v>
      </c>
      <c r="E21" s="27" t="s">
        <v>492</v>
      </c>
    </row>
    <row r="22">
      <c r="A22" s="1" t="s">
        <v>333</v>
      </c>
      <c r="B22" s="1">
        <v>41</v>
      </c>
      <c r="C22" s="26" t="s">
        <v>3859</v>
      </c>
      <c r="D22" t="s">
        <v>351</v>
      </c>
      <c r="E22" s="27" t="s">
        <v>3860</v>
      </c>
      <c r="F22" s="28" t="s">
        <v>483</v>
      </c>
      <c r="G22" s="29">
        <v>101.68000000000001</v>
      </c>
      <c r="H22" s="28">
        <v>0</v>
      </c>
      <c r="I22" s="30">
        <f>ROUND(G22*H22,P4)</f>
        <v>0</v>
      </c>
      <c r="L22" s="30">
        <v>0</v>
      </c>
      <c r="M22" s="24">
        <f>ROUND(G22*L22,P4)</f>
        <v>0</v>
      </c>
      <c r="N22" s="25" t="s">
        <v>348</v>
      </c>
      <c r="O22" s="31">
        <f>M22*AA22</f>
        <v>0</v>
      </c>
      <c r="P22" s="1">
        <v>3</v>
      </c>
      <c r="AA22" s="1">
        <f>IF(P22=1,$O$3,IF(P22=2,$O$4,$O$5))</f>
        <v>0</v>
      </c>
    </row>
    <row r="23">
      <c r="A23" s="1" t="s">
        <v>339</v>
      </c>
      <c r="E23" s="27" t="s">
        <v>8611</v>
      </c>
    </row>
    <row r="24">
      <c r="A24" s="1" t="s">
        <v>341</v>
      </c>
      <c r="E24" s="32" t="s">
        <v>8612</v>
      </c>
    </row>
    <row r="25" ht="264">
      <c r="A25" s="1" t="s">
        <v>342</v>
      </c>
      <c r="E25" s="27" t="s">
        <v>3862</v>
      </c>
    </row>
    <row r="26">
      <c r="A26" s="1" t="s">
        <v>333</v>
      </c>
      <c r="B26" s="1">
        <v>42</v>
      </c>
      <c r="C26" s="26" t="s">
        <v>8233</v>
      </c>
      <c r="D26" t="s">
        <v>345</v>
      </c>
      <c r="E26" s="27" t="s">
        <v>8234</v>
      </c>
      <c r="F26" s="28" t="s">
        <v>478</v>
      </c>
      <c r="G26" s="29">
        <v>504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8613</v>
      </c>
    </row>
    <row r="29" ht="52.8">
      <c r="A29" s="1" t="s">
        <v>342</v>
      </c>
      <c r="E29" s="27" t="s">
        <v>8235</v>
      </c>
    </row>
    <row r="30">
      <c r="A30" s="1" t="s">
        <v>333</v>
      </c>
      <c r="B30" s="1">
        <v>43</v>
      </c>
      <c r="C30" s="26" t="s">
        <v>6998</v>
      </c>
      <c r="D30" t="s">
        <v>331</v>
      </c>
      <c r="E30" s="27" t="s">
        <v>6999</v>
      </c>
      <c r="F30" s="28" t="s">
        <v>483</v>
      </c>
      <c r="G30" s="29">
        <v>97.804000000000002</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8614</v>
      </c>
    </row>
    <row r="33" ht="382.8">
      <c r="A33" s="1" t="s">
        <v>342</v>
      </c>
      <c r="E33" s="27" t="s">
        <v>2376</v>
      </c>
    </row>
    <row r="34">
      <c r="A34" s="1" t="s">
        <v>333</v>
      </c>
      <c r="B34" s="1">
        <v>44</v>
      </c>
      <c r="C34" s="26" t="s">
        <v>1866</v>
      </c>
      <c r="D34" t="s">
        <v>345</v>
      </c>
      <c r="E34" s="27" t="s">
        <v>1867</v>
      </c>
      <c r="F34" s="28" t="s">
        <v>478</v>
      </c>
      <c r="G34" s="29">
        <v>300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8615</v>
      </c>
    </row>
    <row r="37" ht="79.2">
      <c r="A37" s="1" t="s">
        <v>342</v>
      </c>
      <c r="E37" s="27" t="s">
        <v>1869</v>
      </c>
    </row>
    <row r="38">
      <c r="A38" s="1" t="s">
        <v>333</v>
      </c>
      <c r="B38" s="1">
        <v>45</v>
      </c>
      <c r="C38" s="26" t="s">
        <v>495</v>
      </c>
      <c r="D38" t="s">
        <v>331</v>
      </c>
      <c r="E38" s="27" t="s">
        <v>496</v>
      </c>
      <c r="F38" s="28" t="s">
        <v>361</v>
      </c>
      <c r="G38" s="29">
        <v>86</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8616</v>
      </c>
    </row>
    <row r="41" ht="79.2">
      <c r="A41" s="1" t="s">
        <v>342</v>
      </c>
      <c r="E41" s="27" t="s">
        <v>498</v>
      </c>
    </row>
    <row r="42">
      <c r="A42" s="1" t="s">
        <v>330</v>
      </c>
      <c r="C42" s="22" t="s">
        <v>3193</v>
      </c>
      <c r="E42" s="23" t="s">
        <v>3667</v>
      </c>
      <c r="L42" s="24">
        <f>SUMIFS(L43:L74,A43:A74,"P")</f>
        <v>0</v>
      </c>
      <c r="M42" s="24">
        <f>SUMIFS(M43:M74,A43:A74,"P")</f>
        <v>0</v>
      </c>
      <c r="N42" s="25"/>
    </row>
    <row r="43">
      <c r="A43" s="1" t="s">
        <v>333</v>
      </c>
      <c r="B43" s="1">
        <v>30</v>
      </c>
      <c r="C43" s="26" t="s">
        <v>506</v>
      </c>
      <c r="D43" t="s">
        <v>345</v>
      </c>
      <c r="E43" s="27" t="s">
        <v>507</v>
      </c>
      <c r="F43" s="28" t="s">
        <v>355</v>
      </c>
      <c r="G43" s="29">
        <v>50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503</v>
      </c>
    </row>
    <row r="47" ht="26.4">
      <c r="A47" s="1" t="s">
        <v>333</v>
      </c>
      <c r="B47" s="1">
        <v>31</v>
      </c>
      <c r="C47" s="26" t="s">
        <v>2114</v>
      </c>
      <c r="D47" t="s">
        <v>345</v>
      </c>
      <c r="E47" s="27" t="s">
        <v>2115</v>
      </c>
      <c r="F47" s="28" t="s">
        <v>355</v>
      </c>
      <c r="G47" s="29">
        <v>20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2116</v>
      </c>
    </row>
    <row r="51" ht="26.4">
      <c r="A51" s="1" t="s">
        <v>333</v>
      </c>
      <c r="B51" s="1">
        <v>32</v>
      </c>
      <c r="C51" s="26" t="s">
        <v>1427</v>
      </c>
      <c r="D51" t="s">
        <v>345</v>
      </c>
      <c r="E51" s="27" t="s">
        <v>1428</v>
      </c>
      <c r="F51" s="28" t="s">
        <v>361</v>
      </c>
      <c r="G51" s="29">
        <v>300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518</v>
      </c>
    </row>
    <row r="55" ht="26.4">
      <c r="A55" s="1" t="s">
        <v>333</v>
      </c>
      <c r="B55" s="1">
        <v>33</v>
      </c>
      <c r="C55" s="26" t="s">
        <v>3117</v>
      </c>
      <c r="D55" t="s">
        <v>345</v>
      </c>
      <c r="E55" s="27" t="s">
        <v>3118</v>
      </c>
      <c r="F55" s="28" t="s">
        <v>355</v>
      </c>
      <c r="G55" s="29">
        <v>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1485</v>
      </c>
    </row>
    <row r="59">
      <c r="A59" s="1" t="s">
        <v>333</v>
      </c>
      <c r="B59" s="1">
        <v>34</v>
      </c>
      <c r="C59" s="26" t="s">
        <v>902</v>
      </c>
      <c r="D59" t="s">
        <v>331</v>
      </c>
      <c r="E59" s="27" t="s">
        <v>903</v>
      </c>
      <c r="F59" s="28" t="s">
        <v>361</v>
      </c>
      <c r="G59" s="29">
        <v>504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8617</v>
      </c>
    </row>
    <row r="62" ht="79.2">
      <c r="A62" s="1" t="s">
        <v>342</v>
      </c>
      <c r="E62" s="27" t="s">
        <v>510</v>
      </c>
    </row>
    <row r="63" ht="26.4">
      <c r="A63" s="1" t="s">
        <v>333</v>
      </c>
      <c r="B63" s="1">
        <v>35</v>
      </c>
      <c r="C63" s="26" t="s">
        <v>8421</v>
      </c>
      <c r="D63" t="s">
        <v>331</v>
      </c>
      <c r="E63" s="27" t="s">
        <v>8422</v>
      </c>
      <c r="F63" s="28" t="s">
        <v>361</v>
      </c>
      <c r="G63" s="29">
        <v>1505</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c r="E65" s="32" t="s">
        <v>8618</v>
      </c>
    </row>
    <row r="66" ht="105.6">
      <c r="A66" s="1" t="s">
        <v>342</v>
      </c>
      <c r="E66" s="27" t="s">
        <v>1469</v>
      </c>
    </row>
    <row r="67">
      <c r="A67" s="1" t="s">
        <v>333</v>
      </c>
      <c r="B67" s="1">
        <v>36</v>
      </c>
      <c r="C67" s="26" t="s">
        <v>8425</v>
      </c>
      <c r="D67" t="s">
        <v>331</v>
      </c>
      <c r="E67" s="27" t="s">
        <v>8426</v>
      </c>
      <c r="F67" s="28" t="s">
        <v>361</v>
      </c>
      <c r="G67" s="29">
        <v>1440</v>
      </c>
      <c r="H67" s="28">
        <v>0</v>
      </c>
      <c r="I67" s="30">
        <f>ROUND(G67*H67,P4)</f>
        <v>0</v>
      </c>
      <c r="L67" s="30">
        <v>0</v>
      </c>
      <c r="M67" s="24">
        <f>ROUND(G67*L67,P4)</f>
        <v>0</v>
      </c>
      <c r="N67" s="25" t="s">
        <v>1028</v>
      </c>
      <c r="O67" s="31">
        <f>M67*AA67</f>
        <v>0</v>
      </c>
      <c r="P67" s="1">
        <v>3</v>
      </c>
      <c r="AA67" s="1">
        <f>IF(P67=1,$O$3,IF(P67=2,$O$4,$O$5))</f>
        <v>0</v>
      </c>
    </row>
    <row r="68">
      <c r="A68" s="1" t="s">
        <v>339</v>
      </c>
      <c r="E68" s="27" t="s">
        <v>349</v>
      </c>
    </row>
    <row r="69">
      <c r="A69" s="1" t="s">
        <v>341</v>
      </c>
      <c r="E69" s="32" t="s">
        <v>8619</v>
      </c>
    </row>
    <row r="70" ht="105.6">
      <c r="A70" s="1" t="s">
        <v>342</v>
      </c>
      <c r="E70" s="27" t="s">
        <v>1469</v>
      </c>
    </row>
    <row r="71">
      <c r="A71" s="1" t="s">
        <v>333</v>
      </c>
      <c r="B71" s="1">
        <v>37</v>
      </c>
      <c r="C71" s="26" t="s">
        <v>511</v>
      </c>
      <c r="D71" t="s">
        <v>345</v>
      </c>
      <c r="E71" s="27" t="s">
        <v>512</v>
      </c>
      <c r="F71" s="28" t="s">
        <v>361</v>
      </c>
      <c r="G71" s="29">
        <v>240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8620</v>
      </c>
    </row>
    <row r="74" ht="79.2">
      <c r="A74" s="1" t="s">
        <v>342</v>
      </c>
      <c r="E74" s="27" t="s">
        <v>510</v>
      </c>
    </row>
    <row r="75">
      <c r="A75" s="1" t="s">
        <v>330</v>
      </c>
      <c r="C75" s="22" t="s">
        <v>1088</v>
      </c>
      <c r="E75" s="23" t="s">
        <v>1089</v>
      </c>
      <c r="L75" s="24">
        <f>SUMIFS(L76:L191,A76:A191,"P")</f>
        <v>0</v>
      </c>
      <c r="M75" s="24">
        <f>SUMIFS(M76:M191,A76:A191,"P")</f>
        <v>0</v>
      </c>
      <c r="N75" s="25"/>
    </row>
    <row r="76">
      <c r="A76" s="1" t="s">
        <v>333</v>
      </c>
      <c r="B76" s="1">
        <v>1</v>
      </c>
      <c r="C76" s="26" t="s">
        <v>3572</v>
      </c>
      <c r="D76" t="s">
        <v>345</v>
      </c>
      <c r="E76" s="27" t="s">
        <v>3573</v>
      </c>
      <c r="F76" s="28" t="s">
        <v>361</v>
      </c>
      <c r="G76" s="29">
        <v>3160</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8621</v>
      </c>
    </row>
    <row r="79" ht="79.2">
      <c r="A79" s="1" t="s">
        <v>342</v>
      </c>
      <c r="E79" s="27" t="s">
        <v>906</v>
      </c>
    </row>
    <row r="80">
      <c r="A80" s="1" t="s">
        <v>333</v>
      </c>
      <c r="B80" s="1">
        <v>2</v>
      </c>
      <c r="C80" s="26" t="s">
        <v>904</v>
      </c>
      <c r="D80" t="s">
        <v>345</v>
      </c>
      <c r="E80" s="27" t="s">
        <v>905</v>
      </c>
      <c r="F80" s="28" t="s">
        <v>361</v>
      </c>
      <c r="G80" s="29">
        <v>3565</v>
      </c>
      <c r="H80" s="28">
        <v>0</v>
      </c>
      <c r="I80" s="30">
        <f>ROUND(G80*H80,P4)</f>
        <v>0</v>
      </c>
      <c r="L80" s="30">
        <v>0</v>
      </c>
      <c r="M80" s="24">
        <f>ROUND(G80*L80,P4)</f>
        <v>0</v>
      </c>
      <c r="N80" s="25" t="s">
        <v>348</v>
      </c>
      <c r="O80" s="31">
        <f>M80*AA80</f>
        <v>0</v>
      </c>
      <c r="P80" s="1">
        <v>3</v>
      </c>
      <c r="AA80" s="1">
        <f>IF(P80=1,$O$3,IF(P80=2,$O$4,$O$5))</f>
        <v>0</v>
      </c>
    </row>
    <row r="81">
      <c r="A81" s="1" t="s">
        <v>339</v>
      </c>
      <c r="E81" s="27" t="s">
        <v>349</v>
      </c>
    </row>
    <row r="82" ht="79.2">
      <c r="A82" s="1" t="s">
        <v>341</v>
      </c>
      <c r="E82" s="32" t="s">
        <v>8622</v>
      </c>
    </row>
    <row r="83" ht="79.2">
      <c r="A83" s="1" t="s">
        <v>342</v>
      </c>
      <c r="E83" s="27" t="s">
        <v>906</v>
      </c>
    </row>
    <row r="84">
      <c r="A84" s="1" t="s">
        <v>333</v>
      </c>
      <c r="B84" s="1">
        <v>3</v>
      </c>
      <c r="C84" s="26" t="s">
        <v>8623</v>
      </c>
      <c r="D84" t="s">
        <v>345</v>
      </c>
      <c r="E84" s="27" t="s">
        <v>8624</v>
      </c>
      <c r="F84" s="28" t="s">
        <v>361</v>
      </c>
      <c r="G84" s="29">
        <v>500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8625</v>
      </c>
    </row>
    <row r="87" ht="79.2">
      <c r="A87" s="1" t="s">
        <v>342</v>
      </c>
      <c r="E87" s="27" t="s">
        <v>906</v>
      </c>
    </row>
    <row r="88">
      <c r="A88" s="1" t="s">
        <v>333</v>
      </c>
      <c r="B88" s="1">
        <v>4</v>
      </c>
      <c r="C88" s="26" t="s">
        <v>8248</v>
      </c>
      <c r="D88" t="s">
        <v>345</v>
      </c>
      <c r="E88" s="27" t="s">
        <v>8249</v>
      </c>
      <c r="F88" s="28" t="s">
        <v>361</v>
      </c>
      <c r="G88" s="29">
        <v>608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8626</v>
      </c>
    </row>
    <row r="91" ht="79.2">
      <c r="A91" s="1" t="s">
        <v>342</v>
      </c>
      <c r="E91" s="27" t="s">
        <v>906</v>
      </c>
    </row>
    <row r="92">
      <c r="A92" s="1" t="s">
        <v>333</v>
      </c>
      <c r="B92" s="1">
        <v>5</v>
      </c>
      <c r="C92" s="26" t="s">
        <v>8433</v>
      </c>
      <c r="D92" t="s">
        <v>345</v>
      </c>
      <c r="E92" s="27" t="s">
        <v>8434</v>
      </c>
      <c r="F92" s="28" t="s">
        <v>361</v>
      </c>
      <c r="G92" s="29">
        <v>2312</v>
      </c>
      <c r="H92" s="28">
        <v>0</v>
      </c>
      <c r="I92" s="30">
        <f>ROUND(G92*H92,P4)</f>
        <v>0</v>
      </c>
      <c r="L92" s="30">
        <v>0</v>
      </c>
      <c r="M92" s="24">
        <f>ROUND(G92*L92,P4)</f>
        <v>0</v>
      </c>
      <c r="N92" s="25" t="s">
        <v>348</v>
      </c>
      <c r="O92" s="31">
        <f>M92*AA92</f>
        <v>0</v>
      </c>
      <c r="P92" s="1">
        <v>3</v>
      </c>
      <c r="AA92" s="1">
        <f>IF(P92=1,$O$3,IF(P92=2,$O$4,$O$5))</f>
        <v>0</v>
      </c>
    </row>
    <row r="93">
      <c r="A93" s="1" t="s">
        <v>339</v>
      </c>
      <c r="E93" s="27" t="s">
        <v>349</v>
      </c>
    </row>
    <row r="94" ht="39.6">
      <c r="A94" s="1" t="s">
        <v>341</v>
      </c>
      <c r="E94" s="32" t="s">
        <v>8627</v>
      </c>
    </row>
    <row r="95" ht="79.2">
      <c r="A95" s="1" t="s">
        <v>342</v>
      </c>
      <c r="E95" s="27" t="s">
        <v>906</v>
      </c>
    </row>
    <row r="96">
      <c r="A96" s="1" t="s">
        <v>333</v>
      </c>
      <c r="B96" s="1">
        <v>6</v>
      </c>
      <c r="C96" s="26" t="s">
        <v>8326</v>
      </c>
      <c r="D96" t="s">
        <v>345</v>
      </c>
      <c r="E96" s="27" t="s">
        <v>8327</v>
      </c>
      <c r="F96" s="28" t="s">
        <v>361</v>
      </c>
      <c r="G96" s="29">
        <v>1216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8628</v>
      </c>
    </row>
    <row r="99" ht="79.2">
      <c r="A99" s="1" t="s">
        <v>342</v>
      </c>
      <c r="E99" s="27" t="s">
        <v>906</v>
      </c>
    </row>
    <row r="100">
      <c r="A100" s="1" t="s">
        <v>333</v>
      </c>
      <c r="B100" s="1">
        <v>7</v>
      </c>
      <c r="C100" s="26" t="s">
        <v>1104</v>
      </c>
      <c r="D100" t="s">
        <v>345</v>
      </c>
      <c r="E100" s="27" t="s">
        <v>1105</v>
      </c>
      <c r="F100" s="28" t="s">
        <v>361</v>
      </c>
      <c r="G100" s="29">
        <v>1378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26.4">
      <c r="A102" s="1" t="s">
        <v>341</v>
      </c>
      <c r="E102" s="32" t="s">
        <v>8629</v>
      </c>
    </row>
    <row r="103" ht="79.2">
      <c r="A103" s="1" t="s">
        <v>342</v>
      </c>
      <c r="E103" s="27" t="s">
        <v>906</v>
      </c>
    </row>
    <row r="104">
      <c r="A104" s="1" t="s">
        <v>333</v>
      </c>
      <c r="B104" s="1">
        <v>8</v>
      </c>
      <c r="C104" s="26" t="s">
        <v>3326</v>
      </c>
      <c r="D104" t="s">
        <v>345</v>
      </c>
      <c r="E104" s="27" t="s">
        <v>3327</v>
      </c>
      <c r="F104" s="28" t="s">
        <v>361</v>
      </c>
      <c r="G104" s="29">
        <v>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8630</v>
      </c>
    </row>
    <row r="107" ht="79.2">
      <c r="A107" s="1" t="s">
        <v>342</v>
      </c>
      <c r="E107" s="27" t="s">
        <v>906</v>
      </c>
    </row>
    <row r="108" ht="26.4">
      <c r="A108" s="1" t="s">
        <v>333</v>
      </c>
      <c r="B108" s="1">
        <v>9</v>
      </c>
      <c r="C108" s="26" t="s">
        <v>1114</v>
      </c>
      <c r="D108" t="s">
        <v>345</v>
      </c>
      <c r="E108" s="27" t="s">
        <v>1115</v>
      </c>
      <c r="F108" s="28" t="s">
        <v>355</v>
      </c>
      <c r="G108" s="29">
        <v>594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1113</v>
      </c>
    </row>
    <row r="112" ht="26.4">
      <c r="A112" s="1" t="s">
        <v>333</v>
      </c>
      <c r="B112" s="1">
        <v>10</v>
      </c>
      <c r="C112" s="26" t="s">
        <v>2634</v>
      </c>
      <c r="D112" t="s">
        <v>345</v>
      </c>
      <c r="E112" s="27" t="s">
        <v>2635</v>
      </c>
      <c r="F112" s="28" t="s">
        <v>355</v>
      </c>
      <c r="G112" s="29">
        <v>124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1113</v>
      </c>
    </row>
    <row r="116" ht="26.4">
      <c r="A116" s="1" t="s">
        <v>333</v>
      </c>
      <c r="B116" s="1">
        <v>11</v>
      </c>
      <c r="C116" s="26" t="s">
        <v>3338</v>
      </c>
      <c r="D116" t="s">
        <v>345</v>
      </c>
      <c r="E116" s="27" t="s">
        <v>3339</v>
      </c>
      <c r="F116" s="28" t="s">
        <v>355</v>
      </c>
      <c r="G116" s="29">
        <v>20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1113</v>
      </c>
    </row>
    <row r="120" ht="26.4">
      <c r="A120" s="1" t="s">
        <v>333</v>
      </c>
      <c r="B120" s="1">
        <v>12</v>
      </c>
      <c r="C120" s="26" t="s">
        <v>3422</v>
      </c>
      <c r="D120" t="s">
        <v>345</v>
      </c>
      <c r="E120" s="27" t="s">
        <v>3423</v>
      </c>
      <c r="F120" s="28" t="s">
        <v>355</v>
      </c>
      <c r="G120" s="29">
        <v>50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1113</v>
      </c>
    </row>
    <row r="124" ht="26.4">
      <c r="A124" s="1" t="s">
        <v>333</v>
      </c>
      <c r="B124" s="1">
        <v>13</v>
      </c>
      <c r="C124" s="26" t="s">
        <v>3420</v>
      </c>
      <c r="D124" t="s">
        <v>345</v>
      </c>
      <c r="E124" s="27" t="s">
        <v>3421</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1113</v>
      </c>
    </row>
    <row r="128">
      <c r="A128" s="1" t="s">
        <v>333</v>
      </c>
      <c r="B128" s="1">
        <v>14</v>
      </c>
      <c r="C128" s="26" t="s">
        <v>8554</v>
      </c>
      <c r="D128" t="s">
        <v>345</v>
      </c>
      <c r="E128" s="27" t="s">
        <v>8555</v>
      </c>
      <c r="F128" s="28" t="s">
        <v>355</v>
      </c>
      <c r="G128" s="29">
        <v>10</v>
      </c>
      <c r="H128" s="28">
        <v>0</v>
      </c>
      <c r="I128" s="30">
        <f>ROUND(G128*H128,P4)</f>
        <v>0</v>
      </c>
      <c r="L128" s="30">
        <v>0</v>
      </c>
      <c r="M128" s="24">
        <f>ROUND(G128*L128,P4)</f>
        <v>0</v>
      </c>
      <c r="N128" s="25" t="s">
        <v>348</v>
      </c>
      <c r="O128" s="31">
        <f>M128*AA128</f>
        <v>0</v>
      </c>
      <c r="P128" s="1">
        <v>3</v>
      </c>
      <c r="AA128" s="1">
        <f>IF(P128=1,$O$3,IF(P128=2,$O$4,$O$5))</f>
        <v>0</v>
      </c>
    </row>
    <row r="129" ht="39.6">
      <c r="A129" s="1" t="s">
        <v>339</v>
      </c>
      <c r="E129" s="27" t="s">
        <v>8556</v>
      </c>
    </row>
    <row r="130">
      <c r="A130" s="1" t="s">
        <v>341</v>
      </c>
    </row>
    <row r="131" ht="118.8">
      <c r="A131" s="1" t="s">
        <v>342</v>
      </c>
      <c r="E131" s="27" t="s">
        <v>8557</v>
      </c>
    </row>
    <row r="132" ht="26.4">
      <c r="A132" s="1" t="s">
        <v>333</v>
      </c>
      <c r="B132" s="1">
        <v>15</v>
      </c>
      <c r="C132" s="26" t="s">
        <v>8440</v>
      </c>
      <c r="D132" t="s">
        <v>345</v>
      </c>
      <c r="E132" s="27" t="s">
        <v>8441</v>
      </c>
      <c r="F132" s="28" t="s">
        <v>355</v>
      </c>
      <c r="G132" s="29">
        <v>29</v>
      </c>
      <c r="H132" s="28">
        <v>0</v>
      </c>
      <c r="I132" s="30">
        <f>ROUND(G132*H132,P4)</f>
        <v>0</v>
      </c>
      <c r="L132" s="30">
        <v>0</v>
      </c>
      <c r="M132" s="24">
        <f>ROUND(G132*L132,P4)</f>
        <v>0</v>
      </c>
      <c r="N132" s="25" t="s">
        <v>348</v>
      </c>
      <c r="O132" s="31">
        <f>M132*AA132</f>
        <v>0</v>
      </c>
      <c r="P132" s="1">
        <v>3</v>
      </c>
      <c r="AA132" s="1">
        <f>IF(P132=1,$O$3,IF(P132=2,$O$4,$O$5))</f>
        <v>0</v>
      </c>
    </row>
    <row r="133" ht="39.6">
      <c r="A133" s="1" t="s">
        <v>339</v>
      </c>
      <c r="E133" s="27" t="s">
        <v>8631</v>
      </c>
    </row>
    <row r="134">
      <c r="A134" s="1" t="s">
        <v>341</v>
      </c>
    </row>
    <row r="135" ht="118.8">
      <c r="A135" s="1" t="s">
        <v>342</v>
      </c>
      <c r="E135" s="27" t="s">
        <v>8442</v>
      </c>
    </row>
    <row r="136" ht="26.4">
      <c r="A136" s="1" t="s">
        <v>333</v>
      </c>
      <c r="B136" s="1">
        <v>16</v>
      </c>
      <c r="C136" s="26" t="s">
        <v>8632</v>
      </c>
      <c r="D136" t="s">
        <v>345</v>
      </c>
      <c r="E136" s="27" t="s">
        <v>8633</v>
      </c>
      <c r="F136" s="28" t="s">
        <v>355</v>
      </c>
      <c r="G136" s="29">
        <v>11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8634</v>
      </c>
    </row>
    <row r="140">
      <c r="A140" s="1" t="s">
        <v>333</v>
      </c>
      <c r="B140" s="1">
        <v>17</v>
      </c>
      <c r="C140" s="26" t="s">
        <v>8635</v>
      </c>
      <c r="D140" t="s">
        <v>345</v>
      </c>
      <c r="E140" s="27" t="s">
        <v>8636</v>
      </c>
      <c r="F140" s="28" t="s">
        <v>355</v>
      </c>
      <c r="G140" s="29">
        <v>12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92.4">
      <c r="A143" s="1" t="s">
        <v>342</v>
      </c>
      <c r="E143" s="27" t="s">
        <v>8637</v>
      </c>
    </row>
    <row r="144" ht="26.4">
      <c r="A144" s="1" t="s">
        <v>333</v>
      </c>
      <c r="B144" s="1">
        <v>18</v>
      </c>
      <c r="C144" s="26" t="s">
        <v>8638</v>
      </c>
      <c r="D144" t="s">
        <v>345</v>
      </c>
      <c r="E144" s="27" t="s">
        <v>8639</v>
      </c>
      <c r="F144" s="28" t="s">
        <v>355</v>
      </c>
      <c r="G144" s="29">
        <v>91</v>
      </c>
      <c r="H144" s="28">
        <v>0</v>
      </c>
      <c r="I144" s="30">
        <f>ROUND(G144*H144,P4)</f>
        <v>0</v>
      </c>
      <c r="L144" s="30">
        <v>0</v>
      </c>
      <c r="M144" s="24">
        <f>ROUND(G144*L144,P4)</f>
        <v>0</v>
      </c>
      <c r="N144" s="25" t="s">
        <v>348</v>
      </c>
      <c r="O144" s="31">
        <f>M144*AA144</f>
        <v>0</v>
      </c>
      <c r="P144" s="1">
        <v>3</v>
      </c>
      <c r="AA144" s="1">
        <f>IF(P144=1,$O$3,IF(P144=2,$O$4,$O$5))</f>
        <v>0</v>
      </c>
    </row>
    <row r="145">
      <c r="A145" s="1" t="s">
        <v>339</v>
      </c>
      <c r="E145" s="27" t="s">
        <v>8640</v>
      </c>
    </row>
    <row r="146">
      <c r="A146" s="1" t="s">
        <v>341</v>
      </c>
    </row>
    <row r="147" ht="92.4">
      <c r="A147" s="1" t="s">
        <v>342</v>
      </c>
      <c r="E147" s="27" t="s">
        <v>8445</v>
      </c>
    </row>
    <row r="148" ht="26.4">
      <c r="A148" s="1" t="s">
        <v>333</v>
      </c>
      <c r="B148" s="1">
        <v>19</v>
      </c>
      <c r="C148" s="26" t="s">
        <v>8641</v>
      </c>
      <c r="D148" t="s">
        <v>345</v>
      </c>
      <c r="E148" s="27" t="s">
        <v>8642</v>
      </c>
      <c r="F148" s="28" t="s">
        <v>355</v>
      </c>
      <c r="G148" s="29">
        <v>101</v>
      </c>
      <c r="H148" s="28">
        <v>0</v>
      </c>
      <c r="I148" s="30">
        <f>ROUND(G148*H148,P4)</f>
        <v>0</v>
      </c>
      <c r="L148" s="30">
        <v>0</v>
      </c>
      <c r="M148" s="24">
        <f>ROUND(G148*L148,P4)</f>
        <v>0</v>
      </c>
      <c r="N148" s="25" t="s">
        <v>348</v>
      </c>
      <c r="O148" s="31">
        <f>M148*AA148</f>
        <v>0</v>
      </c>
      <c r="P148" s="1">
        <v>3</v>
      </c>
      <c r="AA148" s="1">
        <f>IF(P148=1,$O$3,IF(P148=2,$O$4,$O$5))</f>
        <v>0</v>
      </c>
    </row>
    <row r="149">
      <c r="A149" s="1" t="s">
        <v>339</v>
      </c>
      <c r="E149" s="27" t="s">
        <v>8643</v>
      </c>
    </row>
    <row r="150" ht="26.4">
      <c r="A150" s="1" t="s">
        <v>341</v>
      </c>
      <c r="E150" s="32" t="s">
        <v>8644</v>
      </c>
    </row>
    <row r="151" ht="92.4">
      <c r="A151" s="1" t="s">
        <v>342</v>
      </c>
      <c r="E151" s="27" t="s">
        <v>8445</v>
      </c>
    </row>
    <row r="152" ht="26.4">
      <c r="A152" s="1" t="s">
        <v>333</v>
      </c>
      <c r="B152" s="1">
        <v>20</v>
      </c>
      <c r="C152" s="26" t="s">
        <v>8645</v>
      </c>
      <c r="D152" t="s">
        <v>345</v>
      </c>
      <c r="E152" s="27" t="s">
        <v>8646</v>
      </c>
      <c r="F152" s="28" t="s">
        <v>355</v>
      </c>
      <c r="G152" s="29">
        <v>20</v>
      </c>
      <c r="H152" s="28">
        <v>0</v>
      </c>
      <c r="I152" s="30">
        <f>ROUND(G152*H152,P4)</f>
        <v>0</v>
      </c>
      <c r="L152" s="30">
        <v>0</v>
      </c>
      <c r="M152" s="24">
        <f>ROUND(G152*L152,P4)</f>
        <v>0</v>
      </c>
      <c r="N152" s="25" t="s">
        <v>348</v>
      </c>
      <c r="O152" s="31">
        <f>M152*AA152</f>
        <v>0</v>
      </c>
      <c r="P152" s="1">
        <v>3</v>
      </c>
      <c r="AA152" s="1">
        <f>IF(P152=1,$O$3,IF(P152=2,$O$4,$O$5))</f>
        <v>0</v>
      </c>
    </row>
    <row r="153">
      <c r="A153" s="1" t="s">
        <v>339</v>
      </c>
      <c r="E153" s="27" t="s">
        <v>8647</v>
      </c>
    </row>
    <row r="154">
      <c r="A154" s="1" t="s">
        <v>341</v>
      </c>
      <c r="E154" s="32" t="s">
        <v>8648</v>
      </c>
    </row>
    <row r="155" ht="92.4">
      <c r="A155" s="1" t="s">
        <v>342</v>
      </c>
      <c r="E155" s="27" t="s">
        <v>8445</v>
      </c>
    </row>
    <row r="156">
      <c r="A156" s="1" t="s">
        <v>333</v>
      </c>
      <c r="B156" s="1">
        <v>21</v>
      </c>
      <c r="C156" s="26" t="s">
        <v>8443</v>
      </c>
      <c r="D156" t="s">
        <v>331</v>
      </c>
      <c r="E156" s="27" t="s">
        <v>8444</v>
      </c>
      <c r="F156" s="28" t="s">
        <v>355</v>
      </c>
      <c r="G156" s="29">
        <v>30</v>
      </c>
      <c r="H156" s="28">
        <v>0</v>
      </c>
      <c r="I156" s="30">
        <f>ROUND(G156*H156,P4)</f>
        <v>0</v>
      </c>
      <c r="L156" s="30">
        <v>0</v>
      </c>
      <c r="M156" s="24">
        <f>ROUND(G156*L156,P4)</f>
        <v>0</v>
      </c>
      <c r="N156" s="25" t="s">
        <v>348</v>
      </c>
      <c r="O156" s="31">
        <f>M156*AA156</f>
        <v>0</v>
      </c>
      <c r="P156" s="1">
        <v>3</v>
      </c>
      <c r="AA156" s="1">
        <f>IF(P156=1,$O$3,IF(P156=2,$O$4,$O$5))</f>
        <v>0</v>
      </c>
    </row>
    <row r="157">
      <c r="A157" s="1" t="s">
        <v>339</v>
      </c>
      <c r="E157" s="27" t="s">
        <v>8649</v>
      </c>
    </row>
    <row r="158">
      <c r="A158" s="1" t="s">
        <v>341</v>
      </c>
      <c r="E158" s="32" t="s">
        <v>8650</v>
      </c>
    </row>
    <row r="159" ht="92.4">
      <c r="A159" s="1" t="s">
        <v>342</v>
      </c>
      <c r="E159" s="27" t="s">
        <v>8445</v>
      </c>
    </row>
    <row r="160">
      <c r="A160" s="1" t="s">
        <v>333</v>
      </c>
      <c r="B160" s="1">
        <v>22</v>
      </c>
      <c r="C160" s="26" t="s">
        <v>8443</v>
      </c>
      <c r="D160" t="s">
        <v>351</v>
      </c>
      <c r="E160" s="27" t="s">
        <v>8444</v>
      </c>
      <c r="F160" s="28" t="s">
        <v>355</v>
      </c>
      <c r="G160" s="29">
        <v>71</v>
      </c>
      <c r="H160" s="28">
        <v>0</v>
      </c>
      <c r="I160" s="30">
        <f>ROUND(G160*H160,P4)</f>
        <v>0</v>
      </c>
      <c r="L160" s="30">
        <v>0</v>
      </c>
      <c r="M160" s="24">
        <f>ROUND(G160*L160,P4)</f>
        <v>0</v>
      </c>
      <c r="N160" s="25" t="s">
        <v>348</v>
      </c>
      <c r="O160" s="31">
        <f>M160*AA160</f>
        <v>0</v>
      </c>
      <c r="P160" s="1">
        <v>3</v>
      </c>
      <c r="AA160" s="1">
        <f>IF(P160=1,$O$3,IF(P160=2,$O$4,$O$5))</f>
        <v>0</v>
      </c>
    </row>
    <row r="161">
      <c r="A161" s="1" t="s">
        <v>339</v>
      </c>
      <c r="E161" s="27" t="s">
        <v>8651</v>
      </c>
    </row>
    <row r="162" ht="26.4">
      <c r="A162" s="1" t="s">
        <v>341</v>
      </c>
      <c r="E162" s="32" t="s">
        <v>8652</v>
      </c>
    </row>
    <row r="163" ht="92.4">
      <c r="A163" s="1" t="s">
        <v>342</v>
      </c>
      <c r="E163" s="27" t="s">
        <v>8445</v>
      </c>
    </row>
    <row r="164" ht="26.4">
      <c r="A164" s="1" t="s">
        <v>333</v>
      </c>
      <c r="B164" s="1">
        <v>23</v>
      </c>
      <c r="C164" s="26" t="s">
        <v>8572</v>
      </c>
      <c r="D164" t="s">
        <v>331</v>
      </c>
      <c r="E164" s="27" t="s">
        <v>8573</v>
      </c>
      <c r="F164" s="28" t="s">
        <v>355</v>
      </c>
      <c r="G164" s="29">
        <v>12</v>
      </c>
      <c r="H164" s="28">
        <v>0</v>
      </c>
      <c r="I164" s="30">
        <f>ROUND(G164*H164,P4)</f>
        <v>0</v>
      </c>
      <c r="L164" s="30">
        <v>0</v>
      </c>
      <c r="M164" s="24">
        <f>ROUND(G164*L164,P4)</f>
        <v>0</v>
      </c>
      <c r="N164" s="25" t="s">
        <v>348</v>
      </c>
      <c r="O164" s="31">
        <f>M164*AA164</f>
        <v>0</v>
      </c>
      <c r="P164" s="1">
        <v>3</v>
      </c>
      <c r="AA164" s="1">
        <f>IF(P164=1,$O$3,IF(P164=2,$O$4,$O$5))</f>
        <v>0</v>
      </c>
    </row>
    <row r="165">
      <c r="A165" s="1" t="s">
        <v>339</v>
      </c>
      <c r="E165" s="27" t="s">
        <v>8653</v>
      </c>
    </row>
    <row r="166">
      <c r="A166" s="1" t="s">
        <v>341</v>
      </c>
    </row>
    <row r="167" ht="105.6">
      <c r="A167" s="1" t="s">
        <v>342</v>
      </c>
      <c r="E167" s="27" t="s">
        <v>8271</v>
      </c>
    </row>
    <row r="168">
      <c r="A168" s="1" t="s">
        <v>333</v>
      </c>
      <c r="B168" s="1">
        <v>24</v>
      </c>
      <c r="C168" s="26" t="s">
        <v>8654</v>
      </c>
      <c r="D168" t="s">
        <v>345</v>
      </c>
      <c r="E168" s="27" t="s">
        <v>8655</v>
      </c>
      <c r="F168" s="28" t="s">
        <v>355</v>
      </c>
      <c r="G168" s="29">
        <v>12</v>
      </c>
      <c r="H168" s="28">
        <v>0</v>
      </c>
      <c r="I168" s="30">
        <f>ROUND(G168*H168,P4)</f>
        <v>0</v>
      </c>
      <c r="L168" s="30">
        <v>0</v>
      </c>
      <c r="M168" s="24">
        <f>ROUND(G168*L168,P4)</f>
        <v>0</v>
      </c>
      <c r="N168" s="25" t="s">
        <v>1028</v>
      </c>
      <c r="O168" s="31">
        <f>M168*AA168</f>
        <v>0</v>
      </c>
      <c r="P168" s="1">
        <v>3</v>
      </c>
      <c r="AA168" s="1">
        <f>IF(P168=1,$O$3,IF(P168=2,$O$4,$O$5))</f>
        <v>0</v>
      </c>
    </row>
    <row r="169">
      <c r="A169" s="1" t="s">
        <v>339</v>
      </c>
      <c r="E169" s="27" t="s">
        <v>8656</v>
      </c>
    </row>
    <row r="170">
      <c r="A170" s="1" t="s">
        <v>341</v>
      </c>
    </row>
    <row r="171" ht="92.4">
      <c r="A171" s="1" t="s">
        <v>342</v>
      </c>
      <c r="E171" s="27" t="s">
        <v>8657</v>
      </c>
    </row>
    <row r="172">
      <c r="A172" s="1" t="s">
        <v>333</v>
      </c>
      <c r="B172" s="1">
        <v>25</v>
      </c>
      <c r="C172" s="26" t="s">
        <v>8447</v>
      </c>
      <c r="D172" t="s">
        <v>345</v>
      </c>
      <c r="E172" s="27" t="s">
        <v>8448</v>
      </c>
      <c r="F172" s="28" t="s">
        <v>355</v>
      </c>
      <c r="G172" s="29">
        <v>1</v>
      </c>
      <c r="H172" s="28">
        <v>0</v>
      </c>
      <c r="I172" s="30">
        <f>ROUND(G172*H172,P4)</f>
        <v>0</v>
      </c>
      <c r="L172" s="30">
        <v>0</v>
      </c>
      <c r="M172" s="24">
        <f>ROUND(G172*L172,P4)</f>
        <v>0</v>
      </c>
      <c r="N172" s="25" t="s">
        <v>1028</v>
      </c>
      <c r="O172" s="31">
        <f>M172*AA172</f>
        <v>0</v>
      </c>
      <c r="P172" s="1">
        <v>3</v>
      </c>
      <c r="AA172" s="1">
        <f>IF(P172=1,$O$3,IF(P172=2,$O$4,$O$5))</f>
        <v>0</v>
      </c>
    </row>
    <row r="173">
      <c r="A173" s="1" t="s">
        <v>339</v>
      </c>
      <c r="E173" s="27" t="s">
        <v>8658</v>
      </c>
    </row>
    <row r="174">
      <c r="A174" s="1" t="s">
        <v>341</v>
      </c>
    </row>
    <row r="175" ht="145.2">
      <c r="A175" s="1" t="s">
        <v>342</v>
      </c>
      <c r="E175" s="27" t="s">
        <v>8450</v>
      </c>
    </row>
    <row r="176">
      <c r="A176" s="1" t="s">
        <v>333</v>
      </c>
      <c r="B176" s="1">
        <v>26</v>
      </c>
      <c r="C176" s="26" t="s">
        <v>8451</v>
      </c>
      <c r="D176" t="s">
        <v>345</v>
      </c>
      <c r="E176" s="27" t="s">
        <v>8452</v>
      </c>
      <c r="F176" s="28" t="s">
        <v>355</v>
      </c>
      <c r="G176" s="29">
        <v>5</v>
      </c>
      <c r="H176" s="28">
        <v>0</v>
      </c>
      <c r="I176" s="30">
        <f>ROUND(G176*H176,P4)</f>
        <v>0</v>
      </c>
      <c r="L176" s="30">
        <v>0</v>
      </c>
      <c r="M176" s="24">
        <f>ROUND(G176*L176,P4)</f>
        <v>0</v>
      </c>
      <c r="N176" s="25" t="s">
        <v>1028</v>
      </c>
      <c r="O176" s="31">
        <f>M176*AA176</f>
        <v>0</v>
      </c>
      <c r="P176" s="1">
        <v>3</v>
      </c>
      <c r="AA176" s="1">
        <f>IF(P176=1,$O$3,IF(P176=2,$O$4,$O$5))</f>
        <v>0</v>
      </c>
    </row>
    <row r="177">
      <c r="A177" s="1" t="s">
        <v>339</v>
      </c>
      <c r="E177" s="27" t="s">
        <v>8659</v>
      </c>
    </row>
    <row r="178">
      <c r="A178" s="1" t="s">
        <v>341</v>
      </c>
    </row>
    <row r="179" ht="145.2">
      <c r="A179" s="1" t="s">
        <v>342</v>
      </c>
      <c r="E179" s="27" t="s">
        <v>8450</v>
      </c>
    </row>
    <row r="180" ht="26.4">
      <c r="A180" s="1" t="s">
        <v>333</v>
      </c>
      <c r="B180" s="1">
        <v>27</v>
      </c>
      <c r="C180" s="26" t="s">
        <v>8660</v>
      </c>
      <c r="D180" t="s">
        <v>345</v>
      </c>
      <c r="E180" s="27" t="s">
        <v>8661</v>
      </c>
      <c r="F180" s="28" t="s">
        <v>355</v>
      </c>
      <c r="G180" s="29">
        <v>12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92.4">
      <c r="A183" s="1" t="s">
        <v>342</v>
      </c>
      <c r="E183" s="27" t="s">
        <v>8260</v>
      </c>
    </row>
    <row r="184">
      <c r="A184" s="1" t="s">
        <v>333</v>
      </c>
      <c r="B184" s="1">
        <v>28</v>
      </c>
      <c r="C184" s="26" t="s">
        <v>1124</v>
      </c>
      <c r="D184" t="s">
        <v>331</v>
      </c>
      <c r="E184" s="27" t="s">
        <v>1125</v>
      </c>
      <c r="F184" s="28" t="s">
        <v>355</v>
      </c>
      <c r="G184" s="29">
        <v>160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1127</v>
      </c>
    </row>
    <row r="188">
      <c r="A188" s="1" t="s">
        <v>333</v>
      </c>
      <c r="B188" s="1">
        <v>29</v>
      </c>
      <c r="C188" s="26" t="s">
        <v>3427</v>
      </c>
      <c r="D188" t="s">
        <v>331</v>
      </c>
      <c r="E188" s="27" t="s">
        <v>3428</v>
      </c>
      <c r="F188" s="28" t="s">
        <v>361</v>
      </c>
      <c r="G188" s="29">
        <v>510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8662</v>
      </c>
    </row>
    <row r="191" ht="118.8">
      <c r="A191" s="1" t="s">
        <v>342</v>
      </c>
      <c r="E191" s="27" t="s">
        <v>3430</v>
      </c>
    </row>
    <row r="192">
      <c r="A192" s="1" t="s">
        <v>330</v>
      </c>
      <c r="C192" s="22" t="s">
        <v>8287</v>
      </c>
      <c r="E192" s="23" t="s">
        <v>8288</v>
      </c>
      <c r="L192" s="24">
        <f>SUMIFS(L193:L204,A193:A204,"P")</f>
        <v>0</v>
      </c>
      <c r="M192" s="24">
        <f>SUMIFS(M193:M204,A193:A204,"P")</f>
        <v>0</v>
      </c>
      <c r="N192" s="25"/>
    </row>
    <row r="193">
      <c r="A193" s="1" t="s">
        <v>333</v>
      </c>
      <c r="B193" s="1">
        <v>46</v>
      </c>
      <c r="C193" s="26" t="s">
        <v>3150</v>
      </c>
      <c r="D193" t="s">
        <v>345</v>
      </c>
      <c r="E193" s="27" t="s">
        <v>3151</v>
      </c>
      <c r="F193" s="28" t="s">
        <v>361</v>
      </c>
      <c r="G193" s="29">
        <v>800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8663</v>
      </c>
    </row>
    <row r="196" ht="118.8">
      <c r="A196" s="1" t="s">
        <v>342</v>
      </c>
      <c r="E196" s="27" t="s">
        <v>3144</v>
      </c>
    </row>
    <row r="197">
      <c r="A197" s="1" t="s">
        <v>333</v>
      </c>
      <c r="B197" s="1">
        <v>47</v>
      </c>
      <c r="C197" s="26" t="s">
        <v>8454</v>
      </c>
      <c r="D197" t="s">
        <v>331</v>
      </c>
      <c r="E197" s="27" t="s">
        <v>8455</v>
      </c>
      <c r="F197" s="28" t="s">
        <v>355</v>
      </c>
      <c r="G197" s="29">
        <v>79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8664</v>
      </c>
    </row>
    <row r="200" ht="118.8">
      <c r="A200" s="1" t="s">
        <v>342</v>
      </c>
      <c r="E200" s="27" t="s">
        <v>3127</v>
      </c>
    </row>
    <row r="201">
      <c r="A201" s="1" t="s">
        <v>333</v>
      </c>
      <c r="B201" s="1">
        <v>48</v>
      </c>
      <c r="C201" s="26" t="s">
        <v>8372</v>
      </c>
      <c r="D201" t="s">
        <v>331</v>
      </c>
      <c r="E201" s="27" t="s">
        <v>8373</v>
      </c>
      <c r="F201" s="28" t="s">
        <v>483</v>
      </c>
      <c r="G201" s="29">
        <v>68.203999999999994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8665</v>
      </c>
    </row>
    <row r="204" ht="118.8">
      <c r="A204" s="1" t="s">
        <v>342</v>
      </c>
      <c r="E204" s="27" t="s">
        <v>5425</v>
      </c>
    </row>
    <row r="205">
      <c r="A205" s="1" t="s">
        <v>330</v>
      </c>
      <c r="C205" s="22" t="s">
        <v>8296</v>
      </c>
      <c r="E205" s="23" t="s">
        <v>8297</v>
      </c>
      <c r="L205" s="24">
        <f>SUMIFS(L206:L225,A206:A225,"P")</f>
        <v>0</v>
      </c>
      <c r="M205" s="24">
        <f>SUMIFS(M206:M225,A206:A225,"P")</f>
        <v>0</v>
      </c>
      <c r="N205" s="25"/>
    </row>
    <row r="206" ht="26.4">
      <c r="A206" s="1" t="s">
        <v>333</v>
      </c>
      <c r="B206" s="1">
        <v>49</v>
      </c>
      <c r="C206" s="26" t="s">
        <v>1074</v>
      </c>
      <c r="D206" t="s">
        <v>345</v>
      </c>
      <c r="E206" s="27" t="s">
        <v>1075</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8298</v>
      </c>
    </row>
    <row r="209" ht="105.6">
      <c r="A209" s="1" t="s">
        <v>342</v>
      </c>
      <c r="E209" s="27" t="s">
        <v>1076</v>
      </c>
    </row>
    <row r="210" ht="39.6">
      <c r="A210" s="1" t="s">
        <v>333</v>
      </c>
      <c r="B210" s="1">
        <v>50</v>
      </c>
      <c r="C210" s="26" t="s">
        <v>1154</v>
      </c>
      <c r="D210" t="s">
        <v>331</v>
      </c>
      <c r="E210" s="27" t="s">
        <v>1155</v>
      </c>
      <c r="F210" s="28" t="s">
        <v>355</v>
      </c>
      <c r="G210" s="29">
        <v>64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row>
    <row r="213" ht="105.6">
      <c r="A213" s="1" t="s">
        <v>342</v>
      </c>
      <c r="E213" s="27" t="s">
        <v>1076</v>
      </c>
    </row>
    <row r="214" ht="26.4">
      <c r="A214" s="1" t="s">
        <v>333</v>
      </c>
      <c r="B214" s="1">
        <v>51</v>
      </c>
      <c r="C214" s="26" t="s">
        <v>1157</v>
      </c>
      <c r="D214" t="s">
        <v>345</v>
      </c>
      <c r="E214" s="27" t="s">
        <v>1158</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8298</v>
      </c>
    </row>
    <row r="217" ht="92.4">
      <c r="A217" s="1" t="s">
        <v>342</v>
      </c>
      <c r="E217" s="27" t="s">
        <v>1159</v>
      </c>
    </row>
    <row r="218">
      <c r="A218" s="1" t="s">
        <v>333</v>
      </c>
      <c r="B218" s="1">
        <v>52</v>
      </c>
      <c r="C218" s="26" t="s">
        <v>1160</v>
      </c>
      <c r="D218" t="s">
        <v>345</v>
      </c>
      <c r="E218" s="27" t="s">
        <v>1161</v>
      </c>
      <c r="F218" s="28" t="s">
        <v>431</v>
      </c>
      <c r="G218" s="29">
        <v>20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row>
    <row r="221" ht="92.4">
      <c r="A221" s="1" t="s">
        <v>342</v>
      </c>
      <c r="E221" s="27" t="s">
        <v>1163</v>
      </c>
    </row>
    <row r="222">
      <c r="A222" s="1" t="s">
        <v>333</v>
      </c>
      <c r="B222" s="1">
        <v>53</v>
      </c>
      <c r="C222" s="26" t="s">
        <v>1164</v>
      </c>
      <c r="D222" t="s">
        <v>345</v>
      </c>
      <c r="E222" s="27" t="s">
        <v>1165</v>
      </c>
      <c r="F222" s="28" t="s">
        <v>431</v>
      </c>
      <c r="G222" s="29">
        <v>24</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row>
    <row r="225" ht="92.4">
      <c r="A225" s="1" t="s">
        <v>342</v>
      </c>
      <c r="E225" s="27" t="s">
        <v>1167</v>
      </c>
    </row>
    <row r="226">
      <c r="A226" s="1" t="s">
        <v>330</v>
      </c>
      <c r="C226" s="22" t="s">
        <v>1374</v>
      </c>
      <c r="E226" s="23" t="s">
        <v>1375</v>
      </c>
      <c r="L226" s="24">
        <f>SUMIFS(L227:L246,A227:A246,"P")</f>
        <v>0</v>
      </c>
      <c r="M226" s="24">
        <f>SUMIFS(M227:M246,A227:A246,"P")</f>
        <v>0</v>
      </c>
      <c r="N226" s="25"/>
    </row>
    <row r="227" ht="26.4">
      <c r="A227" s="1" t="s">
        <v>333</v>
      </c>
      <c r="B227" s="1">
        <v>54</v>
      </c>
      <c r="C227" s="26" t="s">
        <v>449</v>
      </c>
      <c r="D227" t="s">
        <v>450</v>
      </c>
      <c r="E227" s="27" t="s">
        <v>451</v>
      </c>
      <c r="F227" s="28" t="s">
        <v>337</v>
      </c>
      <c r="G227" s="29">
        <v>239.64500000000001</v>
      </c>
      <c r="H227" s="28">
        <v>0</v>
      </c>
      <c r="I227" s="30">
        <f>ROUND(G227*H227,P4)</f>
        <v>0</v>
      </c>
      <c r="L227" s="30">
        <v>0</v>
      </c>
      <c r="M227" s="24">
        <f>ROUND(G227*L227,P4)</f>
        <v>0</v>
      </c>
      <c r="N227" s="25" t="s">
        <v>338</v>
      </c>
      <c r="O227" s="31">
        <f>M227*AA227</f>
        <v>0</v>
      </c>
      <c r="P227" s="1">
        <v>3</v>
      </c>
      <c r="AA227" s="1">
        <f>IF(P227=1,$O$3,IF(P227=2,$O$4,$O$5))</f>
        <v>0</v>
      </c>
    </row>
    <row r="228" ht="26.4">
      <c r="A228" s="1" t="s">
        <v>339</v>
      </c>
      <c r="E228" s="27" t="s">
        <v>340</v>
      </c>
    </row>
    <row r="229" ht="26.4">
      <c r="A229" s="1" t="s">
        <v>341</v>
      </c>
      <c r="E229" s="32" t="s">
        <v>8666</v>
      </c>
    </row>
    <row r="230" ht="158.4">
      <c r="A230" s="1" t="s">
        <v>342</v>
      </c>
      <c r="E230" s="27" t="s">
        <v>343</v>
      </c>
    </row>
    <row r="231" ht="26.4">
      <c r="A231" s="1" t="s">
        <v>333</v>
      </c>
      <c r="B231" s="1">
        <v>55</v>
      </c>
      <c r="C231" s="26" t="s">
        <v>3802</v>
      </c>
      <c r="D231" t="s">
        <v>3803</v>
      </c>
      <c r="E231" s="27" t="s">
        <v>3804</v>
      </c>
      <c r="F231" s="28" t="s">
        <v>337</v>
      </c>
      <c r="G231" s="29">
        <v>186.50999999999999</v>
      </c>
      <c r="H231" s="28">
        <v>0</v>
      </c>
      <c r="I231" s="30">
        <f>ROUND(G231*H231,P4)</f>
        <v>0</v>
      </c>
      <c r="L231" s="30">
        <v>0</v>
      </c>
      <c r="M231" s="24">
        <f>ROUND(G231*L231,P4)</f>
        <v>0</v>
      </c>
      <c r="N231" s="25" t="s">
        <v>338</v>
      </c>
      <c r="O231" s="31">
        <f>M231*AA231</f>
        <v>0</v>
      </c>
      <c r="P231" s="1">
        <v>3</v>
      </c>
      <c r="AA231" s="1">
        <f>IF(P231=1,$O$3,IF(P231=2,$O$4,$O$5))</f>
        <v>0</v>
      </c>
    </row>
    <row r="232" ht="26.4">
      <c r="A232" s="1" t="s">
        <v>339</v>
      </c>
      <c r="E232" s="27" t="s">
        <v>340</v>
      </c>
    </row>
    <row r="233">
      <c r="A233" s="1" t="s">
        <v>341</v>
      </c>
      <c r="E233" s="32" t="s">
        <v>8667</v>
      </c>
    </row>
    <row r="234" ht="158.4">
      <c r="A234" s="1" t="s">
        <v>342</v>
      </c>
      <c r="E234" s="27" t="s">
        <v>343</v>
      </c>
    </row>
    <row r="235" ht="26.4">
      <c r="A235" s="1" t="s">
        <v>333</v>
      </c>
      <c r="B235" s="1">
        <v>56</v>
      </c>
      <c r="C235" s="26" t="s">
        <v>334</v>
      </c>
      <c r="D235" t="s">
        <v>335</v>
      </c>
      <c r="E235" s="27" t="s">
        <v>336</v>
      </c>
      <c r="F235" s="28" t="s">
        <v>337</v>
      </c>
      <c r="G235" s="29">
        <v>0.29999999999999999</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row>
    <row r="238" ht="158.4">
      <c r="A238" s="1" t="s">
        <v>342</v>
      </c>
      <c r="E238" s="27" t="s">
        <v>343</v>
      </c>
    </row>
    <row r="239" ht="39.6">
      <c r="A239" s="1" t="s">
        <v>333</v>
      </c>
      <c r="B239" s="1">
        <v>57</v>
      </c>
      <c r="C239" s="26" t="s">
        <v>459</v>
      </c>
      <c r="D239" t="s">
        <v>460</v>
      </c>
      <c r="E239" s="27" t="s">
        <v>461</v>
      </c>
      <c r="F239" s="28" t="s">
        <v>337</v>
      </c>
      <c r="G239" s="29">
        <v>2.3500000000000001</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row>
    <row r="242" ht="158.4">
      <c r="A242" s="1" t="s">
        <v>342</v>
      </c>
      <c r="E242" s="27" t="s">
        <v>343</v>
      </c>
    </row>
    <row r="243" ht="26.4">
      <c r="A243" s="1" t="s">
        <v>333</v>
      </c>
      <c r="B243" s="1">
        <v>58</v>
      </c>
      <c r="C243" s="26" t="s">
        <v>471</v>
      </c>
      <c r="D243" t="s">
        <v>472</v>
      </c>
      <c r="E243" s="27" t="s">
        <v>473</v>
      </c>
      <c r="F243" s="28" t="s">
        <v>337</v>
      </c>
      <c r="G243" s="29">
        <v>0.20000000000000001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row>
    <row r="246" ht="158.4">
      <c r="A246" s="1" t="s">
        <v>342</v>
      </c>
      <c r="E24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COUNTIFS(L8:L188,"=0",A8:A188,"P")+COUNTIFS(L8:L188,"",A8:A188,"P")+SUM(Q8:Q188)</f>
        <v>0</v>
      </c>
    </row>
    <row r="8">
      <c r="A8" s="1" t="s">
        <v>328</v>
      </c>
      <c r="C8" s="22" t="s">
        <v>8668</v>
      </c>
      <c r="E8" s="23" t="s">
        <v>271</v>
      </c>
      <c r="L8" s="24">
        <f>L9+L14+L19+L28+L33+L78+L175</f>
        <v>0</v>
      </c>
      <c r="M8" s="24">
        <f>M9+M14+M19+M28+M33+M78+M175</f>
        <v>0</v>
      </c>
      <c r="N8" s="25"/>
    </row>
    <row r="9">
      <c r="A9" s="1" t="s">
        <v>330</v>
      </c>
      <c r="C9" s="22" t="s">
        <v>345</v>
      </c>
      <c r="E9" s="23" t="s">
        <v>5226</v>
      </c>
      <c r="L9" s="24">
        <f>SUMIFS(L10:L13,A10:A13,"P")</f>
        <v>0</v>
      </c>
      <c r="M9" s="24">
        <f>SUMIFS(M10:M13,A10:A13,"P")</f>
        <v>0</v>
      </c>
      <c r="N9" s="25"/>
    </row>
    <row r="10">
      <c r="A10" s="1" t="s">
        <v>333</v>
      </c>
      <c r="B10" s="1">
        <v>40</v>
      </c>
      <c r="C10" s="26" t="s">
        <v>8460</v>
      </c>
      <c r="D10" t="s">
        <v>345</v>
      </c>
      <c r="E10" s="27" t="s">
        <v>8461</v>
      </c>
      <c r="F10" s="28" t="s">
        <v>8462</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8463</v>
      </c>
      <c r="E14" s="23" t="s">
        <v>8464</v>
      </c>
      <c r="L14" s="24">
        <f>SUMIFS(L15:L18,A15:A18,"P")</f>
        <v>0</v>
      </c>
      <c r="M14" s="24">
        <f>SUMIFS(M15:M18,A15:A18,"P")</f>
        <v>0</v>
      </c>
      <c r="N14" s="25"/>
    </row>
    <row r="15">
      <c r="A15" s="1" t="s">
        <v>333</v>
      </c>
      <c r="B15" s="1">
        <v>36</v>
      </c>
      <c r="C15" s="26" t="s">
        <v>1408</v>
      </c>
      <c r="D15" t="s">
        <v>345</v>
      </c>
      <c r="E15" s="27" t="s">
        <v>1409</v>
      </c>
      <c r="F15" s="28" t="s">
        <v>483</v>
      </c>
      <c r="G15" s="29">
        <v>76.799999999999997</v>
      </c>
      <c r="H15" s="28">
        <v>0</v>
      </c>
      <c r="I15" s="30">
        <f>ROUND(G15*H15,P4)</f>
        <v>0</v>
      </c>
      <c r="L15" s="30">
        <v>0</v>
      </c>
      <c r="M15" s="24">
        <f>ROUND(G15*L15,P4)</f>
        <v>0</v>
      </c>
      <c r="N15" s="25" t="s">
        <v>348</v>
      </c>
      <c r="O15" s="31">
        <f>M15*AA15</f>
        <v>0</v>
      </c>
      <c r="P15" s="1">
        <v>3</v>
      </c>
      <c r="AA15" s="1">
        <f>IF(P15=1,$O$3,IF(P15=2,$O$4,$O$5))</f>
        <v>0</v>
      </c>
    </row>
    <row r="16" ht="26.4">
      <c r="A16" s="1" t="s">
        <v>339</v>
      </c>
      <c r="E16" s="27" t="s">
        <v>8669</v>
      </c>
    </row>
    <row r="17">
      <c r="A17" s="1" t="s">
        <v>341</v>
      </c>
      <c r="E17" s="32" t="s">
        <v>8670</v>
      </c>
    </row>
    <row r="18" ht="356.4">
      <c r="A18" s="1" t="s">
        <v>342</v>
      </c>
      <c r="E18" s="27" t="s">
        <v>487</v>
      </c>
    </row>
    <row r="19">
      <c r="A19" s="1" t="s">
        <v>330</v>
      </c>
      <c r="C19" s="22" t="s">
        <v>8467</v>
      </c>
      <c r="E19" s="23" t="s">
        <v>8468</v>
      </c>
      <c r="L19" s="24">
        <f>SUMIFS(L20:L27,A20:A27,"P")</f>
        <v>0</v>
      </c>
      <c r="M19" s="24">
        <f>SUMIFS(M20:M27,A20:A27,"P")</f>
        <v>0</v>
      </c>
      <c r="N19" s="25"/>
    </row>
    <row r="20">
      <c r="A20" s="1" t="s">
        <v>333</v>
      </c>
      <c r="B20" s="1">
        <v>37</v>
      </c>
      <c r="C20" s="26" t="s">
        <v>490</v>
      </c>
      <c r="D20" t="s">
        <v>345</v>
      </c>
      <c r="E20" s="27" t="s">
        <v>491</v>
      </c>
      <c r="F20" s="28" t="s">
        <v>483</v>
      </c>
      <c r="G20" s="29">
        <v>38.399999999999999</v>
      </c>
      <c r="H20" s="28">
        <v>0</v>
      </c>
      <c r="I20" s="30">
        <f>ROUND(G20*H20,P4)</f>
        <v>0</v>
      </c>
      <c r="L20" s="30">
        <v>0</v>
      </c>
      <c r="M20" s="24">
        <f>ROUND(G20*L20,P4)</f>
        <v>0</v>
      </c>
      <c r="N20" s="25" t="s">
        <v>348</v>
      </c>
      <c r="O20" s="31">
        <f>M20*AA20</f>
        <v>0</v>
      </c>
      <c r="P20" s="1">
        <v>3</v>
      </c>
      <c r="AA20" s="1">
        <f>IF(P20=1,$O$3,IF(P20=2,$O$4,$O$5))</f>
        <v>0</v>
      </c>
    </row>
    <row r="21" ht="26.4">
      <c r="A21" s="1" t="s">
        <v>339</v>
      </c>
      <c r="E21" s="27" t="s">
        <v>8671</v>
      </c>
    </row>
    <row r="22">
      <c r="A22" s="1" t="s">
        <v>341</v>
      </c>
      <c r="E22" s="32" t="s">
        <v>8672</v>
      </c>
    </row>
    <row r="23" ht="264">
      <c r="A23" s="1" t="s">
        <v>342</v>
      </c>
      <c r="E23" s="27" t="s">
        <v>492</v>
      </c>
    </row>
    <row r="24">
      <c r="A24" s="1" t="s">
        <v>333</v>
      </c>
      <c r="B24" s="1">
        <v>38</v>
      </c>
      <c r="C24" s="26" t="s">
        <v>3871</v>
      </c>
      <c r="D24" t="s">
        <v>345</v>
      </c>
      <c r="E24" s="27" t="s">
        <v>3872</v>
      </c>
      <c r="F24" s="28" t="s">
        <v>478</v>
      </c>
      <c r="G24" s="29">
        <v>192</v>
      </c>
      <c r="H24" s="28">
        <v>0</v>
      </c>
      <c r="I24" s="30">
        <f>ROUND(G24*H24,P4)</f>
        <v>0</v>
      </c>
      <c r="L24" s="30">
        <v>0</v>
      </c>
      <c r="M24" s="24">
        <f>ROUND(G24*L24,P4)</f>
        <v>0</v>
      </c>
      <c r="N24" s="25" t="s">
        <v>348</v>
      </c>
      <c r="O24" s="31">
        <f>M24*AA24</f>
        <v>0</v>
      </c>
      <c r="P24" s="1">
        <v>3</v>
      </c>
      <c r="AA24" s="1">
        <f>IF(P24=1,$O$3,IF(P24=2,$O$4,$O$5))</f>
        <v>0</v>
      </c>
    </row>
    <row r="25" ht="26.4">
      <c r="A25" s="1" t="s">
        <v>339</v>
      </c>
      <c r="E25" s="27" t="s">
        <v>8673</v>
      </c>
    </row>
    <row r="26">
      <c r="A26" s="1" t="s">
        <v>341</v>
      </c>
      <c r="E26" s="32" t="s">
        <v>8674</v>
      </c>
    </row>
    <row r="27" ht="52.8">
      <c r="A27" s="1" t="s">
        <v>342</v>
      </c>
      <c r="E27" s="27" t="s">
        <v>3874</v>
      </c>
    </row>
    <row r="28">
      <c r="A28" s="1" t="s">
        <v>330</v>
      </c>
      <c r="C28" s="22" t="s">
        <v>351</v>
      </c>
      <c r="E28" s="23" t="s">
        <v>5257</v>
      </c>
      <c r="L28" s="24">
        <f>SUMIFS(L29:L32,A29:A32,"P")</f>
        <v>0</v>
      </c>
      <c r="M28" s="24">
        <f>SUMIFS(M29:M32,A29:A32,"P")</f>
        <v>0</v>
      </c>
      <c r="N28" s="25"/>
    </row>
    <row r="29">
      <c r="A29" s="1" t="s">
        <v>333</v>
      </c>
      <c r="B29" s="1">
        <v>39</v>
      </c>
      <c r="C29" s="26" t="s">
        <v>8473</v>
      </c>
      <c r="D29" t="s">
        <v>345</v>
      </c>
      <c r="E29" s="27" t="s">
        <v>8474</v>
      </c>
      <c r="F29" s="28" t="s">
        <v>483</v>
      </c>
      <c r="G29" s="29">
        <v>0.85499999999999998</v>
      </c>
      <c r="H29" s="28">
        <v>0</v>
      </c>
      <c r="I29" s="30">
        <f>ROUND(G29*H29,P4)</f>
        <v>0</v>
      </c>
      <c r="L29" s="30">
        <v>0</v>
      </c>
      <c r="M29" s="24">
        <f>ROUND(G29*L29,P4)</f>
        <v>0</v>
      </c>
      <c r="N29" s="25" t="s">
        <v>348</v>
      </c>
      <c r="O29" s="31">
        <f>M29*AA29</f>
        <v>0</v>
      </c>
      <c r="P29" s="1">
        <v>3</v>
      </c>
      <c r="AA29" s="1">
        <f>IF(P29=1,$O$3,IF(P29=2,$O$4,$O$5))</f>
        <v>0</v>
      </c>
    </row>
    <row r="30" ht="26.4">
      <c r="A30" s="1" t="s">
        <v>339</v>
      </c>
      <c r="E30" s="27" t="s">
        <v>8675</v>
      </c>
    </row>
    <row r="31">
      <c r="A31" s="1" t="s">
        <v>341</v>
      </c>
      <c r="E31" s="32" t="s">
        <v>8676</v>
      </c>
    </row>
    <row r="32" ht="382.8">
      <c r="A32" s="1" t="s">
        <v>342</v>
      </c>
      <c r="E32" s="27" t="s">
        <v>2376</v>
      </c>
    </row>
    <row r="33">
      <c r="A33" s="1" t="s">
        <v>330</v>
      </c>
      <c r="C33" s="22" t="s">
        <v>3193</v>
      </c>
      <c r="E33" s="23" t="s">
        <v>3194</v>
      </c>
      <c r="L33" s="24">
        <f>SUMIFS(L34:L77,A34:A77,"P")</f>
        <v>0</v>
      </c>
      <c r="M33" s="24">
        <f>SUMIFS(M34:M77,A34:A77,"P")</f>
        <v>0</v>
      </c>
      <c r="N33" s="25"/>
    </row>
    <row r="34" ht="26.4">
      <c r="A34" s="1" t="s">
        <v>333</v>
      </c>
      <c r="B34" s="1">
        <v>25</v>
      </c>
      <c r="C34" s="26" t="s">
        <v>2335</v>
      </c>
      <c r="D34" t="s">
        <v>345</v>
      </c>
      <c r="E34" s="27" t="s">
        <v>2336</v>
      </c>
      <c r="F34" s="28" t="s">
        <v>361</v>
      </c>
      <c r="G34" s="29">
        <v>57</v>
      </c>
      <c r="H34" s="28">
        <v>0</v>
      </c>
      <c r="I34" s="30">
        <f>ROUND(G34*H34,P4)</f>
        <v>0</v>
      </c>
      <c r="L34" s="30">
        <v>0</v>
      </c>
      <c r="M34" s="24">
        <f>ROUND(G34*L34,P4)</f>
        <v>0</v>
      </c>
      <c r="N34" s="25" t="s">
        <v>348</v>
      </c>
      <c r="O34" s="31">
        <f>M34*AA34</f>
        <v>0</v>
      </c>
      <c r="P34" s="1">
        <v>3</v>
      </c>
      <c r="AA34" s="1">
        <f>IF(P34=1,$O$3,IF(P34=2,$O$4,$O$5))</f>
        <v>0</v>
      </c>
    </row>
    <row r="35" ht="26.4">
      <c r="A35" s="1" t="s">
        <v>339</v>
      </c>
      <c r="E35" s="27" t="s">
        <v>8677</v>
      </c>
    </row>
    <row r="36">
      <c r="A36" s="1" t="s">
        <v>341</v>
      </c>
      <c r="E36" s="32" t="s">
        <v>8678</v>
      </c>
    </row>
    <row r="37" ht="132">
      <c r="A37" s="1" t="s">
        <v>342</v>
      </c>
      <c r="E37" s="27" t="s">
        <v>1542</v>
      </c>
    </row>
    <row r="38">
      <c r="A38" s="1" t="s">
        <v>333</v>
      </c>
      <c r="B38" s="1">
        <v>26</v>
      </c>
      <c r="C38" s="26" t="s">
        <v>8479</v>
      </c>
      <c r="D38" t="s">
        <v>345</v>
      </c>
      <c r="E38" s="27" t="s">
        <v>8480</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8679</v>
      </c>
    </row>
    <row r="40">
      <c r="A40" s="1" t="s">
        <v>341</v>
      </c>
      <c r="E40" s="32" t="s">
        <v>8482</v>
      </c>
    </row>
    <row r="41" ht="105.6">
      <c r="A41" s="1" t="s">
        <v>342</v>
      </c>
      <c r="E41" s="27" t="s">
        <v>2248</v>
      </c>
    </row>
    <row r="42">
      <c r="A42" s="1" t="s">
        <v>333</v>
      </c>
      <c r="B42" s="1">
        <v>27</v>
      </c>
      <c r="C42" s="26" t="s">
        <v>7382</v>
      </c>
      <c r="D42" t="s">
        <v>345</v>
      </c>
      <c r="E42" s="27" t="s">
        <v>7383</v>
      </c>
      <c r="F42" s="28" t="s">
        <v>361</v>
      </c>
      <c r="G42" s="29">
        <v>480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8680</v>
      </c>
    </row>
    <row r="45" ht="92.4">
      <c r="A45" s="1" t="s">
        <v>342</v>
      </c>
      <c r="E45" s="27" t="s">
        <v>515</v>
      </c>
    </row>
    <row r="46">
      <c r="A46" s="1" t="s">
        <v>333</v>
      </c>
      <c r="B46" s="1">
        <v>28</v>
      </c>
      <c r="C46" s="26" t="s">
        <v>522</v>
      </c>
      <c r="D46" t="s">
        <v>345</v>
      </c>
      <c r="E46" s="27" t="s">
        <v>523</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8484</v>
      </c>
    </row>
    <row r="48">
      <c r="A48" s="1" t="s">
        <v>341</v>
      </c>
      <c r="E48" s="32" t="s">
        <v>8681</v>
      </c>
    </row>
    <row r="49" ht="92.4">
      <c r="A49" s="1" t="s">
        <v>342</v>
      </c>
      <c r="E49" s="27" t="s">
        <v>524</v>
      </c>
    </row>
    <row r="50" ht="26.4">
      <c r="A50" s="1" t="s">
        <v>333</v>
      </c>
      <c r="B50" s="1">
        <v>29</v>
      </c>
      <c r="C50" s="26" t="s">
        <v>501</v>
      </c>
      <c r="D50" t="s">
        <v>345</v>
      </c>
      <c r="E50" s="27" t="s">
        <v>502</v>
      </c>
      <c r="F50" s="28" t="s">
        <v>355</v>
      </c>
      <c r="G50" s="29">
        <v>350</v>
      </c>
      <c r="H50" s="28">
        <v>0</v>
      </c>
      <c r="I50" s="30">
        <f>ROUND(G50*H50,P4)</f>
        <v>0</v>
      </c>
      <c r="L50" s="30">
        <v>0</v>
      </c>
      <c r="M50" s="24">
        <f>ROUND(G50*L50,P4)</f>
        <v>0</v>
      </c>
      <c r="N50" s="25" t="s">
        <v>348</v>
      </c>
      <c r="O50" s="31">
        <f>M50*AA50</f>
        <v>0</v>
      </c>
      <c r="P50" s="1">
        <v>3</v>
      </c>
      <c r="AA50" s="1">
        <f>IF(P50=1,$O$3,IF(P50=2,$O$4,$O$5))</f>
        <v>0</v>
      </c>
    </row>
    <row r="51">
      <c r="A51" s="1" t="s">
        <v>339</v>
      </c>
      <c r="E51" s="27" t="s">
        <v>8486</v>
      </c>
    </row>
    <row r="52">
      <c r="A52" s="1" t="s">
        <v>341</v>
      </c>
    </row>
    <row r="53" ht="79.2">
      <c r="A53" s="1" t="s">
        <v>342</v>
      </c>
      <c r="E53" s="27" t="s">
        <v>503</v>
      </c>
    </row>
    <row r="54">
      <c r="A54" s="1" t="s">
        <v>333</v>
      </c>
      <c r="B54" s="1">
        <v>30</v>
      </c>
      <c r="C54" s="26" t="s">
        <v>504</v>
      </c>
      <c r="D54" t="s">
        <v>345</v>
      </c>
      <c r="E54" s="27" t="s">
        <v>505</v>
      </c>
      <c r="F54" s="28" t="s">
        <v>355</v>
      </c>
      <c r="G54" s="29">
        <v>12</v>
      </c>
      <c r="H54" s="28">
        <v>0</v>
      </c>
      <c r="I54" s="30">
        <f>ROUND(G54*H54,P4)</f>
        <v>0</v>
      </c>
      <c r="L54" s="30">
        <v>0</v>
      </c>
      <c r="M54" s="24">
        <f>ROUND(G54*L54,P4)</f>
        <v>0</v>
      </c>
      <c r="N54" s="25" t="s">
        <v>348</v>
      </c>
      <c r="O54" s="31">
        <f>M54*AA54</f>
        <v>0</v>
      </c>
      <c r="P54" s="1">
        <v>3</v>
      </c>
      <c r="AA54" s="1">
        <f>IF(P54=1,$O$3,IF(P54=2,$O$4,$O$5))</f>
        <v>0</v>
      </c>
    </row>
    <row r="55">
      <c r="A55" s="1" t="s">
        <v>339</v>
      </c>
      <c r="E55" s="27" t="s">
        <v>8682</v>
      </c>
    </row>
    <row r="56">
      <c r="A56" s="1" t="s">
        <v>341</v>
      </c>
    </row>
    <row r="57" ht="79.2">
      <c r="A57" s="1" t="s">
        <v>342</v>
      </c>
      <c r="E57" s="27" t="s">
        <v>503</v>
      </c>
    </row>
    <row r="58" ht="26.4">
      <c r="A58" s="1" t="s">
        <v>333</v>
      </c>
      <c r="B58" s="1">
        <v>31</v>
      </c>
      <c r="C58" s="26" t="s">
        <v>1478</v>
      </c>
      <c r="D58" t="s">
        <v>345</v>
      </c>
      <c r="E58" s="27" t="s">
        <v>1479</v>
      </c>
      <c r="F58" s="28" t="s">
        <v>355</v>
      </c>
      <c r="G58" s="29">
        <v>2</v>
      </c>
      <c r="H58" s="28">
        <v>0</v>
      </c>
      <c r="I58" s="30">
        <f>ROUND(G58*H58,P4)</f>
        <v>0</v>
      </c>
      <c r="L58" s="30">
        <v>0</v>
      </c>
      <c r="M58" s="24">
        <f>ROUND(G58*L58,P4)</f>
        <v>0</v>
      </c>
      <c r="N58" s="25" t="s">
        <v>348</v>
      </c>
      <c r="O58" s="31">
        <f>M58*AA58</f>
        <v>0</v>
      </c>
      <c r="P58" s="1">
        <v>3</v>
      </c>
      <c r="AA58" s="1">
        <f>IF(P58=1,$O$3,IF(P58=2,$O$4,$O$5))</f>
        <v>0</v>
      </c>
    </row>
    <row r="59">
      <c r="A59" s="1" t="s">
        <v>339</v>
      </c>
      <c r="E59" s="27" t="s">
        <v>8490</v>
      </c>
    </row>
    <row r="60">
      <c r="A60" s="1" t="s">
        <v>341</v>
      </c>
      <c r="E60" s="32" t="s">
        <v>8683</v>
      </c>
    </row>
    <row r="61" ht="39.6">
      <c r="A61" s="1" t="s">
        <v>342</v>
      </c>
      <c r="E61" s="27" t="s">
        <v>1481</v>
      </c>
    </row>
    <row r="62">
      <c r="A62" s="1" t="s">
        <v>333</v>
      </c>
      <c r="B62" s="1">
        <v>32</v>
      </c>
      <c r="C62" s="26" t="s">
        <v>3198</v>
      </c>
      <c r="D62" t="s">
        <v>345</v>
      </c>
      <c r="E62" s="27" t="s">
        <v>3199</v>
      </c>
      <c r="F62" s="28" t="s">
        <v>478</v>
      </c>
      <c r="G62" s="29">
        <v>0.5</v>
      </c>
      <c r="H62" s="28">
        <v>0</v>
      </c>
      <c r="I62" s="30">
        <f>ROUND(G62*H62,P4)</f>
        <v>0</v>
      </c>
      <c r="L62" s="30">
        <v>0</v>
      </c>
      <c r="M62" s="24">
        <f>ROUND(G62*L62,P4)</f>
        <v>0</v>
      </c>
      <c r="N62" s="25" t="s">
        <v>348</v>
      </c>
      <c r="O62" s="31">
        <f>M62*AA62</f>
        <v>0</v>
      </c>
      <c r="P62" s="1">
        <v>3</v>
      </c>
      <c r="AA62" s="1">
        <f>IF(P62=1,$O$3,IF(P62=2,$O$4,$O$5))</f>
        <v>0</v>
      </c>
    </row>
    <row r="63" ht="26.4">
      <c r="A63" s="1" t="s">
        <v>339</v>
      </c>
      <c r="E63" s="27" t="s">
        <v>8684</v>
      </c>
    </row>
    <row r="64">
      <c r="A64" s="1" t="s">
        <v>341</v>
      </c>
      <c r="E64" s="32" t="s">
        <v>8685</v>
      </c>
    </row>
    <row r="65" ht="39.6">
      <c r="A65" s="1" t="s">
        <v>342</v>
      </c>
      <c r="E65" s="27" t="s">
        <v>1481</v>
      </c>
    </row>
    <row r="66">
      <c r="A66" s="1" t="s">
        <v>333</v>
      </c>
      <c r="B66" s="1">
        <v>33</v>
      </c>
      <c r="C66" s="26" t="s">
        <v>2351</v>
      </c>
      <c r="D66" t="s">
        <v>345</v>
      </c>
      <c r="E66" s="27" t="s">
        <v>2352</v>
      </c>
      <c r="F66" s="28" t="s">
        <v>478</v>
      </c>
      <c r="G66" s="29">
        <v>0.29999999999999999</v>
      </c>
      <c r="H66" s="28">
        <v>0</v>
      </c>
      <c r="I66" s="30">
        <f>ROUND(G66*H66,P4)</f>
        <v>0</v>
      </c>
      <c r="L66" s="30">
        <v>0</v>
      </c>
      <c r="M66" s="24">
        <f>ROUND(G66*L66,P4)</f>
        <v>0</v>
      </c>
      <c r="N66" s="25" t="s">
        <v>348</v>
      </c>
      <c r="O66" s="31">
        <f>M66*AA66</f>
        <v>0</v>
      </c>
      <c r="P66" s="1">
        <v>3</v>
      </c>
      <c r="AA66" s="1">
        <f>IF(P66=1,$O$3,IF(P66=2,$O$4,$O$5))</f>
        <v>0</v>
      </c>
    </row>
    <row r="67">
      <c r="A67" s="1" t="s">
        <v>339</v>
      </c>
      <c r="E67" s="27" t="s">
        <v>8686</v>
      </c>
    </row>
    <row r="68">
      <c r="A68" s="1" t="s">
        <v>341</v>
      </c>
      <c r="E68" s="32" t="s">
        <v>8493</v>
      </c>
    </row>
    <row r="69" ht="39.6">
      <c r="A69" s="1" t="s">
        <v>342</v>
      </c>
      <c r="E69" s="27" t="s">
        <v>1481</v>
      </c>
    </row>
    <row r="70" ht="26.4">
      <c r="A70" s="1" t="s">
        <v>333</v>
      </c>
      <c r="B70" s="1">
        <v>34</v>
      </c>
      <c r="C70" s="26" t="s">
        <v>8421</v>
      </c>
      <c r="D70" t="s">
        <v>345</v>
      </c>
      <c r="E70" s="27" t="s">
        <v>8422</v>
      </c>
      <c r="F70" s="28" t="s">
        <v>361</v>
      </c>
      <c r="G70" s="29">
        <v>520</v>
      </c>
      <c r="H70" s="28">
        <v>0</v>
      </c>
      <c r="I70" s="30">
        <f>ROUND(G70*H70,P4)</f>
        <v>0</v>
      </c>
      <c r="L70" s="30">
        <v>0</v>
      </c>
      <c r="M70" s="24">
        <f>ROUND(G70*L70,P4)</f>
        <v>0</v>
      </c>
      <c r="N70" s="25" t="s">
        <v>1028</v>
      </c>
      <c r="O70" s="31">
        <f>M70*AA70</f>
        <v>0</v>
      </c>
      <c r="P70" s="1">
        <v>3</v>
      </c>
      <c r="AA70" s="1">
        <f>IF(P70=1,$O$3,IF(P70=2,$O$4,$O$5))</f>
        <v>0</v>
      </c>
    </row>
    <row r="71">
      <c r="A71" s="1" t="s">
        <v>339</v>
      </c>
      <c r="E71" s="27" t="s">
        <v>349</v>
      </c>
    </row>
    <row r="72">
      <c r="A72" s="1" t="s">
        <v>341</v>
      </c>
    </row>
    <row r="73" ht="105.6">
      <c r="A73" s="1" t="s">
        <v>342</v>
      </c>
      <c r="E73" s="27" t="s">
        <v>1469</v>
      </c>
    </row>
    <row r="74">
      <c r="A74" s="1" t="s">
        <v>333</v>
      </c>
      <c r="B74" s="1">
        <v>35</v>
      </c>
      <c r="C74" s="26" t="s">
        <v>2557</v>
      </c>
      <c r="D74" t="s">
        <v>345</v>
      </c>
      <c r="E74" s="27" t="s">
        <v>2558</v>
      </c>
      <c r="F74" s="28" t="s">
        <v>355</v>
      </c>
      <c r="G74" s="29">
        <v>150</v>
      </c>
      <c r="H74" s="28">
        <v>0</v>
      </c>
      <c r="I74" s="30">
        <f>ROUND(G74*H74,P4)</f>
        <v>0</v>
      </c>
      <c r="L74" s="30">
        <v>0</v>
      </c>
      <c r="M74" s="24">
        <f>ROUND(G74*L74,P4)</f>
        <v>0</v>
      </c>
      <c r="N74" s="25" t="s">
        <v>348</v>
      </c>
      <c r="O74" s="31">
        <f>M74*AA74</f>
        <v>0</v>
      </c>
      <c r="P74" s="1">
        <v>3</v>
      </c>
      <c r="AA74" s="1">
        <f>IF(P74=1,$O$3,IF(P74=2,$O$4,$O$5))</f>
        <v>0</v>
      </c>
    </row>
    <row r="75" ht="26.4">
      <c r="A75" s="1" t="s">
        <v>339</v>
      </c>
      <c r="E75" s="27" t="s">
        <v>8496</v>
      </c>
    </row>
    <row r="76">
      <c r="A76" s="1" t="s">
        <v>341</v>
      </c>
    </row>
    <row r="77" ht="105.6">
      <c r="A77" s="1" t="s">
        <v>342</v>
      </c>
      <c r="E77" s="27" t="s">
        <v>2125</v>
      </c>
    </row>
    <row r="78">
      <c r="A78" s="1" t="s">
        <v>330</v>
      </c>
      <c r="C78" s="22" t="s">
        <v>1088</v>
      </c>
      <c r="E78" s="23" t="s">
        <v>1089</v>
      </c>
      <c r="L78" s="24">
        <f>SUMIFS(L79:L174,A79:A174,"P")</f>
        <v>0</v>
      </c>
      <c r="M78" s="24">
        <f>SUMIFS(M79:M174,A79:A174,"P")</f>
        <v>0</v>
      </c>
      <c r="N78" s="25"/>
    </row>
    <row r="79">
      <c r="A79" s="1" t="s">
        <v>333</v>
      </c>
      <c r="B79" s="1">
        <v>1</v>
      </c>
      <c r="C79" s="26" t="s">
        <v>3323</v>
      </c>
      <c r="D79" t="s">
        <v>345</v>
      </c>
      <c r="E79" s="27" t="s">
        <v>3324</v>
      </c>
      <c r="F79" s="28" t="s">
        <v>361</v>
      </c>
      <c r="G79" s="29">
        <v>50</v>
      </c>
      <c r="H79" s="28">
        <v>0</v>
      </c>
      <c r="I79" s="30">
        <f>ROUND(G79*H79,P4)</f>
        <v>0</v>
      </c>
      <c r="L79" s="30">
        <v>0</v>
      </c>
      <c r="M79" s="24">
        <f>ROUND(G79*L79,P4)</f>
        <v>0</v>
      </c>
      <c r="N79" s="25" t="s">
        <v>348</v>
      </c>
      <c r="O79" s="31">
        <f>M79*AA79</f>
        <v>0</v>
      </c>
      <c r="P79" s="1">
        <v>3</v>
      </c>
      <c r="AA79" s="1">
        <f>IF(P79=1,$O$3,IF(P79=2,$O$4,$O$5))</f>
        <v>0</v>
      </c>
    </row>
    <row r="80">
      <c r="A80" s="1" t="s">
        <v>339</v>
      </c>
      <c r="E80" s="27" t="s">
        <v>8687</v>
      </c>
    </row>
    <row r="81">
      <c r="A81" s="1" t="s">
        <v>341</v>
      </c>
      <c r="E81" s="32" t="s">
        <v>8688</v>
      </c>
    </row>
    <row r="82" ht="79.2">
      <c r="A82" s="1" t="s">
        <v>342</v>
      </c>
      <c r="E82" s="27" t="s">
        <v>906</v>
      </c>
    </row>
    <row r="83">
      <c r="A83" s="1" t="s">
        <v>333</v>
      </c>
      <c r="B83" s="1">
        <v>2</v>
      </c>
      <c r="C83" s="26" t="s">
        <v>3576</v>
      </c>
      <c r="D83" t="s">
        <v>345</v>
      </c>
      <c r="E83" s="27" t="s">
        <v>3577</v>
      </c>
      <c r="F83" s="28" t="s">
        <v>361</v>
      </c>
      <c r="G83" s="29">
        <v>40</v>
      </c>
      <c r="H83" s="28">
        <v>0</v>
      </c>
      <c r="I83" s="30">
        <f>ROUND(G83*H83,P4)</f>
        <v>0</v>
      </c>
      <c r="L83" s="30">
        <v>0</v>
      </c>
      <c r="M83" s="24">
        <f>ROUND(G83*L83,P4)</f>
        <v>0</v>
      </c>
      <c r="N83" s="25" t="s">
        <v>348</v>
      </c>
      <c r="O83" s="31">
        <f>M83*AA83</f>
        <v>0</v>
      </c>
      <c r="P83" s="1">
        <v>3</v>
      </c>
      <c r="AA83" s="1">
        <f>IF(P83=1,$O$3,IF(P83=2,$O$4,$O$5))</f>
        <v>0</v>
      </c>
    </row>
    <row r="84">
      <c r="A84" s="1" t="s">
        <v>339</v>
      </c>
      <c r="E84" s="27" t="s">
        <v>8689</v>
      </c>
    </row>
    <row r="85">
      <c r="A85" s="1" t="s">
        <v>341</v>
      </c>
      <c r="E85" s="32" t="s">
        <v>8690</v>
      </c>
    </row>
    <row r="86" ht="79.2">
      <c r="A86" s="1" t="s">
        <v>342</v>
      </c>
      <c r="E86" s="27" t="s">
        <v>906</v>
      </c>
    </row>
    <row r="87">
      <c r="A87" s="1" t="s">
        <v>333</v>
      </c>
      <c r="B87" s="1">
        <v>3</v>
      </c>
      <c r="C87" s="26" t="s">
        <v>3574</v>
      </c>
      <c r="D87" t="s">
        <v>345</v>
      </c>
      <c r="E87" s="27" t="s">
        <v>3575</v>
      </c>
      <c r="F87" s="28" t="s">
        <v>361</v>
      </c>
      <c r="G87" s="29">
        <v>4250</v>
      </c>
      <c r="H87" s="28">
        <v>0</v>
      </c>
      <c r="I87" s="30">
        <f>ROUND(G87*H87,P4)</f>
        <v>0</v>
      </c>
      <c r="L87" s="30">
        <v>0</v>
      </c>
      <c r="M87" s="24">
        <f>ROUND(G87*L87,P4)</f>
        <v>0</v>
      </c>
      <c r="N87" s="25" t="s">
        <v>348</v>
      </c>
      <c r="O87" s="31">
        <f>M87*AA87</f>
        <v>0</v>
      </c>
      <c r="P87" s="1">
        <v>3</v>
      </c>
      <c r="AA87" s="1">
        <f>IF(P87=1,$O$3,IF(P87=2,$O$4,$O$5))</f>
        <v>0</v>
      </c>
    </row>
    <row r="88">
      <c r="A88" s="1" t="s">
        <v>339</v>
      </c>
      <c r="E88" s="27" t="s">
        <v>8691</v>
      </c>
    </row>
    <row r="89">
      <c r="A89" s="1" t="s">
        <v>341</v>
      </c>
      <c r="E89" s="32" t="s">
        <v>8692</v>
      </c>
    </row>
    <row r="90" ht="79.2">
      <c r="A90" s="1" t="s">
        <v>342</v>
      </c>
      <c r="E90" s="27" t="s">
        <v>906</v>
      </c>
    </row>
    <row r="91" ht="26.4">
      <c r="A91" s="1" t="s">
        <v>333</v>
      </c>
      <c r="B91" s="1">
        <v>4</v>
      </c>
      <c r="C91" s="26" t="s">
        <v>2634</v>
      </c>
      <c r="D91" t="s">
        <v>345</v>
      </c>
      <c r="E91" s="27" t="s">
        <v>2635</v>
      </c>
      <c r="F91" s="28" t="s">
        <v>355</v>
      </c>
      <c r="G91" s="29">
        <v>8</v>
      </c>
      <c r="H91" s="28">
        <v>0</v>
      </c>
      <c r="I91" s="30">
        <f>ROUND(G91*H91,P4)</f>
        <v>0</v>
      </c>
      <c r="L91" s="30">
        <v>0</v>
      </c>
      <c r="M91" s="24">
        <f>ROUND(G91*L91,P4)</f>
        <v>0</v>
      </c>
      <c r="N91" s="25" t="s">
        <v>348</v>
      </c>
      <c r="O91" s="31">
        <f>M91*AA91</f>
        <v>0</v>
      </c>
      <c r="P91" s="1">
        <v>3</v>
      </c>
      <c r="AA91" s="1">
        <f>IF(P91=1,$O$3,IF(P91=2,$O$4,$O$5))</f>
        <v>0</v>
      </c>
    </row>
    <row r="92">
      <c r="A92" s="1" t="s">
        <v>339</v>
      </c>
      <c r="E92" s="27" t="s">
        <v>8603</v>
      </c>
    </row>
    <row r="93">
      <c r="A93" s="1" t="s">
        <v>341</v>
      </c>
      <c r="E93" s="32" t="s">
        <v>8604</v>
      </c>
    </row>
    <row r="94" ht="92.4">
      <c r="A94" s="1" t="s">
        <v>342</v>
      </c>
      <c r="E94" s="27" t="s">
        <v>1113</v>
      </c>
    </row>
    <row r="95" ht="26.4">
      <c r="A95" s="1" t="s">
        <v>333</v>
      </c>
      <c r="B95" s="1">
        <v>5</v>
      </c>
      <c r="C95" s="26" t="s">
        <v>3341</v>
      </c>
      <c r="D95" t="s">
        <v>345</v>
      </c>
      <c r="E95" s="27" t="s">
        <v>3342</v>
      </c>
      <c r="F95" s="28" t="s">
        <v>355</v>
      </c>
      <c r="G95" s="29">
        <v>20</v>
      </c>
      <c r="H95" s="28">
        <v>0</v>
      </c>
      <c r="I95" s="30">
        <f>ROUND(G95*H95,P4)</f>
        <v>0</v>
      </c>
      <c r="L95" s="30">
        <v>0</v>
      </c>
      <c r="M95" s="24">
        <f>ROUND(G95*L95,P4)</f>
        <v>0</v>
      </c>
      <c r="N95" s="25" t="s">
        <v>348</v>
      </c>
      <c r="O95" s="31">
        <f>M95*AA95</f>
        <v>0</v>
      </c>
      <c r="P95" s="1">
        <v>3</v>
      </c>
      <c r="AA95" s="1">
        <f>IF(P95=1,$O$3,IF(P95=2,$O$4,$O$5))</f>
        <v>0</v>
      </c>
    </row>
    <row r="96">
      <c r="A96" s="1" t="s">
        <v>339</v>
      </c>
      <c r="E96" s="27" t="s">
        <v>8693</v>
      </c>
    </row>
    <row r="97">
      <c r="A97" s="1" t="s">
        <v>341</v>
      </c>
      <c r="E97" s="32" t="s">
        <v>8694</v>
      </c>
    </row>
    <row r="98" ht="92.4">
      <c r="A98" s="1" t="s">
        <v>342</v>
      </c>
      <c r="E98" s="27" t="s">
        <v>1113</v>
      </c>
    </row>
    <row r="99" ht="26.4">
      <c r="A99" s="1" t="s">
        <v>333</v>
      </c>
      <c r="B99" s="1">
        <v>6</v>
      </c>
      <c r="C99" s="26" t="s">
        <v>3603</v>
      </c>
      <c r="D99" t="s">
        <v>345</v>
      </c>
      <c r="E99" s="27" t="s">
        <v>3604</v>
      </c>
      <c r="F99" s="28" t="s">
        <v>355</v>
      </c>
      <c r="G99" s="29">
        <v>38</v>
      </c>
      <c r="H99" s="28">
        <v>0</v>
      </c>
      <c r="I99" s="30">
        <f>ROUND(G99*H99,P4)</f>
        <v>0</v>
      </c>
      <c r="L99" s="30">
        <v>0</v>
      </c>
      <c r="M99" s="24">
        <f>ROUND(G99*L99,P4)</f>
        <v>0</v>
      </c>
      <c r="N99" s="25" t="s">
        <v>348</v>
      </c>
      <c r="O99" s="31">
        <f>M99*AA99</f>
        <v>0</v>
      </c>
      <c r="P99" s="1">
        <v>3</v>
      </c>
      <c r="AA99" s="1">
        <f>IF(P99=1,$O$3,IF(P99=2,$O$4,$O$5))</f>
        <v>0</v>
      </c>
    </row>
    <row r="100">
      <c r="A100" s="1" t="s">
        <v>339</v>
      </c>
      <c r="E100" s="27" t="s">
        <v>8695</v>
      </c>
    </row>
    <row r="101">
      <c r="A101" s="1" t="s">
        <v>341</v>
      </c>
      <c r="E101" s="32" t="s">
        <v>8696</v>
      </c>
    </row>
    <row r="102" ht="92.4">
      <c r="A102" s="1" t="s">
        <v>342</v>
      </c>
      <c r="E102" s="27" t="s">
        <v>1113</v>
      </c>
    </row>
    <row r="103" ht="26.4">
      <c r="A103" s="1" t="s">
        <v>333</v>
      </c>
      <c r="B103" s="1">
        <v>7</v>
      </c>
      <c r="C103" s="26" t="s">
        <v>8697</v>
      </c>
      <c r="D103" t="s">
        <v>345</v>
      </c>
      <c r="E103" s="27" t="s">
        <v>8698</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8699</v>
      </c>
    </row>
    <row r="105">
      <c r="A105" s="1" t="s">
        <v>341</v>
      </c>
      <c r="E105" s="32" t="s">
        <v>8516</v>
      </c>
    </row>
    <row r="106" ht="92.4">
      <c r="A106" s="1" t="s">
        <v>342</v>
      </c>
      <c r="E106" s="27" t="s">
        <v>8517</v>
      </c>
    </row>
    <row r="107" ht="26.4">
      <c r="A107" s="1" t="s">
        <v>333</v>
      </c>
      <c r="B107" s="1">
        <v>8</v>
      </c>
      <c r="C107" s="26" t="s">
        <v>8513</v>
      </c>
      <c r="D107" t="s">
        <v>345</v>
      </c>
      <c r="E107" s="27" t="s">
        <v>8514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8515</v>
      </c>
    </row>
    <row r="109">
      <c r="A109" s="1" t="s">
        <v>341</v>
      </c>
      <c r="E109" s="32" t="s">
        <v>8516</v>
      </c>
    </row>
    <row r="110" ht="92.4">
      <c r="A110" s="1" t="s">
        <v>342</v>
      </c>
      <c r="E110" s="27" t="s">
        <v>8517</v>
      </c>
    </row>
    <row r="111" ht="39.6">
      <c r="A111" s="1" t="s">
        <v>333</v>
      </c>
      <c r="B111" s="1">
        <v>9</v>
      </c>
      <c r="C111" s="26" t="s">
        <v>8518</v>
      </c>
      <c r="D111" t="s">
        <v>345</v>
      </c>
      <c r="E111" s="27" t="s">
        <v>8519</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8700</v>
      </c>
    </row>
    <row r="113">
      <c r="A113" s="1" t="s">
        <v>341</v>
      </c>
    </row>
    <row r="114" ht="158.4">
      <c r="A114" s="1" t="s">
        <v>342</v>
      </c>
      <c r="E114" s="27" t="s">
        <v>8521</v>
      </c>
    </row>
    <row r="115" ht="26.4">
      <c r="A115" s="1" t="s">
        <v>333</v>
      </c>
      <c r="B115" s="1">
        <v>10</v>
      </c>
      <c r="C115" s="26" t="s">
        <v>8522</v>
      </c>
      <c r="D115" t="s">
        <v>345</v>
      </c>
      <c r="E115" s="27" t="s">
        <v>8523</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8700</v>
      </c>
    </row>
    <row r="117">
      <c r="A117" s="1" t="s">
        <v>341</v>
      </c>
    </row>
    <row r="118" ht="105.6">
      <c r="A118" s="1" t="s">
        <v>342</v>
      </c>
      <c r="E118" s="27" t="s">
        <v>8524</v>
      </c>
    </row>
    <row r="119" ht="26.4">
      <c r="A119" s="1" t="s">
        <v>333</v>
      </c>
      <c r="B119" s="1">
        <v>11</v>
      </c>
      <c r="C119" s="26" t="s">
        <v>8525</v>
      </c>
      <c r="D119" t="s">
        <v>345</v>
      </c>
      <c r="E119" s="27" t="s">
        <v>8526</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8701</v>
      </c>
    </row>
    <row r="121">
      <c r="A121" s="1" t="s">
        <v>341</v>
      </c>
    </row>
    <row r="122" ht="105.6">
      <c r="A122" s="1" t="s">
        <v>342</v>
      </c>
      <c r="E122" s="27" t="s">
        <v>8524</v>
      </c>
    </row>
    <row r="123" ht="39.6">
      <c r="A123" s="1" t="s">
        <v>333</v>
      </c>
      <c r="B123" s="1">
        <v>12</v>
      </c>
      <c r="C123" s="26" t="s">
        <v>8528</v>
      </c>
      <c r="D123" t="s">
        <v>345</v>
      </c>
      <c r="E123" s="27" t="s">
        <v>8529</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8701</v>
      </c>
    </row>
    <row r="125">
      <c r="A125" s="1" t="s">
        <v>341</v>
      </c>
    </row>
    <row r="126" ht="92.4">
      <c r="A126" s="1" t="s">
        <v>342</v>
      </c>
      <c r="E126" s="27" t="s">
        <v>8530</v>
      </c>
    </row>
    <row r="127" ht="39.6">
      <c r="A127" s="1" t="s">
        <v>333</v>
      </c>
      <c r="B127" s="1">
        <v>13</v>
      </c>
      <c r="C127" s="26" t="s">
        <v>8531</v>
      </c>
      <c r="D127" t="s">
        <v>345</v>
      </c>
      <c r="E127" s="27" t="s">
        <v>8532</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8702</v>
      </c>
    </row>
    <row r="129">
      <c r="A129" s="1" t="s">
        <v>341</v>
      </c>
      <c r="E129" s="32" t="s">
        <v>8703</v>
      </c>
    </row>
    <row r="130" ht="92.4">
      <c r="A130" s="1" t="s">
        <v>342</v>
      </c>
      <c r="E130" s="27" t="s">
        <v>8534</v>
      </c>
    </row>
    <row r="131">
      <c r="A131" s="1" t="s">
        <v>333</v>
      </c>
      <c r="B131" s="1">
        <v>14</v>
      </c>
      <c r="C131" s="26" t="s">
        <v>8535</v>
      </c>
      <c r="D131" t="s">
        <v>345</v>
      </c>
      <c r="E131" s="27" t="s">
        <v>8536</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8537</v>
      </c>
    </row>
    <row r="133">
      <c r="A133" s="1" t="s">
        <v>341</v>
      </c>
      <c r="E133" s="32" t="s">
        <v>8516</v>
      </c>
    </row>
    <row r="134" ht="92.4">
      <c r="A134" s="1" t="s">
        <v>342</v>
      </c>
      <c r="E134" s="27" t="s">
        <v>8538</v>
      </c>
    </row>
    <row r="135">
      <c r="A135" s="1" t="s">
        <v>333</v>
      </c>
      <c r="B135" s="1">
        <v>15</v>
      </c>
      <c r="C135" s="26" t="s">
        <v>8704</v>
      </c>
      <c r="D135" t="s">
        <v>345</v>
      </c>
      <c r="E135" s="27" t="s">
        <v>8705</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8706</v>
      </c>
    </row>
    <row r="137">
      <c r="A137" s="1" t="s">
        <v>341</v>
      </c>
      <c r="E137" s="32" t="s">
        <v>8516</v>
      </c>
    </row>
    <row r="138" ht="92.4">
      <c r="A138" s="1" t="s">
        <v>342</v>
      </c>
      <c r="E138" s="27" t="s">
        <v>8538</v>
      </c>
    </row>
    <row r="139" ht="26.4">
      <c r="A139" s="1" t="s">
        <v>333</v>
      </c>
      <c r="B139" s="1">
        <v>16</v>
      </c>
      <c r="C139" s="26" t="s">
        <v>1074</v>
      </c>
      <c r="D139" t="s">
        <v>345</v>
      </c>
      <c r="E139" s="27" t="s">
        <v>1075</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1076</v>
      </c>
    </row>
    <row r="143" ht="39.6">
      <c r="A143" s="1" t="s">
        <v>333</v>
      </c>
      <c r="B143" s="1">
        <v>17</v>
      </c>
      <c r="C143" s="26" t="s">
        <v>1154</v>
      </c>
      <c r="D143" t="s">
        <v>345</v>
      </c>
      <c r="E143" s="27" t="s">
        <v>1155</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105.6">
      <c r="A146" s="1" t="s">
        <v>342</v>
      </c>
      <c r="E146" s="27" t="s">
        <v>1076</v>
      </c>
    </row>
    <row r="147" ht="26.4">
      <c r="A147" s="1" t="s">
        <v>333</v>
      </c>
      <c r="B147" s="1">
        <v>18</v>
      </c>
      <c r="C147" s="26" t="s">
        <v>1157</v>
      </c>
      <c r="D147" t="s">
        <v>345</v>
      </c>
      <c r="E147" s="27" t="s">
        <v>1158</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1159</v>
      </c>
    </row>
    <row r="151">
      <c r="A151" s="1" t="s">
        <v>333</v>
      </c>
      <c r="B151" s="1">
        <v>19</v>
      </c>
      <c r="C151" s="26" t="s">
        <v>1164</v>
      </c>
      <c r="D151" t="s">
        <v>345</v>
      </c>
      <c r="E151" s="27" t="s">
        <v>1165</v>
      </c>
      <c r="F151" s="28" t="s">
        <v>431</v>
      </c>
      <c r="G151" s="29">
        <v>16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1167</v>
      </c>
    </row>
    <row r="155">
      <c r="A155" s="1" t="s">
        <v>333</v>
      </c>
      <c r="B155" s="1">
        <v>20</v>
      </c>
      <c r="C155" s="26" t="s">
        <v>1168</v>
      </c>
      <c r="D155" t="s">
        <v>345</v>
      </c>
      <c r="E155" s="27" t="s">
        <v>1169</v>
      </c>
      <c r="F155" s="28" t="s">
        <v>431</v>
      </c>
      <c r="G155" s="29">
        <v>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1170</v>
      </c>
    </row>
    <row r="159">
      <c r="A159" s="1" t="s">
        <v>333</v>
      </c>
      <c r="B159" s="1">
        <v>21</v>
      </c>
      <c r="C159" s="26" t="s">
        <v>1171</v>
      </c>
      <c r="D159" t="s">
        <v>345</v>
      </c>
      <c r="E159" s="27" t="s">
        <v>1172</v>
      </c>
      <c r="F159" s="28" t="s">
        <v>431</v>
      </c>
      <c r="G159" s="29">
        <v>20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92.4">
      <c r="A162" s="1" t="s">
        <v>342</v>
      </c>
      <c r="E162" s="27" t="s">
        <v>1173</v>
      </c>
    </row>
    <row r="163">
      <c r="A163" s="1" t="s">
        <v>333</v>
      </c>
      <c r="B163" s="1">
        <v>22</v>
      </c>
      <c r="C163" s="26" t="s">
        <v>1160</v>
      </c>
      <c r="D163" t="s">
        <v>345</v>
      </c>
      <c r="E163" s="27" t="s">
        <v>1161</v>
      </c>
      <c r="F163" s="28" t="s">
        <v>431</v>
      </c>
      <c r="G163" s="29">
        <v>15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92.4">
      <c r="A166" s="1" t="s">
        <v>342</v>
      </c>
      <c r="E166" s="27" t="s">
        <v>1163</v>
      </c>
    </row>
    <row r="167">
      <c r="A167" s="1" t="s">
        <v>333</v>
      </c>
      <c r="B167" s="1">
        <v>23</v>
      </c>
      <c r="C167" s="26" t="s">
        <v>8707</v>
      </c>
      <c r="D167" t="s">
        <v>345</v>
      </c>
      <c r="E167" s="27" t="s">
        <v>8708</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8709</v>
      </c>
    </row>
    <row r="169">
      <c r="A169" s="1" t="s">
        <v>341</v>
      </c>
    </row>
    <row r="170" ht="118.8">
      <c r="A170" s="1" t="s">
        <v>342</v>
      </c>
      <c r="E170" s="27" t="s">
        <v>3127</v>
      </c>
    </row>
    <row r="171">
      <c r="A171" s="1" t="s">
        <v>333</v>
      </c>
      <c r="B171" s="1">
        <v>24</v>
      </c>
      <c r="C171" s="26" t="s">
        <v>8710</v>
      </c>
      <c r="D171" t="s">
        <v>345</v>
      </c>
      <c r="E171" s="27" t="s">
        <v>8711</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8712</v>
      </c>
    </row>
    <row r="173">
      <c r="A173" s="1" t="s">
        <v>341</v>
      </c>
    </row>
    <row r="174" ht="118.8">
      <c r="A174" s="1" t="s">
        <v>342</v>
      </c>
      <c r="E174" s="27" t="s">
        <v>3127</v>
      </c>
    </row>
    <row r="175">
      <c r="A175" s="1" t="s">
        <v>330</v>
      </c>
      <c r="C175" s="22" t="s">
        <v>1374</v>
      </c>
      <c r="E175" s="23" t="s">
        <v>8539</v>
      </c>
      <c r="L175" s="24">
        <f>SUMIFS(L176:L187,A176:A187,"P")</f>
        <v>0</v>
      </c>
      <c r="M175" s="24">
        <f>SUMIFS(M176:M187,A176:A187,"P")</f>
        <v>0</v>
      </c>
      <c r="N175" s="25"/>
    </row>
    <row r="176" ht="26.4">
      <c r="A176" s="1" t="s">
        <v>333</v>
      </c>
      <c r="B176" s="1">
        <v>41</v>
      </c>
      <c r="C176" s="26" t="s">
        <v>449</v>
      </c>
      <c r="D176" t="s">
        <v>450</v>
      </c>
      <c r="E176" s="27" t="s">
        <v>451</v>
      </c>
      <c r="F176" s="28" t="s">
        <v>337</v>
      </c>
      <c r="G176" s="29">
        <v>70</v>
      </c>
      <c r="H176" s="28">
        <v>0</v>
      </c>
      <c r="I176" s="30">
        <f>ROUND(G176*H176,P4)</f>
        <v>0</v>
      </c>
      <c r="L176" s="30">
        <v>0</v>
      </c>
      <c r="M176" s="24">
        <f>ROUND(G176*L176,P4)</f>
        <v>0</v>
      </c>
      <c r="N176" s="25" t="s">
        <v>338</v>
      </c>
      <c r="O176" s="31">
        <f>M176*AA176</f>
        <v>0</v>
      </c>
      <c r="P176" s="1">
        <v>3</v>
      </c>
      <c r="AA176" s="1">
        <f>IF(P176=1,$O$3,IF(P176=2,$O$4,$O$5))</f>
        <v>0</v>
      </c>
    </row>
    <row r="177" ht="26.4">
      <c r="A177" s="1" t="s">
        <v>339</v>
      </c>
      <c r="E177" s="27" t="s">
        <v>340</v>
      </c>
    </row>
    <row r="178">
      <c r="A178" s="1" t="s">
        <v>341</v>
      </c>
    </row>
    <row r="179" ht="158.4">
      <c r="A179" s="1" t="s">
        <v>342</v>
      </c>
      <c r="E179" s="27" t="s">
        <v>343</v>
      </c>
    </row>
    <row r="180" ht="26.4">
      <c r="A180" s="1" t="s">
        <v>333</v>
      </c>
      <c r="B180" s="1">
        <v>42</v>
      </c>
      <c r="C180" s="26" t="s">
        <v>334</v>
      </c>
      <c r="D180" t="s">
        <v>335</v>
      </c>
      <c r="E180" s="27" t="s">
        <v>336</v>
      </c>
      <c r="F180" s="28" t="s">
        <v>337</v>
      </c>
      <c r="G180" s="29">
        <v>0.10000000000000001</v>
      </c>
      <c r="H180" s="28">
        <v>0</v>
      </c>
      <c r="I180" s="30">
        <f>ROUND(G180*H180,P4)</f>
        <v>0</v>
      </c>
      <c r="L180" s="30">
        <v>0</v>
      </c>
      <c r="M180" s="24">
        <f>ROUND(G180*L180,P4)</f>
        <v>0</v>
      </c>
      <c r="N180" s="25" t="s">
        <v>338</v>
      </c>
      <c r="O180" s="31">
        <f>M180*AA180</f>
        <v>0</v>
      </c>
      <c r="P180" s="1">
        <v>3</v>
      </c>
      <c r="AA180" s="1">
        <f>IF(P180=1,$O$3,IF(P180=2,$O$4,$O$5))</f>
        <v>0</v>
      </c>
    </row>
    <row r="181" ht="26.4">
      <c r="A181" s="1" t="s">
        <v>339</v>
      </c>
      <c r="E181" s="27" t="s">
        <v>340</v>
      </c>
    </row>
    <row r="182">
      <c r="A182" s="1" t="s">
        <v>341</v>
      </c>
    </row>
    <row r="183" ht="158.4">
      <c r="A183" s="1" t="s">
        <v>342</v>
      </c>
      <c r="E183" s="27" t="s">
        <v>343</v>
      </c>
    </row>
    <row r="184" ht="39.6">
      <c r="A184" s="1" t="s">
        <v>333</v>
      </c>
      <c r="B184" s="1">
        <v>43</v>
      </c>
      <c r="C184" s="26" t="s">
        <v>459</v>
      </c>
      <c r="D184" t="s">
        <v>460</v>
      </c>
      <c r="E184" s="27" t="s">
        <v>461</v>
      </c>
      <c r="F184" s="28" t="s">
        <v>337</v>
      </c>
      <c r="G184" s="29">
        <v>0.40000000000000002</v>
      </c>
      <c r="H184" s="28">
        <v>0</v>
      </c>
      <c r="I184" s="30">
        <f>ROUND(G184*H184,P4)</f>
        <v>0</v>
      </c>
      <c r="L184" s="30">
        <v>0</v>
      </c>
      <c r="M184" s="24">
        <f>ROUND(G184*L184,P4)</f>
        <v>0</v>
      </c>
      <c r="N184" s="25" t="s">
        <v>338</v>
      </c>
      <c r="O184" s="31">
        <f>M184*AA184</f>
        <v>0</v>
      </c>
      <c r="P184" s="1">
        <v>3</v>
      </c>
      <c r="AA184" s="1">
        <f>IF(P184=1,$O$3,IF(P184=2,$O$4,$O$5))</f>
        <v>0</v>
      </c>
    </row>
    <row r="185" ht="26.4">
      <c r="A185" s="1" t="s">
        <v>339</v>
      </c>
      <c r="E185" s="27" t="s">
        <v>340</v>
      </c>
    </row>
    <row r="186">
      <c r="A186" s="1" t="s">
        <v>341</v>
      </c>
    </row>
    <row r="187" ht="158.4">
      <c r="A187" s="1" t="s">
        <v>342</v>
      </c>
      <c r="E18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COUNTIFS(L8:L77,"=0",A8:A77,"P")+COUNTIFS(L8:L77,"",A8:A77,"P")+SUM(Q8:Q77)</f>
        <v>0</v>
      </c>
    </row>
    <row r="8">
      <c r="A8" s="1" t="s">
        <v>328</v>
      </c>
      <c r="C8" s="22" t="s">
        <v>8713</v>
      </c>
      <c r="E8" s="23" t="s">
        <v>273</v>
      </c>
      <c r="L8" s="24">
        <f>L9+L18+L51+L72</f>
        <v>0</v>
      </c>
      <c r="M8" s="24">
        <f>M9+M18+M51+M72</f>
        <v>0</v>
      </c>
      <c r="N8" s="25"/>
    </row>
    <row r="9">
      <c r="A9" s="1" t="s">
        <v>330</v>
      </c>
      <c r="C9" s="22" t="s">
        <v>3193</v>
      </c>
      <c r="E9" s="23" t="s">
        <v>3667</v>
      </c>
      <c r="L9" s="24">
        <f>SUMIFS(L10:L17,A10:A17,"P")</f>
        <v>0</v>
      </c>
      <c r="M9" s="24">
        <f>SUMIFS(M10:M17,A10:A17,"P")</f>
        <v>0</v>
      </c>
      <c r="N9" s="25"/>
    </row>
    <row r="10" ht="26.4">
      <c r="A10" s="1" t="s">
        <v>333</v>
      </c>
      <c r="B10" s="1">
        <v>9</v>
      </c>
      <c r="C10" s="26" t="s">
        <v>2114</v>
      </c>
      <c r="D10" t="s">
        <v>345</v>
      </c>
      <c r="E10" s="27" t="s">
        <v>2115</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132">
      <c r="A13" s="1" t="s">
        <v>342</v>
      </c>
      <c r="E13" s="27" t="s">
        <v>2116</v>
      </c>
    </row>
    <row r="14" ht="26.4">
      <c r="A14" s="1" t="s">
        <v>333</v>
      </c>
      <c r="B14" s="1">
        <v>10</v>
      </c>
      <c r="C14" s="26" t="s">
        <v>3117</v>
      </c>
      <c r="D14" t="s">
        <v>345</v>
      </c>
      <c r="E14" s="27" t="s">
        <v>3118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1485</v>
      </c>
    </row>
    <row r="18">
      <c r="A18" s="1" t="s">
        <v>330</v>
      </c>
      <c r="C18" s="22" t="s">
        <v>1088</v>
      </c>
      <c r="E18" s="23" t="s">
        <v>1089</v>
      </c>
      <c r="L18" s="24">
        <f>SUMIFS(L19:L50,A19:A50,"P")</f>
        <v>0</v>
      </c>
      <c r="M18" s="24">
        <f>SUMIFS(M19:M50,A19:A50,"P")</f>
        <v>0</v>
      </c>
      <c r="N18" s="25"/>
    </row>
    <row r="19">
      <c r="A19" s="1" t="s">
        <v>333</v>
      </c>
      <c r="B19" s="1">
        <v>1</v>
      </c>
      <c r="C19" s="26" t="s">
        <v>3572</v>
      </c>
      <c r="D19" t="s">
        <v>331</v>
      </c>
      <c r="E19" s="27" t="s">
        <v>3573</v>
      </c>
      <c r="F19" s="28" t="s">
        <v>361</v>
      </c>
      <c r="G19" s="29">
        <v>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8714</v>
      </c>
    </row>
    <row r="22" ht="79.2">
      <c r="A22" s="1" t="s">
        <v>342</v>
      </c>
      <c r="E22" s="27" t="s">
        <v>906</v>
      </c>
    </row>
    <row r="23">
      <c r="A23" s="1" t="s">
        <v>333</v>
      </c>
      <c r="B23" s="1">
        <v>2</v>
      </c>
      <c r="C23" s="26" t="s">
        <v>1104</v>
      </c>
      <c r="D23" t="s">
        <v>331</v>
      </c>
      <c r="E23" s="27" t="s">
        <v>1105</v>
      </c>
      <c r="F23" s="28" t="s">
        <v>361</v>
      </c>
      <c r="G23" s="29">
        <v>200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8715</v>
      </c>
    </row>
    <row r="26" ht="79.2">
      <c r="A26" s="1" t="s">
        <v>342</v>
      </c>
      <c r="E26" s="27" t="s">
        <v>906</v>
      </c>
    </row>
    <row r="27">
      <c r="A27" s="1" t="s">
        <v>333</v>
      </c>
      <c r="B27" s="1">
        <v>3</v>
      </c>
      <c r="C27" s="26" t="s">
        <v>904</v>
      </c>
      <c r="D27" t="s">
        <v>345</v>
      </c>
      <c r="E27" s="27" t="s">
        <v>905</v>
      </c>
      <c r="F27" s="28" t="s">
        <v>361</v>
      </c>
      <c r="G27" s="29">
        <v>12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8716</v>
      </c>
    </row>
    <row r="30" ht="79.2">
      <c r="A30" s="1" t="s">
        <v>342</v>
      </c>
      <c r="E30" s="27" t="s">
        <v>906</v>
      </c>
    </row>
    <row r="31" ht="26.4">
      <c r="A31" s="1" t="s">
        <v>333</v>
      </c>
      <c r="B31" s="1">
        <v>4</v>
      </c>
      <c r="C31" s="26" t="s">
        <v>8569</v>
      </c>
      <c r="D31" t="s">
        <v>345</v>
      </c>
      <c r="E31" s="27" t="s">
        <v>8570</v>
      </c>
      <c r="F31" s="28" t="s">
        <v>355</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92.4">
      <c r="A34" s="1" t="s">
        <v>342</v>
      </c>
      <c r="E34" s="27" t="s">
        <v>8445</v>
      </c>
    </row>
    <row r="35" ht="26.4">
      <c r="A35" s="1" t="s">
        <v>333</v>
      </c>
      <c r="B35" s="1">
        <v>5</v>
      </c>
      <c r="C35" s="26" t="s">
        <v>1114</v>
      </c>
      <c r="D35" t="s">
        <v>331</v>
      </c>
      <c r="E35" s="27" t="s">
        <v>1115</v>
      </c>
      <c r="F35" s="28" t="s">
        <v>355</v>
      </c>
      <c r="G35" s="29">
        <v>120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92.4">
      <c r="A38" s="1" t="s">
        <v>342</v>
      </c>
      <c r="E38" s="27" t="s">
        <v>1113</v>
      </c>
    </row>
    <row r="39" ht="26.4">
      <c r="A39" s="1" t="s">
        <v>333</v>
      </c>
      <c r="B39" s="1">
        <v>6</v>
      </c>
      <c r="C39" s="26" t="s">
        <v>2634</v>
      </c>
      <c r="D39" t="s">
        <v>345</v>
      </c>
      <c r="E39" s="27" t="s">
        <v>2635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92.4">
      <c r="A42" s="1" t="s">
        <v>342</v>
      </c>
      <c r="E42" s="27" t="s">
        <v>1113</v>
      </c>
    </row>
    <row r="43" ht="26.4">
      <c r="A43" s="1" t="s">
        <v>333</v>
      </c>
      <c r="B43" s="1">
        <v>7</v>
      </c>
      <c r="C43" s="26" t="s">
        <v>8575</v>
      </c>
      <c r="D43" t="s">
        <v>345</v>
      </c>
      <c r="E43" s="27" t="s">
        <v>8576</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92.4">
      <c r="A46" s="1" t="s">
        <v>342</v>
      </c>
      <c r="E46" s="27" t="s">
        <v>8577</v>
      </c>
    </row>
    <row r="47">
      <c r="A47" s="1" t="s">
        <v>333</v>
      </c>
      <c r="B47" s="1">
        <v>8</v>
      </c>
      <c r="C47" s="26" t="s">
        <v>1124</v>
      </c>
      <c r="D47" t="s">
        <v>331</v>
      </c>
      <c r="E47" s="27" t="s">
        <v>1125</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92.4">
      <c r="A50" s="1" t="s">
        <v>342</v>
      </c>
      <c r="E50" s="27" t="s">
        <v>1127</v>
      </c>
    </row>
    <row r="51">
      <c r="A51" s="1" t="s">
        <v>330</v>
      </c>
      <c r="C51" s="22" t="s">
        <v>8296</v>
      </c>
      <c r="E51" s="23" t="s">
        <v>8297</v>
      </c>
      <c r="L51" s="24">
        <f>SUMIFS(L52:L71,A52:A71,"P")</f>
        <v>0</v>
      </c>
      <c r="M51" s="24">
        <f>SUMIFS(M52:M71,A52:A71,"P")</f>
        <v>0</v>
      </c>
      <c r="N51" s="25"/>
    </row>
    <row r="52" ht="26.4">
      <c r="A52" s="1" t="s">
        <v>333</v>
      </c>
      <c r="B52" s="1">
        <v>11</v>
      </c>
      <c r="C52" s="26" t="s">
        <v>1074</v>
      </c>
      <c r="D52" t="s">
        <v>345</v>
      </c>
      <c r="E52" s="27" t="s">
        <v>1075</v>
      </c>
      <c r="F52" s="28" t="s">
        <v>355</v>
      </c>
      <c r="G52" s="29">
        <v>1</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8298</v>
      </c>
    </row>
    <row r="55" ht="105.6">
      <c r="A55" s="1" t="s">
        <v>342</v>
      </c>
      <c r="E55" s="27" t="s">
        <v>1076</v>
      </c>
    </row>
    <row r="56" ht="39.6">
      <c r="A56" s="1" t="s">
        <v>333</v>
      </c>
      <c r="B56" s="1">
        <v>12</v>
      </c>
      <c r="C56" s="26" t="s">
        <v>1154</v>
      </c>
      <c r="D56" t="s">
        <v>345</v>
      </c>
      <c r="E56" s="27" t="s">
        <v>1155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1076</v>
      </c>
    </row>
    <row r="60" ht="26.4">
      <c r="A60" s="1" t="s">
        <v>333</v>
      </c>
      <c r="B60" s="1">
        <v>13</v>
      </c>
      <c r="C60" s="26" t="s">
        <v>1157</v>
      </c>
      <c r="D60" t="s">
        <v>345</v>
      </c>
      <c r="E60" s="27" t="s">
        <v>1158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8298</v>
      </c>
    </row>
    <row r="63" ht="92.4">
      <c r="A63" s="1" t="s">
        <v>342</v>
      </c>
      <c r="E63" s="27" t="s">
        <v>1159</v>
      </c>
    </row>
    <row r="64">
      <c r="A64" s="1" t="s">
        <v>333</v>
      </c>
      <c r="B64" s="1">
        <v>14</v>
      </c>
      <c r="C64" s="26" t="s">
        <v>1160</v>
      </c>
      <c r="D64" t="s">
        <v>345</v>
      </c>
      <c r="E64" s="27" t="s">
        <v>1161</v>
      </c>
      <c r="F64" s="28" t="s">
        <v>431</v>
      </c>
      <c r="G64" s="29">
        <v>20</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1163</v>
      </c>
    </row>
    <row r="68">
      <c r="A68" s="1" t="s">
        <v>333</v>
      </c>
      <c r="B68" s="1">
        <v>15</v>
      </c>
      <c r="C68" s="26" t="s">
        <v>1164</v>
      </c>
      <c r="D68" t="s">
        <v>345</v>
      </c>
      <c r="E68" s="27" t="s">
        <v>1165</v>
      </c>
      <c r="F68" s="28" t="s">
        <v>431</v>
      </c>
      <c r="G68" s="29">
        <v>24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1167</v>
      </c>
    </row>
    <row r="72">
      <c r="A72" s="1" t="s">
        <v>330</v>
      </c>
      <c r="C72" s="22" t="s">
        <v>1374</v>
      </c>
      <c r="E72" s="23" t="s">
        <v>1375</v>
      </c>
      <c r="L72" s="24">
        <f>SUMIFS(L73:L76,A73:A76,"P")</f>
        <v>0</v>
      </c>
      <c r="M72" s="24">
        <f>SUMIFS(M73:M76,A73:A76,"P")</f>
        <v>0</v>
      </c>
      <c r="N72" s="25"/>
    </row>
    <row r="73" ht="26.4">
      <c r="A73" s="1" t="s">
        <v>333</v>
      </c>
      <c r="B73" s="1">
        <v>16</v>
      </c>
      <c r="C73" s="26" t="s">
        <v>334</v>
      </c>
      <c r="D73" t="s">
        <v>335</v>
      </c>
      <c r="E73" s="27" t="s">
        <v>336</v>
      </c>
      <c r="F73" s="28" t="s">
        <v>337</v>
      </c>
      <c r="G73" s="29">
        <v>0.10000000000000001</v>
      </c>
      <c r="H73" s="28">
        <v>0</v>
      </c>
      <c r="I73" s="30">
        <f>ROUND(G73*H73,P4)</f>
        <v>0</v>
      </c>
      <c r="L73" s="30">
        <v>0</v>
      </c>
      <c r="M73" s="24">
        <f>ROUND(G73*L73,P4)</f>
        <v>0</v>
      </c>
      <c r="N73" s="25" t="s">
        <v>338</v>
      </c>
      <c r="O73" s="31">
        <f>M73*AA73</f>
        <v>0</v>
      </c>
      <c r="P73" s="1">
        <v>3</v>
      </c>
      <c r="AA73" s="1">
        <f>IF(P73=1,$O$3,IF(P73=2,$O$4,$O$5))</f>
        <v>0</v>
      </c>
    </row>
    <row r="74" ht="26.4">
      <c r="A74" s="1" t="s">
        <v>339</v>
      </c>
      <c r="E74" s="27" t="s">
        <v>340</v>
      </c>
    </row>
    <row r="75">
      <c r="A75" s="1" t="s">
        <v>341</v>
      </c>
    </row>
    <row r="76" ht="158.4">
      <c r="A76" s="1" t="s">
        <v>342</v>
      </c>
      <c r="E7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COUNTIFS(L8:L106,"=0",A8:A106,"P")+COUNTIFS(L8:L106,"",A8:A106,"P")+SUM(Q8:Q106)</f>
        <v>0</v>
      </c>
    </row>
    <row r="8">
      <c r="A8" s="1" t="s">
        <v>328</v>
      </c>
      <c r="C8" s="22" t="s">
        <v>8717</v>
      </c>
      <c r="E8" s="23" t="s">
        <v>275</v>
      </c>
      <c r="L8" s="24">
        <f>L9+L34+L55+L72+L89</f>
        <v>0</v>
      </c>
      <c r="M8" s="24">
        <f>M9+M34+M55+M72+M89</f>
        <v>0</v>
      </c>
      <c r="N8" s="25"/>
    </row>
    <row r="9">
      <c r="A9" s="1" t="s">
        <v>330</v>
      </c>
      <c r="C9" s="22" t="s">
        <v>8227</v>
      </c>
      <c r="E9" s="23" t="s">
        <v>1382</v>
      </c>
      <c r="L9" s="24">
        <f>SUMIFS(L10:L33,A10:A33,"P")</f>
        <v>0</v>
      </c>
      <c r="M9" s="24">
        <f>SUMIFS(M10:M33,A10:A33,"P")</f>
        <v>0</v>
      </c>
      <c r="N9" s="25"/>
    </row>
    <row r="10">
      <c r="A10" s="1" t="s">
        <v>333</v>
      </c>
      <c r="B10" s="1">
        <v>10</v>
      </c>
      <c r="C10" s="26" t="s">
        <v>495</v>
      </c>
      <c r="D10" t="s">
        <v>331</v>
      </c>
      <c r="E10" s="27" t="s">
        <v>496</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8718</v>
      </c>
    </row>
    <row r="13" ht="79.2">
      <c r="A13" s="1" t="s">
        <v>342</v>
      </c>
      <c r="E13" s="27" t="s">
        <v>498</v>
      </c>
    </row>
    <row r="14">
      <c r="A14" s="1" t="s">
        <v>333</v>
      </c>
      <c r="B14" s="1">
        <v>11</v>
      </c>
      <c r="C14" s="26" t="s">
        <v>1408</v>
      </c>
      <c r="D14" t="s">
        <v>345</v>
      </c>
      <c r="E14" s="27" t="s">
        <v>1409</v>
      </c>
      <c r="F14" s="28" t="s">
        <v>483</v>
      </c>
      <c r="G14" s="29">
        <v>31.199999999999999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8719</v>
      </c>
    </row>
    <row r="17" ht="356.4">
      <c r="A17" s="1" t="s">
        <v>342</v>
      </c>
      <c r="E17" s="27" t="s">
        <v>487</v>
      </c>
    </row>
    <row r="18">
      <c r="A18" s="1" t="s">
        <v>333</v>
      </c>
      <c r="B18" s="1">
        <v>12</v>
      </c>
      <c r="C18" s="26" t="s">
        <v>490</v>
      </c>
      <c r="D18" t="s">
        <v>345</v>
      </c>
      <c r="E18" s="27" t="s">
        <v>491</v>
      </c>
      <c r="F18" s="28" t="s">
        <v>483</v>
      </c>
      <c r="G18" s="29">
        <v>26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8720</v>
      </c>
    </row>
    <row r="21" ht="264">
      <c r="A21" s="1" t="s">
        <v>342</v>
      </c>
      <c r="E21" s="27" t="s">
        <v>492</v>
      </c>
    </row>
    <row r="22">
      <c r="A22" s="1" t="s">
        <v>333</v>
      </c>
      <c r="B22" s="1">
        <v>13</v>
      </c>
      <c r="C22" s="26" t="s">
        <v>3859</v>
      </c>
      <c r="D22" t="s">
        <v>331</v>
      </c>
      <c r="E22" s="27" t="s">
        <v>3860</v>
      </c>
      <c r="F22" s="28" t="s">
        <v>483</v>
      </c>
      <c r="G22" s="29">
        <v>5.2000000000000002</v>
      </c>
      <c r="H22" s="28">
        <v>0</v>
      </c>
      <c r="I22" s="30">
        <f>ROUND(G22*H22,P4)</f>
        <v>0</v>
      </c>
      <c r="L22" s="30">
        <v>0</v>
      </c>
      <c r="M22" s="24">
        <f>ROUND(G22*L22,P4)</f>
        <v>0</v>
      </c>
      <c r="N22" s="25" t="s">
        <v>348</v>
      </c>
      <c r="O22" s="31">
        <f>M22*AA22</f>
        <v>0</v>
      </c>
      <c r="P22" s="1">
        <v>3</v>
      </c>
      <c r="AA22" s="1">
        <f>IF(P22=1,$O$3,IF(P22=2,$O$4,$O$5))</f>
        <v>0</v>
      </c>
    </row>
    <row r="23">
      <c r="A23" s="1" t="s">
        <v>339</v>
      </c>
      <c r="E23" s="27" t="s">
        <v>8369</v>
      </c>
    </row>
    <row r="24">
      <c r="A24" s="1" t="s">
        <v>341</v>
      </c>
      <c r="E24" s="32" t="s">
        <v>8721</v>
      </c>
    </row>
    <row r="25" ht="264">
      <c r="A25" s="1" t="s">
        <v>342</v>
      </c>
      <c r="E25" s="27" t="s">
        <v>3862</v>
      </c>
    </row>
    <row r="26">
      <c r="A26" s="1" t="s">
        <v>333</v>
      </c>
      <c r="B26" s="1">
        <v>14</v>
      </c>
      <c r="C26" s="26" t="s">
        <v>8233</v>
      </c>
      <c r="D26" t="s">
        <v>345</v>
      </c>
      <c r="E26" s="27" t="s">
        <v>8234</v>
      </c>
      <c r="F26" s="28" t="s">
        <v>478</v>
      </c>
      <c r="G26" s="29">
        <v>40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8722</v>
      </c>
    </row>
    <row r="29" ht="52.8">
      <c r="A29" s="1" t="s">
        <v>342</v>
      </c>
      <c r="E29" s="27" t="s">
        <v>8235</v>
      </c>
    </row>
    <row r="30">
      <c r="A30" s="1" t="s">
        <v>333</v>
      </c>
      <c r="B30" s="1">
        <v>15</v>
      </c>
      <c r="C30" s="26" t="s">
        <v>1866</v>
      </c>
      <c r="D30" t="s">
        <v>345</v>
      </c>
      <c r="E30" s="27" t="s">
        <v>1867</v>
      </c>
      <c r="F30" s="28" t="s">
        <v>478</v>
      </c>
      <c r="G30" s="29">
        <v>40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8722</v>
      </c>
    </row>
    <row r="33" ht="79.2">
      <c r="A33" s="1" t="s">
        <v>342</v>
      </c>
      <c r="E33" s="27" t="s">
        <v>1869</v>
      </c>
    </row>
    <row r="34">
      <c r="A34" s="1" t="s">
        <v>330</v>
      </c>
      <c r="C34" s="22" t="s">
        <v>3193</v>
      </c>
      <c r="E34" s="23" t="s">
        <v>3667</v>
      </c>
      <c r="L34" s="24">
        <f>SUMIFS(L35:L54,A35:A54,"P")</f>
        <v>0</v>
      </c>
      <c r="M34" s="24">
        <f>SUMIFS(M35:M54,A35:A54,"P")</f>
        <v>0</v>
      </c>
      <c r="N34" s="25"/>
    </row>
    <row r="35">
      <c r="A35" s="1" t="s">
        <v>333</v>
      </c>
      <c r="B35" s="1">
        <v>5</v>
      </c>
      <c r="C35" s="26" t="s">
        <v>506</v>
      </c>
      <c r="D35" t="s">
        <v>345</v>
      </c>
      <c r="E35" s="27" t="s">
        <v>507</v>
      </c>
      <c r="F35" s="28" t="s">
        <v>355</v>
      </c>
      <c r="G35" s="29">
        <v>10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503</v>
      </c>
    </row>
    <row r="39" ht="26.4">
      <c r="A39" s="1" t="s">
        <v>333</v>
      </c>
      <c r="B39" s="1">
        <v>6</v>
      </c>
      <c r="C39" s="26" t="s">
        <v>2114</v>
      </c>
      <c r="D39" t="s">
        <v>345</v>
      </c>
      <c r="E39" s="27" t="s">
        <v>2115</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32">
      <c r="A42" s="1" t="s">
        <v>342</v>
      </c>
      <c r="E42" s="27" t="s">
        <v>2116</v>
      </c>
    </row>
    <row r="43" ht="26.4">
      <c r="A43" s="1" t="s">
        <v>333</v>
      </c>
      <c r="B43" s="1">
        <v>7</v>
      </c>
      <c r="C43" s="26" t="s">
        <v>1427</v>
      </c>
      <c r="D43" t="s">
        <v>345</v>
      </c>
      <c r="E43" s="27" t="s">
        <v>1428</v>
      </c>
      <c r="F43" s="28" t="s">
        <v>361</v>
      </c>
      <c r="G43" s="29">
        <v>40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518</v>
      </c>
    </row>
    <row r="47" ht="26.4">
      <c r="A47" s="1" t="s">
        <v>333</v>
      </c>
      <c r="B47" s="1">
        <v>8</v>
      </c>
      <c r="C47" s="26" t="s">
        <v>3117</v>
      </c>
      <c r="D47" t="s">
        <v>345</v>
      </c>
      <c r="E47" s="27" t="s">
        <v>3118</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39.6">
      <c r="A50" s="1" t="s">
        <v>342</v>
      </c>
      <c r="E50" s="27" t="s">
        <v>1485</v>
      </c>
    </row>
    <row r="51">
      <c r="A51" s="1" t="s">
        <v>333</v>
      </c>
      <c r="B51" s="1">
        <v>9</v>
      </c>
      <c r="C51" s="26" t="s">
        <v>669</v>
      </c>
      <c r="D51" t="s">
        <v>331</v>
      </c>
      <c r="E51" s="27" t="s">
        <v>670</v>
      </c>
      <c r="F51" s="28" t="s">
        <v>361</v>
      </c>
      <c r="G51" s="29">
        <v>40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510</v>
      </c>
    </row>
    <row r="55">
      <c r="A55" s="1" t="s">
        <v>330</v>
      </c>
      <c r="C55" s="22" t="s">
        <v>1088</v>
      </c>
      <c r="E55" s="23" t="s">
        <v>1089</v>
      </c>
      <c r="L55" s="24">
        <f>SUMIFS(L56:L71,A56:A71,"P")</f>
        <v>0</v>
      </c>
      <c r="M55" s="24">
        <f>SUMIFS(M56:M71,A56:A71,"P")</f>
        <v>0</v>
      </c>
      <c r="N55" s="25"/>
    </row>
    <row r="56">
      <c r="A56" s="1" t="s">
        <v>333</v>
      </c>
      <c r="B56" s="1">
        <v>1</v>
      </c>
      <c r="C56" s="26" t="s">
        <v>8723</v>
      </c>
      <c r="D56" t="s">
        <v>331</v>
      </c>
      <c r="E56" s="27" t="s">
        <v>8724</v>
      </c>
      <c r="F56" s="28" t="s">
        <v>361</v>
      </c>
      <c r="G56" s="29">
        <v>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8725</v>
      </c>
    </row>
    <row r="59" ht="79.2">
      <c r="A59" s="1" t="s">
        <v>342</v>
      </c>
      <c r="E59" s="27" t="s">
        <v>906</v>
      </c>
    </row>
    <row r="60" ht="26.4">
      <c r="A60" s="1" t="s">
        <v>333</v>
      </c>
      <c r="B60" s="1">
        <v>2</v>
      </c>
      <c r="C60" s="26" t="s">
        <v>8726</v>
      </c>
      <c r="D60" t="s">
        <v>331</v>
      </c>
      <c r="E60" s="27" t="s">
        <v>8727</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92.4">
      <c r="A63" s="1" t="s">
        <v>342</v>
      </c>
      <c r="E63" s="27" t="s">
        <v>1113</v>
      </c>
    </row>
    <row r="64" ht="26.4">
      <c r="A64" s="1" t="s">
        <v>333</v>
      </c>
      <c r="B64" s="1">
        <v>3</v>
      </c>
      <c r="C64" s="26" t="s">
        <v>3502</v>
      </c>
      <c r="D64" t="s">
        <v>331</v>
      </c>
      <c r="E64" s="27" t="s">
        <v>3503</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1113</v>
      </c>
    </row>
    <row r="68">
      <c r="A68" s="1" t="s">
        <v>333</v>
      </c>
      <c r="B68" s="1">
        <v>4</v>
      </c>
      <c r="C68" s="26" t="s">
        <v>1124</v>
      </c>
      <c r="D68" t="s">
        <v>331</v>
      </c>
      <c r="E68" s="27" t="s">
        <v>1125</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1127</v>
      </c>
    </row>
    <row r="72">
      <c r="A72" s="1" t="s">
        <v>330</v>
      </c>
      <c r="C72" s="22" t="s">
        <v>8296</v>
      </c>
      <c r="E72" s="23" t="s">
        <v>8297</v>
      </c>
      <c r="L72" s="24">
        <f>SUMIFS(L73:L88,A73:A88,"P")</f>
        <v>0</v>
      </c>
      <c r="M72" s="24">
        <f>SUMIFS(M73:M88,A73:A88,"P")</f>
        <v>0</v>
      </c>
      <c r="N72" s="25"/>
    </row>
    <row r="73" ht="26.4">
      <c r="A73" s="1" t="s">
        <v>333</v>
      </c>
      <c r="B73" s="1">
        <v>16</v>
      </c>
      <c r="C73" s="26" t="s">
        <v>1074</v>
      </c>
      <c r="D73" t="s">
        <v>345</v>
      </c>
      <c r="E73" s="27" t="s">
        <v>1075</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8298</v>
      </c>
    </row>
    <row r="76" ht="105.6">
      <c r="A76" s="1" t="s">
        <v>342</v>
      </c>
      <c r="E76" s="27" t="s">
        <v>1076</v>
      </c>
    </row>
    <row r="77" ht="26.4">
      <c r="A77" s="1" t="s">
        <v>333</v>
      </c>
      <c r="B77" s="1">
        <v>17</v>
      </c>
      <c r="C77" s="26" t="s">
        <v>1157</v>
      </c>
      <c r="D77" t="s">
        <v>345</v>
      </c>
      <c r="E77" s="27" t="s">
        <v>1158</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8298</v>
      </c>
    </row>
    <row r="80" ht="92.4">
      <c r="A80" s="1" t="s">
        <v>342</v>
      </c>
      <c r="E80" s="27" t="s">
        <v>1159</v>
      </c>
    </row>
    <row r="81">
      <c r="A81" s="1" t="s">
        <v>333</v>
      </c>
      <c r="B81" s="1">
        <v>18</v>
      </c>
      <c r="C81" s="26" t="s">
        <v>1160</v>
      </c>
      <c r="D81" t="s">
        <v>345</v>
      </c>
      <c r="E81" s="27" t="s">
        <v>1161</v>
      </c>
      <c r="F81" s="28" t="s">
        <v>431</v>
      </c>
      <c r="G81" s="29">
        <v>20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1163</v>
      </c>
    </row>
    <row r="85">
      <c r="A85" s="1" t="s">
        <v>333</v>
      </c>
      <c r="B85" s="1">
        <v>19</v>
      </c>
      <c r="C85" s="26" t="s">
        <v>1164</v>
      </c>
      <c r="D85" t="s">
        <v>345</v>
      </c>
      <c r="E85" s="27" t="s">
        <v>1165</v>
      </c>
      <c r="F85" s="28" t="s">
        <v>431</v>
      </c>
      <c r="G85" s="29">
        <v>24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1167</v>
      </c>
    </row>
    <row r="89">
      <c r="A89" s="1" t="s">
        <v>330</v>
      </c>
      <c r="C89" s="22" t="s">
        <v>1374</v>
      </c>
      <c r="E89" s="23" t="s">
        <v>1375</v>
      </c>
      <c r="L89" s="24">
        <f>SUMIFS(L90:L105,A90:A105,"P")</f>
        <v>0</v>
      </c>
      <c r="M89" s="24">
        <f>SUMIFS(M90:M105,A90:A105,"P")</f>
        <v>0</v>
      </c>
      <c r="N89" s="25"/>
    </row>
    <row r="90" ht="26.4">
      <c r="A90" s="1" t="s">
        <v>333</v>
      </c>
      <c r="B90" s="1">
        <v>20</v>
      </c>
      <c r="C90" s="26" t="s">
        <v>449</v>
      </c>
      <c r="D90" t="s">
        <v>450</v>
      </c>
      <c r="E90" s="27" t="s">
        <v>451</v>
      </c>
      <c r="F90" s="28" t="s">
        <v>337</v>
      </c>
      <c r="G90" s="29">
        <v>9.3599999999999994</v>
      </c>
      <c r="H90" s="28">
        <v>0</v>
      </c>
      <c r="I90" s="30">
        <f>ROUND(G90*H90,P4)</f>
        <v>0</v>
      </c>
      <c r="L90" s="30">
        <v>0</v>
      </c>
      <c r="M90" s="24">
        <f>ROUND(G90*L90,P4)</f>
        <v>0</v>
      </c>
      <c r="N90" s="25" t="s">
        <v>338</v>
      </c>
      <c r="O90" s="31">
        <f>M90*AA90</f>
        <v>0</v>
      </c>
      <c r="P90" s="1">
        <v>3</v>
      </c>
      <c r="AA90" s="1">
        <f>IF(P90=1,$O$3,IF(P90=2,$O$4,$O$5))</f>
        <v>0</v>
      </c>
    </row>
    <row r="91" ht="26.4">
      <c r="A91" s="1" t="s">
        <v>339</v>
      </c>
      <c r="E91" s="27" t="s">
        <v>340</v>
      </c>
    </row>
    <row r="92">
      <c r="A92" s="1" t="s">
        <v>341</v>
      </c>
      <c r="E92" s="32" t="s">
        <v>8728</v>
      </c>
    </row>
    <row r="93" ht="158.4">
      <c r="A93" s="1" t="s">
        <v>342</v>
      </c>
      <c r="E93" s="27" t="s">
        <v>343</v>
      </c>
    </row>
    <row r="94" ht="26.4">
      <c r="A94" s="1" t="s">
        <v>333</v>
      </c>
      <c r="B94" s="1">
        <v>21</v>
      </c>
      <c r="C94" s="26" t="s">
        <v>334</v>
      </c>
      <c r="D94" t="s">
        <v>335</v>
      </c>
      <c r="E94" s="27" t="s">
        <v>336</v>
      </c>
      <c r="F94" s="28" t="s">
        <v>337</v>
      </c>
      <c r="G94" s="29">
        <v>0.29999999999999999</v>
      </c>
      <c r="H94" s="28">
        <v>0</v>
      </c>
      <c r="I94" s="30">
        <f>ROUND(G94*H94,P4)</f>
        <v>0</v>
      </c>
      <c r="L94" s="30">
        <v>0</v>
      </c>
      <c r="M94" s="24">
        <f>ROUND(G94*L94,P4)</f>
        <v>0</v>
      </c>
      <c r="N94" s="25" t="s">
        <v>338</v>
      </c>
      <c r="O94" s="31">
        <f>M94*AA94</f>
        <v>0</v>
      </c>
      <c r="P94" s="1">
        <v>3</v>
      </c>
      <c r="AA94" s="1">
        <f>IF(P94=1,$O$3,IF(P94=2,$O$4,$O$5))</f>
        <v>0</v>
      </c>
    </row>
    <row r="95" ht="26.4">
      <c r="A95" s="1" t="s">
        <v>339</v>
      </c>
      <c r="E95" s="27" t="s">
        <v>340</v>
      </c>
    </row>
    <row r="96">
      <c r="A96" s="1" t="s">
        <v>341</v>
      </c>
    </row>
    <row r="97" ht="158.4">
      <c r="A97" s="1" t="s">
        <v>342</v>
      </c>
      <c r="E97" s="27" t="s">
        <v>343</v>
      </c>
    </row>
    <row r="98" ht="39.6">
      <c r="A98" s="1" t="s">
        <v>333</v>
      </c>
      <c r="B98" s="1">
        <v>22</v>
      </c>
      <c r="C98" s="26" t="s">
        <v>459</v>
      </c>
      <c r="D98" t="s">
        <v>460</v>
      </c>
      <c r="E98" s="27" t="s">
        <v>461</v>
      </c>
      <c r="F98" s="28" t="s">
        <v>337</v>
      </c>
      <c r="G98" s="29">
        <v>2.3500000000000001</v>
      </c>
      <c r="H98" s="28">
        <v>0</v>
      </c>
      <c r="I98" s="30">
        <f>ROUND(G98*H98,P4)</f>
        <v>0</v>
      </c>
      <c r="L98" s="30">
        <v>0</v>
      </c>
      <c r="M98" s="24">
        <f>ROUND(G98*L98,P4)</f>
        <v>0</v>
      </c>
      <c r="N98" s="25" t="s">
        <v>338</v>
      </c>
      <c r="O98" s="31">
        <f>M98*AA98</f>
        <v>0</v>
      </c>
      <c r="P98" s="1">
        <v>3</v>
      </c>
      <c r="AA98" s="1">
        <f>IF(P98=1,$O$3,IF(P98=2,$O$4,$O$5))</f>
        <v>0</v>
      </c>
    </row>
    <row r="99" ht="26.4">
      <c r="A99" s="1" t="s">
        <v>339</v>
      </c>
      <c r="E99" s="27" t="s">
        <v>340</v>
      </c>
    </row>
    <row r="100">
      <c r="A100" s="1" t="s">
        <v>341</v>
      </c>
    </row>
    <row r="101" ht="158.4">
      <c r="A101" s="1" t="s">
        <v>342</v>
      </c>
      <c r="E101" s="27" t="s">
        <v>343</v>
      </c>
    </row>
    <row r="102" ht="26.4">
      <c r="A102" s="1" t="s">
        <v>333</v>
      </c>
      <c r="B102" s="1">
        <v>23</v>
      </c>
      <c r="C102" s="26" t="s">
        <v>471</v>
      </c>
      <c r="D102" t="s">
        <v>472</v>
      </c>
      <c r="E102" s="27" t="s">
        <v>473</v>
      </c>
      <c r="F102" s="28" t="s">
        <v>337</v>
      </c>
      <c r="G102" s="29">
        <v>0.20000000000000001</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row>
    <row r="105" ht="158.4">
      <c r="A105" s="1" t="s">
        <v>342</v>
      </c>
      <c r="E10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8729</v>
      </c>
      <c r="E8" s="23" t="s">
        <v>277</v>
      </c>
      <c r="L8" s="24">
        <f>L9+L14+L23+L28+L37+L42+L47+L92+L137</f>
        <v>0</v>
      </c>
      <c r="M8" s="24">
        <f>M9+M14+M23+M28+M37+M42+M47+M92+M137</f>
        <v>0</v>
      </c>
      <c r="N8" s="25"/>
    </row>
    <row r="9">
      <c r="A9" s="1" t="s">
        <v>330</v>
      </c>
      <c r="C9" s="22" t="s">
        <v>345</v>
      </c>
      <c r="E9" s="23" t="s">
        <v>5226</v>
      </c>
      <c r="L9" s="24">
        <f>SUMIFS(L10:L13,A10:A13,"P")</f>
        <v>0</v>
      </c>
      <c r="M9" s="24">
        <f>SUMIFS(M10:M13,A10:A13,"P")</f>
        <v>0</v>
      </c>
      <c r="N9" s="25"/>
    </row>
    <row r="10">
      <c r="A10" s="1" t="s">
        <v>333</v>
      </c>
      <c r="B10" s="1">
        <v>30</v>
      </c>
      <c r="C10" s="26" t="s">
        <v>8460</v>
      </c>
      <c r="D10" t="s">
        <v>345</v>
      </c>
      <c r="E10" s="27" t="s">
        <v>8461</v>
      </c>
      <c r="F10" s="28" t="s">
        <v>8462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8730</v>
      </c>
      <c r="E14" s="23" t="s">
        <v>8731</v>
      </c>
      <c r="L14" s="24">
        <f>SUMIFS(L15:L22,A15:A22,"P")</f>
        <v>0</v>
      </c>
      <c r="M14" s="24">
        <f>SUMIFS(M15:M22,A15:A22,"P")</f>
        <v>0</v>
      </c>
      <c r="N14" s="25"/>
    </row>
    <row r="15">
      <c r="A15" s="1" t="s">
        <v>333</v>
      </c>
      <c r="B15" s="1">
        <v>27</v>
      </c>
      <c r="C15" s="26" t="s">
        <v>6703</v>
      </c>
      <c r="D15" t="s">
        <v>345</v>
      </c>
      <c r="E15" s="27" t="s">
        <v>6704</v>
      </c>
      <c r="F15" s="28" t="s">
        <v>361</v>
      </c>
      <c r="G15" s="29">
        <v>15</v>
      </c>
      <c r="H15" s="28">
        <v>0</v>
      </c>
      <c r="I15" s="30">
        <f>ROUND(G15*H15,P4)</f>
        <v>0</v>
      </c>
      <c r="L15" s="30">
        <v>0</v>
      </c>
      <c r="M15" s="24">
        <f>ROUND(G15*L15,P4)</f>
        <v>0</v>
      </c>
      <c r="N15" s="25" t="s">
        <v>348</v>
      </c>
      <c r="O15" s="31">
        <f>M15*AA15</f>
        <v>0</v>
      </c>
      <c r="P15" s="1">
        <v>3</v>
      </c>
      <c r="AA15" s="1">
        <f>IF(P15=1,$O$3,IF(P15=2,$O$4,$O$5))</f>
        <v>0</v>
      </c>
    </row>
    <row r="16">
      <c r="A16" s="1" t="s">
        <v>339</v>
      </c>
      <c r="E16" s="27" t="s">
        <v>8732</v>
      </c>
    </row>
    <row r="17">
      <c r="A17" s="1" t="s">
        <v>341</v>
      </c>
      <c r="E17" s="32" t="s">
        <v>8733</v>
      </c>
    </row>
    <row r="18" ht="66">
      <c r="A18" s="1" t="s">
        <v>342</v>
      </c>
      <c r="E18" s="27" t="s">
        <v>6286</v>
      </c>
    </row>
    <row r="19" ht="26.4">
      <c r="A19" s="1" t="s">
        <v>333</v>
      </c>
      <c r="B19" s="1">
        <v>28</v>
      </c>
      <c r="C19" s="26" t="s">
        <v>5046</v>
      </c>
      <c r="D19" t="s">
        <v>345</v>
      </c>
      <c r="E19" s="27" t="s">
        <v>5047</v>
      </c>
      <c r="F19" s="28" t="s">
        <v>483</v>
      </c>
      <c r="G19" s="29">
        <v>0.12</v>
      </c>
      <c r="H19" s="28">
        <v>0</v>
      </c>
      <c r="I19" s="30">
        <f>ROUND(G19*H19,P4)</f>
        <v>0</v>
      </c>
      <c r="L19" s="30">
        <v>0</v>
      </c>
      <c r="M19" s="24">
        <f>ROUND(G19*L19,P4)</f>
        <v>0</v>
      </c>
      <c r="N19" s="25" t="s">
        <v>348</v>
      </c>
      <c r="O19" s="31">
        <f>M19*AA19</f>
        <v>0</v>
      </c>
      <c r="P19" s="1">
        <v>3</v>
      </c>
      <c r="AA19" s="1">
        <f>IF(P19=1,$O$3,IF(P19=2,$O$4,$O$5))</f>
        <v>0</v>
      </c>
    </row>
    <row r="20">
      <c r="A20" s="1" t="s">
        <v>339</v>
      </c>
      <c r="E20" s="27" t="s">
        <v>8732</v>
      </c>
    </row>
    <row r="21">
      <c r="A21" s="1" t="s">
        <v>341</v>
      </c>
      <c r="E21" s="32" t="s">
        <v>8734</v>
      </c>
    </row>
    <row r="22" ht="105.6">
      <c r="A22" s="1" t="s">
        <v>342</v>
      </c>
      <c r="E22" s="27" t="s">
        <v>4140</v>
      </c>
    </row>
    <row r="23">
      <c r="A23" s="1" t="s">
        <v>330</v>
      </c>
      <c r="C23" s="22" t="s">
        <v>8463</v>
      </c>
      <c r="E23" s="23" t="s">
        <v>8464</v>
      </c>
      <c r="L23" s="24">
        <f>SUMIFS(L24:L27,A24:A27,"P")</f>
        <v>0</v>
      </c>
      <c r="M23" s="24">
        <f>SUMIFS(M24:M27,A24:A27,"P")</f>
        <v>0</v>
      </c>
      <c r="N23" s="25"/>
    </row>
    <row r="24">
      <c r="A24" s="1" t="s">
        <v>333</v>
      </c>
      <c r="B24" s="1">
        <v>23</v>
      </c>
      <c r="C24" s="26" t="s">
        <v>1408</v>
      </c>
      <c r="D24" t="s">
        <v>345</v>
      </c>
      <c r="E24" s="27" t="s">
        <v>1409</v>
      </c>
      <c r="F24" s="28" t="s">
        <v>483</v>
      </c>
      <c r="G24" s="29">
        <v>26.399999999999999</v>
      </c>
      <c r="H24" s="28">
        <v>0</v>
      </c>
      <c r="I24" s="30">
        <f>ROUND(G24*H24,P4)</f>
        <v>0</v>
      </c>
      <c r="L24" s="30">
        <v>0</v>
      </c>
      <c r="M24" s="24">
        <f>ROUND(G24*L24,P4)</f>
        <v>0</v>
      </c>
      <c r="N24" s="25" t="s">
        <v>348</v>
      </c>
      <c r="O24" s="31">
        <f>M24*AA24</f>
        <v>0</v>
      </c>
      <c r="P24" s="1">
        <v>3</v>
      </c>
      <c r="AA24" s="1">
        <f>IF(P24=1,$O$3,IF(P24=2,$O$4,$O$5))</f>
        <v>0</v>
      </c>
    </row>
    <row r="25" ht="26.4">
      <c r="A25" s="1" t="s">
        <v>339</v>
      </c>
      <c r="E25" s="27" t="s">
        <v>8735</v>
      </c>
    </row>
    <row r="26">
      <c r="A26" s="1" t="s">
        <v>341</v>
      </c>
      <c r="E26" s="32" t="s">
        <v>8736</v>
      </c>
    </row>
    <row r="27" ht="356.4">
      <c r="A27" s="1" t="s">
        <v>342</v>
      </c>
      <c r="E27" s="27" t="s">
        <v>487</v>
      </c>
    </row>
    <row r="28">
      <c r="A28" s="1" t="s">
        <v>330</v>
      </c>
      <c r="C28" s="22" t="s">
        <v>8467</v>
      </c>
      <c r="E28" s="23" t="s">
        <v>8468</v>
      </c>
      <c r="L28" s="24">
        <f>SUMIFS(L29:L36,A29:A36,"P")</f>
        <v>0</v>
      </c>
      <c r="M28" s="24">
        <f>SUMIFS(M29:M36,A29:A36,"P")</f>
        <v>0</v>
      </c>
      <c r="N28" s="25"/>
    </row>
    <row r="29">
      <c r="A29" s="1" t="s">
        <v>333</v>
      </c>
      <c r="B29" s="1">
        <v>24</v>
      </c>
      <c r="C29" s="26" t="s">
        <v>490</v>
      </c>
      <c r="D29" t="s">
        <v>345</v>
      </c>
      <c r="E29" s="27" t="s">
        <v>491</v>
      </c>
      <c r="F29" s="28" t="s">
        <v>483</v>
      </c>
      <c r="G29" s="29">
        <v>45.600000000000001</v>
      </c>
      <c r="H29" s="28">
        <v>0</v>
      </c>
      <c r="I29" s="30">
        <f>ROUND(G29*H29,P4)</f>
        <v>0</v>
      </c>
      <c r="L29" s="30">
        <v>0</v>
      </c>
      <c r="M29" s="24">
        <f>ROUND(G29*L29,P4)</f>
        <v>0</v>
      </c>
      <c r="N29" s="25" t="s">
        <v>348</v>
      </c>
      <c r="O29" s="31">
        <f>M29*AA29</f>
        <v>0</v>
      </c>
      <c r="P29" s="1">
        <v>3</v>
      </c>
      <c r="AA29" s="1">
        <f>IF(P29=1,$O$3,IF(P29=2,$O$4,$O$5))</f>
        <v>0</v>
      </c>
    </row>
    <row r="30" ht="26.4">
      <c r="A30" s="1" t="s">
        <v>339</v>
      </c>
      <c r="E30" s="27" t="s">
        <v>8737</v>
      </c>
    </row>
    <row r="31">
      <c r="A31" s="1" t="s">
        <v>341</v>
      </c>
      <c r="E31" s="32" t="s">
        <v>8738</v>
      </c>
    </row>
    <row r="32" ht="264">
      <c r="A32" s="1" t="s">
        <v>342</v>
      </c>
      <c r="E32" s="27" t="s">
        <v>492</v>
      </c>
    </row>
    <row r="33">
      <c r="A33" s="1" t="s">
        <v>333</v>
      </c>
      <c r="B33" s="1">
        <v>25</v>
      </c>
      <c r="C33" s="26" t="s">
        <v>3871</v>
      </c>
      <c r="D33" t="s">
        <v>345</v>
      </c>
      <c r="E33" s="27" t="s">
        <v>3872</v>
      </c>
      <c r="F33" s="28" t="s">
        <v>478</v>
      </c>
      <c r="G33" s="29">
        <v>82.5</v>
      </c>
      <c r="H33" s="28">
        <v>0</v>
      </c>
      <c r="I33" s="30">
        <f>ROUND(G33*H33,P4)</f>
        <v>0</v>
      </c>
      <c r="L33" s="30">
        <v>0</v>
      </c>
      <c r="M33" s="24">
        <f>ROUND(G33*L33,P4)</f>
        <v>0</v>
      </c>
      <c r="N33" s="25" t="s">
        <v>348</v>
      </c>
      <c r="O33" s="31">
        <f>M33*AA33</f>
        <v>0</v>
      </c>
      <c r="P33" s="1">
        <v>3</v>
      </c>
      <c r="AA33" s="1">
        <f>IF(P33=1,$O$3,IF(P33=2,$O$4,$O$5))</f>
        <v>0</v>
      </c>
    </row>
    <row r="34" ht="26.4">
      <c r="A34" s="1" t="s">
        <v>339</v>
      </c>
      <c r="E34" s="27" t="s">
        <v>8739</v>
      </c>
    </row>
    <row r="35">
      <c r="A35" s="1" t="s">
        <v>341</v>
      </c>
      <c r="E35" s="32" t="s">
        <v>8740</v>
      </c>
    </row>
    <row r="36" ht="52.8">
      <c r="A36" s="1" t="s">
        <v>342</v>
      </c>
      <c r="E36" s="27" t="s">
        <v>3874</v>
      </c>
    </row>
    <row r="37">
      <c r="A37" s="1" t="s">
        <v>330</v>
      </c>
      <c r="C37" s="22" t="s">
        <v>351</v>
      </c>
      <c r="E37" s="23" t="s">
        <v>5257</v>
      </c>
      <c r="L37" s="24">
        <f>SUMIFS(L38:L41,A38:A41,"P")</f>
        <v>0</v>
      </c>
      <c r="M37" s="24">
        <f>SUMIFS(M38:M41,A38:A41,"P")</f>
        <v>0</v>
      </c>
      <c r="N37" s="25"/>
    </row>
    <row r="38">
      <c r="A38" s="1" t="s">
        <v>333</v>
      </c>
      <c r="B38" s="1">
        <v>26</v>
      </c>
      <c r="C38" s="26" t="s">
        <v>8473</v>
      </c>
      <c r="D38" t="s">
        <v>345</v>
      </c>
      <c r="E38" s="27" t="s">
        <v>8474</v>
      </c>
      <c r="F38" s="28" t="s">
        <v>483</v>
      </c>
      <c r="G38" s="29">
        <v>0.315</v>
      </c>
      <c r="H38" s="28">
        <v>0</v>
      </c>
      <c r="I38" s="30">
        <f>ROUND(G38*H38,P4)</f>
        <v>0</v>
      </c>
      <c r="L38" s="30">
        <v>0</v>
      </c>
      <c r="M38" s="24">
        <f>ROUND(G38*L38,P4)</f>
        <v>0</v>
      </c>
      <c r="N38" s="25" t="s">
        <v>348</v>
      </c>
      <c r="O38" s="31">
        <f>M38*AA38</f>
        <v>0</v>
      </c>
      <c r="P38" s="1">
        <v>3</v>
      </c>
      <c r="AA38" s="1">
        <f>IF(P38=1,$O$3,IF(P38=2,$O$4,$O$5))</f>
        <v>0</v>
      </c>
    </row>
    <row r="39" ht="26.4">
      <c r="A39" s="1" t="s">
        <v>339</v>
      </c>
      <c r="E39" s="27" t="s">
        <v>8741</v>
      </c>
    </row>
    <row r="40">
      <c r="A40" s="1" t="s">
        <v>341</v>
      </c>
      <c r="E40" s="32" t="s">
        <v>8742</v>
      </c>
    </row>
    <row r="41" ht="382.8">
      <c r="A41" s="1" t="s">
        <v>342</v>
      </c>
      <c r="E41" s="27" t="s">
        <v>2376</v>
      </c>
    </row>
    <row r="42">
      <c r="A42" s="1" t="s">
        <v>330</v>
      </c>
      <c r="C42" s="22" t="s">
        <v>488</v>
      </c>
      <c r="E42" s="23" t="s">
        <v>6107</v>
      </c>
      <c r="L42" s="24">
        <f>SUMIFS(L43:L46,A43:A46,"P")</f>
        <v>0</v>
      </c>
      <c r="M42" s="24">
        <f>SUMIFS(M43:M46,A43:A46,"P")</f>
        <v>0</v>
      </c>
      <c r="N42" s="25"/>
    </row>
    <row r="43">
      <c r="A43" s="1" t="s">
        <v>333</v>
      </c>
      <c r="B43" s="1">
        <v>29</v>
      </c>
      <c r="C43" s="26" t="s">
        <v>8743</v>
      </c>
      <c r="D43" t="s">
        <v>345</v>
      </c>
      <c r="E43" s="27" t="s">
        <v>8744</v>
      </c>
      <c r="F43" s="28" t="s">
        <v>478</v>
      </c>
      <c r="G43" s="29">
        <v>6</v>
      </c>
      <c r="H43" s="28">
        <v>0</v>
      </c>
      <c r="I43" s="30">
        <f>ROUND(G43*H43,P4)</f>
        <v>0</v>
      </c>
      <c r="L43" s="30">
        <v>0</v>
      </c>
      <c r="M43" s="24">
        <f>ROUND(G43*L43,P4)</f>
        <v>0</v>
      </c>
      <c r="N43" s="25" t="s">
        <v>348</v>
      </c>
      <c r="O43" s="31">
        <f>M43*AA43</f>
        <v>0</v>
      </c>
      <c r="P43" s="1">
        <v>3</v>
      </c>
      <c r="AA43" s="1">
        <f>IF(P43=1,$O$3,IF(P43=2,$O$4,$O$5))</f>
        <v>0</v>
      </c>
    </row>
    <row r="44">
      <c r="A44" s="1" t="s">
        <v>339</v>
      </c>
      <c r="E44" s="27" t="s">
        <v>8732</v>
      </c>
    </row>
    <row r="45">
      <c r="A45" s="1" t="s">
        <v>341</v>
      </c>
      <c r="E45" s="32" t="s">
        <v>8745</v>
      </c>
    </row>
    <row r="46" ht="79.2">
      <c r="A46" s="1" t="s">
        <v>342</v>
      </c>
      <c r="E46" s="27" t="s">
        <v>4024</v>
      </c>
    </row>
    <row r="47">
      <c r="A47" s="1" t="s">
        <v>330</v>
      </c>
      <c r="C47" s="22" t="s">
        <v>3193</v>
      </c>
      <c r="E47" s="23" t="s">
        <v>3194</v>
      </c>
      <c r="L47" s="24">
        <f>SUMIFS(L48:L91,A48:A91,"P")</f>
        <v>0</v>
      </c>
      <c r="M47" s="24">
        <f>SUMIFS(M48:M91,A48:A91,"P")</f>
        <v>0</v>
      </c>
      <c r="N47" s="25"/>
    </row>
    <row r="48" ht="26.4">
      <c r="A48" s="1" t="s">
        <v>333</v>
      </c>
      <c r="B48" s="1">
        <v>12</v>
      </c>
      <c r="C48" s="26" t="s">
        <v>2335</v>
      </c>
      <c r="D48" t="s">
        <v>345</v>
      </c>
      <c r="E48" s="27" t="s">
        <v>2336</v>
      </c>
      <c r="F48" s="28" t="s">
        <v>361</v>
      </c>
      <c r="G48" s="29">
        <v>21</v>
      </c>
      <c r="H48" s="28">
        <v>0</v>
      </c>
      <c r="I48" s="30">
        <f>ROUND(G48*H48,P4)</f>
        <v>0</v>
      </c>
      <c r="L48" s="30">
        <v>0</v>
      </c>
      <c r="M48" s="24">
        <f>ROUND(G48*L48,P4)</f>
        <v>0</v>
      </c>
      <c r="N48" s="25" t="s">
        <v>348</v>
      </c>
      <c r="O48" s="31">
        <f>M48*AA48</f>
        <v>0</v>
      </c>
      <c r="P48" s="1">
        <v>3</v>
      </c>
      <c r="AA48" s="1">
        <f>IF(P48=1,$O$3,IF(P48=2,$O$4,$O$5))</f>
        <v>0</v>
      </c>
    </row>
    <row r="49" ht="26.4">
      <c r="A49" s="1" t="s">
        <v>339</v>
      </c>
      <c r="E49" s="27" t="s">
        <v>8746</v>
      </c>
    </row>
    <row r="50">
      <c r="A50" s="1" t="s">
        <v>341</v>
      </c>
      <c r="E50" s="32" t="s">
        <v>8747</v>
      </c>
    </row>
    <row r="51" ht="132">
      <c r="A51" s="1" t="s">
        <v>342</v>
      </c>
      <c r="E51" s="27" t="s">
        <v>1542</v>
      </c>
    </row>
    <row r="52">
      <c r="A52" s="1" t="s">
        <v>333</v>
      </c>
      <c r="B52" s="1">
        <v>13</v>
      </c>
      <c r="C52" s="26" t="s">
        <v>7382</v>
      </c>
      <c r="D52" t="s">
        <v>345</v>
      </c>
      <c r="E52" s="27" t="s">
        <v>7383</v>
      </c>
      <c r="F52" s="28" t="s">
        <v>361</v>
      </c>
      <c r="G52" s="29">
        <v>165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8748</v>
      </c>
    </row>
    <row r="55" ht="92.4">
      <c r="A55" s="1" t="s">
        <v>342</v>
      </c>
      <c r="E55" s="27" t="s">
        <v>515</v>
      </c>
    </row>
    <row r="56">
      <c r="A56" s="1" t="s">
        <v>333</v>
      </c>
      <c r="B56" s="1">
        <v>14</v>
      </c>
      <c r="C56" s="26" t="s">
        <v>522</v>
      </c>
      <c r="D56" t="s">
        <v>345</v>
      </c>
      <c r="E56" s="27" t="s">
        <v>523</v>
      </c>
      <c r="F56" s="28" t="s">
        <v>361</v>
      </c>
      <c r="G56" s="29">
        <v>15</v>
      </c>
      <c r="H56" s="28">
        <v>0</v>
      </c>
      <c r="I56" s="30">
        <f>ROUND(G56*H56,P4)</f>
        <v>0</v>
      </c>
      <c r="L56" s="30">
        <v>0</v>
      </c>
      <c r="M56" s="24">
        <f>ROUND(G56*L56,P4)</f>
        <v>0</v>
      </c>
      <c r="N56" s="25" t="s">
        <v>348</v>
      </c>
      <c r="O56" s="31">
        <f>M56*AA56</f>
        <v>0</v>
      </c>
      <c r="P56" s="1">
        <v>3</v>
      </c>
      <c r="AA56" s="1">
        <f>IF(P56=1,$O$3,IF(P56=2,$O$4,$O$5))</f>
        <v>0</v>
      </c>
    </row>
    <row r="57">
      <c r="A57" s="1" t="s">
        <v>339</v>
      </c>
      <c r="E57" s="27" t="s">
        <v>8484</v>
      </c>
    </row>
    <row r="58">
      <c r="A58" s="1" t="s">
        <v>341</v>
      </c>
      <c r="E58" s="32" t="s">
        <v>8733</v>
      </c>
    </row>
    <row r="59" ht="92.4">
      <c r="A59" s="1" t="s">
        <v>342</v>
      </c>
      <c r="E59" s="27" t="s">
        <v>524</v>
      </c>
    </row>
    <row r="60" ht="26.4">
      <c r="A60" s="1" t="s">
        <v>333</v>
      </c>
      <c r="B60" s="1">
        <v>15</v>
      </c>
      <c r="C60" s="26" t="s">
        <v>501</v>
      </c>
      <c r="D60" t="s">
        <v>345</v>
      </c>
      <c r="E60" s="27" t="s">
        <v>502</v>
      </c>
      <c r="F60" s="28" t="s">
        <v>355</v>
      </c>
      <c r="G60" s="29">
        <v>200</v>
      </c>
      <c r="H60" s="28">
        <v>0</v>
      </c>
      <c r="I60" s="30">
        <f>ROUND(G60*H60,P4)</f>
        <v>0</v>
      </c>
      <c r="L60" s="30">
        <v>0</v>
      </c>
      <c r="M60" s="24">
        <f>ROUND(G60*L60,P4)</f>
        <v>0</v>
      </c>
      <c r="N60" s="25" t="s">
        <v>348</v>
      </c>
      <c r="O60" s="31">
        <f>M60*AA60</f>
        <v>0</v>
      </c>
      <c r="P60" s="1">
        <v>3</v>
      </c>
      <c r="AA60" s="1">
        <f>IF(P60=1,$O$3,IF(P60=2,$O$4,$O$5))</f>
        <v>0</v>
      </c>
    </row>
    <row r="61">
      <c r="A61" s="1" t="s">
        <v>339</v>
      </c>
      <c r="E61" s="27" t="s">
        <v>8486</v>
      </c>
    </row>
    <row r="62">
      <c r="A62" s="1" t="s">
        <v>341</v>
      </c>
    </row>
    <row r="63" ht="79.2">
      <c r="A63" s="1" t="s">
        <v>342</v>
      </c>
      <c r="E63" s="27" t="s">
        <v>503</v>
      </c>
    </row>
    <row r="64">
      <c r="A64" s="1" t="s">
        <v>333</v>
      </c>
      <c r="B64" s="1">
        <v>16</v>
      </c>
      <c r="C64" s="26" t="s">
        <v>504</v>
      </c>
      <c r="D64" t="s">
        <v>345</v>
      </c>
      <c r="E64" s="27" t="s">
        <v>505</v>
      </c>
      <c r="F64" s="28" t="s">
        <v>355</v>
      </c>
      <c r="G64" s="29">
        <v>6</v>
      </c>
      <c r="H64" s="28">
        <v>0</v>
      </c>
      <c r="I64" s="30">
        <f>ROUND(G64*H64,P4)</f>
        <v>0</v>
      </c>
      <c r="L64" s="30">
        <v>0</v>
      </c>
      <c r="M64" s="24">
        <f>ROUND(G64*L64,P4)</f>
        <v>0</v>
      </c>
      <c r="N64" s="25" t="s">
        <v>348</v>
      </c>
      <c r="O64" s="31">
        <f>M64*AA64</f>
        <v>0</v>
      </c>
      <c r="P64" s="1">
        <v>3</v>
      </c>
      <c r="AA64" s="1">
        <f>IF(P64=1,$O$3,IF(P64=2,$O$4,$O$5))</f>
        <v>0</v>
      </c>
    </row>
    <row r="65">
      <c r="A65" s="1" t="s">
        <v>339</v>
      </c>
      <c r="E65" s="27" t="s">
        <v>8749</v>
      </c>
    </row>
    <row r="66">
      <c r="A66" s="1" t="s">
        <v>341</v>
      </c>
    </row>
    <row r="67" ht="79.2">
      <c r="A67" s="1" t="s">
        <v>342</v>
      </c>
      <c r="E67" s="27" t="s">
        <v>503</v>
      </c>
    </row>
    <row r="68" ht="26.4">
      <c r="A68" s="1" t="s">
        <v>333</v>
      </c>
      <c r="B68" s="1">
        <v>17</v>
      </c>
      <c r="C68" s="26" t="s">
        <v>1478</v>
      </c>
      <c r="D68" t="s">
        <v>345</v>
      </c>
      <c r="E68" s="27" t="s">
        <v>1479</v>
      </c>
      <c r="F68" s="28" t="s">
        <v>355</v>
      </c>
      <c r="G68" s="29">
        <v>2</v>
      </c>
      <c r="H68" s="28">
        <v>0</v>
      </c>
      <c r="I68" s="30">
        <f>ROUND(G68*H68,P4)</f>
        <v>0</v>
      </c>
      <c r="L68" s="30">
        <v>0</v>
      </c>
      <c r="M68" s="24">
        <f>ROUND(G68*L68,P4)</f>
        <v>0</v>
      </c>
      <c r="N68" s="25" t="s">
        <v>348</v>
      </c>
      <c r="O68" s="31">
        <f>M68*AA68</f>
        <v>0</v>
      </c>
      <c r="P68" s="1">
        <v>3</v>
      </c>
      <c r="AA68" s="1">
        <f>IF(P68=1,$O$3,IF(P68=2,$O$4,$O$5))</f>
        <v>0</v>
      </c>
    </row>
    <row r="69">
      <c r="A69" s="1" t="s">
        <v>339</v>
      </c>
      <c r="E69" s="27" t="s">
        <v>8490</v>
      </c>
    </row>
    <row r="70">
      <c r="A70" s="1" t="s">
        <v>341</v>
      </c>
      <c r="E70" s="32" t="s">
        <v>8750</v>
      </c>
    </row>
    <row r="71" ht="39.6">
      <c r="A71" s="1" t="s">
        <v>342</v>
      </c>
      <c r="E71" s="27" t="s">
        <v>1481</v>
      </c>
    </row>
    <row r="72">
      <c r="A72" s="1" t="s">
        <v>333</v>
      </c>
      <c r="B72" s="1">
        <v>18</v>
      </c>
      <c r="C72" s="26" t="s">
        <v>3198</v>
      </c>
      <c r="D72" t="s">
        <v>345</v>
      </c>
      <c r="E72" s="27" t="s">
        <v>3199</v>
      </c>
      <c r="F72" s="28" t="s">
        <v>478</v>
      </c>
      <c r="G72" s="29">
        <v>0.5</v>
      </c>
      <c r="H72" s="28">
        <v>0</v>
      </c>
      <c r="I72" s="30">
        <f>ROUND(G72*H72,P4)</f>
        <v>0</v>
      </c>
      <c r="L72" s="30">
        <v>0</v>
      </c>
      <c r="M72" s="24">
        <f>ROUND(G72*L72,P4)</f>
        <v>0</v>
      </c>
      <c r="N72" s="25" t="s">
        <v>348</v>
      </c>
      <c r="O72" s="31">
        <f>M72*AA72</f>
        <v>0</v>
      </c>
      <c r="P72" s="1">
        <v>3</v>
      </c>
      <c r="AA72" s="1">
        <f>IF(P72=1,$O$3,IF(P72=2,$O$4,$O$5))</f>
        <v>0</v>
      </c>
    </row>
    <row r="73" ht="26.4">
      <c r="A73" s="1" t="s">
        <v>339</v>
      </c>
      <c r="E73" s="27" t="s">
        <v>8684</v>
      </c>
    </row>
    <row r="74">
      <c r="A74" s="1" t="s">
        <v>341</v>
      </c>
      <c r="E74" s="32" t="s">
        <v>8685</v>
      </c>
    </row>
    <row r="75" ht="39.6">
      <c r="A75" s="1" t="s">
        <v>342</v>
      </c>
      <c r="E75" s="27" t="s">
        <v>1481</v>
      </c>
    </row>
    <row r="76">
      <c r="A76" s="1" t="s">
        <v>333</v>
      </c>
      <c r="B76" s="1">
        <v>19</v>
      </c>
      <c r="C76" s="26" t="s">
        <v>669</v>
      </c>
      <c r="D76" t="s">
        <v>345</v>
      </c>
      <c r="E76" s="27" t="s">
        <v>670</v>
      </c>
      <c r="F76" s="28" t="s">
        <v>361</v>
      </c>
      <c r="G76" s="29">
        <v>60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510</v>
      </c>
    </row>
    <row r="80" ht="26.4">
      <c r="A80" s="1" t="s">
        <v>333</v>
      </c>
      <c r="B80" s="1">
        <v>20</v>
      </c>
      <c r="C80" s="26" t="s">
        <v>8421</v>
      </c>
      <c r="D80" t="s">
        <v>345</v>
      </c>
      <c r="E80" s="27" t="s">
        <v>8422</v>
      </c>
      <c r="F80" s="28" t="s">
        <v>361</v>
      </c>
      <c r="G80" s="29">
        <v>380</v>
      </c>
      <c r="H80" s="28">
        <v>0</v>
      </c>
      <c r="I80" s="30">
        <f>ROUND(G80*H80,P4)</f>
        <v>0</v>
      </c>
      <c r="L80" s="30">
        <v>0</v>
      </c>
      <c r="M80" s="24">
        <f>ROUND(G80*L80,P4)</f>
        <v>0</v>
      </c>
      <c r="N80" s="25" t="s">
        <v>1028</v>
      </c>
      <c r="O80" s="31">
        <f>M80*AA80</f>
        <v>0</v>
      </c>
      <c r="P80" s="1">
        <v>3</v>
      </c>
      <c r="AA80" s="1">
        <f>IF(P80=1,$O$3,IF(P80=2,$O$4,$O$5))</f>
        <v>0</v>
      </c>
    </row>
    <row r="81">
      <c r="A81" s="1" t="s">
        <v>339</v>
      </c>
      <c r="E81" s="27" t="s">
        <v>349</v>
      </c>
    </row>
    <row r="82">
      <c r="A82" s="1" t="s">
        <v>341</v>
      </c>
    </row>
    <row r="83" ht="105.6">
      <c r="A83" s="1" t="s">
        <v>342</v>
      </c>
      <c r="E83" s="27" t="s">
        <v>1469</v>
      </c>
    </row>
    <row r="84">
      <c r="A84" s="1" t="s">
        <v>333</v>
      </c>
      <c r="B84" s="1">
        <v>21</v>
      </c>
      <c r="C84" s="26" t="s">
        <v>2351</v>
      </c>
      <c r="D84" t="s">
        <v>345</v>
      </c>
      <c r="E84" s="27" t="s">
        <v>2352</v>
      </c>
      <c r="F84" s="28" t="s">
        <v>478</v>
      </c>
      <c r="G84" s="29">
        <v>0.29999999999999999</v>
      </c>
      <c r="H84" s="28">
        <v>0</v>
      </c>
      <c r="I84" s="30">
        <f>ROUND(G84*H84,P4)</f>
        <v>0</v>
      </c>
      <c r="L84" s="30">
        <v>0</v>
      </c>
      <c r="M84" s="24">
        <f>ROUND(G84*L84,P4)</f>
        <v>0</v>
      </c>
      <c r="N84" s="25" t="s">
        <v>348</v>
      </c>
      <c r="O84" s="31">
        <f>M84*AA84</f>
        <v>0</v>
      </c>
      <c r="P84" s="1">
        <v>3</v>
      </c>
      <c r="AA84" s="1">
        <f>IF(P84=1,$O$3,IF(P84=2,$O$4,$O$5))</f>
        <v>0</v>
      </c>
    </row>
    <row r="85">
      <c r="A85" s="1" t="s">
        <v>339</v>
      </c>
      <c r="E85" s="27" t="s">
        <v>8686</v>
      </c>
    </row>
    <row r="86">
      <c r="A86" s="1" t="s">
        <v>341</v>
      </c>
      <c r="E86" s="32" t="s">
        <v>8493</v>
      </c>
    </row>
    <row r="87" ht="39.6">
      <c r="A87" s="1" t="s">
        <v>342</v>
      </c>
      <c r="E87" s="27" t="s">
        <v>1481</v>
      </c>
    </row>
    <row r="88">
      <c r="A88" s="1" t="s">
        <v>333</v>
      </c>
      <c r="B88" s="1">
        <v>22</v>
      </c>
      <c r="C88" s="26" t="s">
        <v>2557</v>
      </c>
      <c r="D88" t="s">
        <v>345</v>
      </c>
      <c r="E88" s="27" t="s">
        <v>2558</v>
      </c>
      <c r="F88" s="28" t="s">
        <v>355</v>
      </c>
      <c r="G88" s="29">
        <v>50</v>
      </c>
      <c r="H88" s="28">
        <v>0</v>
      </c>
      <c r="I88" s="30">
        <f>ROUND(G88*H88,P4)</f>
        <v>0</v>
      </c>
      <c r="L88" s="30">
        <v>0</v>
      </c>
      <c r="M88" s="24">
        <f>ROUND(G88*L88,P4)</f>
        <v>0</v>
      </c>
      <c r="N88" s="25" t="s">
        <v>348</v>
      </c>
      <c r="O88" s="31">
        <f>M88*AA88</f>
        <v>0</v>
      </c>
      <c r="P88" s="1">
        <v>3</v>
      </c>
      <c r="AA88" s="1">
        <f>IF(P88=1,$O$3,IF(P88=2,$O$4,$O$5))</f>
        <v>0</v>
      </c>
    </row>
    <row r="89" ht="26.4">
      <c r="A89" s="1" t="s">
        <v>339</v>
      </c>
      <c r="E89" s="27" t="s">
        <v>8496</v>
      </c>
    </row>
    <row r="90">
      <c r="A90" s="1" t="s">
        <v>341</v>
      </c>
    </row>
    <row r="91" ht="105.6">
      <c r="A91" s="1" t="s">
        <v>342</v>
      </c>
      <c r="E91" s="27" t="s">
        <v>2125</v>
      </c>
    </row>
    <row r="92">
      <c r="A92" s="1" t="s">
        <v>330</v>
      </c>
      <c r="C92" s="22" t="s">
        <v>1088</v>
      </c>
      <c r="E92" s="23" t="s">
        <v>1089</v>
      </c>
      <c r="L92" s="24">
        <f>SUMIFS(L93:L136,A93:A136,"P")</f>
        <v>0</v>
      </c>
      <c r="M92" s="24">
        <f>SUMIFS(M93:M136,A93:A136,"P")</f>
        <v>0</v>
      </c>
      <c r="N92" s="25"/>
    </row>
    <row r="93">
      <c r="A93" s="1" t="s">
        <v>333</v>
      </c>
      <c r="B93" s="1">
        <v>1</v>
      </c>
      <c r="C93" s="26" t="s">
        <v>8751</v>
      </c>
      <c r="D93" t="s">
        <v>345</v>
      </c>
      <c r="E93" s="27" t="s">
        <v>8752</v>
      </c>
      <c r="F93" s="28" t="s">
        <v>361</v>
      </c>
      <c r="G93" s="29">
        <v>180</v>
      </c>
      <c r="H93" s="28">
        <v>0</v>
      </c>
      <c r="I93" s="30">
        <f>ROUND(G93*H93,P4)</f>
        <v>0</v>
      </c>
      <c r="L93" s="30">
        <v>0</v>
      </c>
      <c r="M93" s="24">
        <f>ROUND(G93*L93,P4)</f>
        <v>0</v>
      </c>
      <c r="N93" s="25" t="s">
        <v>348</v>
      </c>
      <c r="O93" s="31">
        <f>M93*AA93</f>
        <v>0</v>
      </c>
      <c r="P93" s="1">
        <v>3</v>
      </c>
      <c r="AA93" s="1">
        <f>IF(P93=1,$O$3,IF(P93=2,$O$4,$O$5))</f>
        <v>0</v>
      </c>
    </row>
    <row r="94">
      <c r="A94" s="1" t="s">
        <v>339</v>
      </c>
      <c r="E94" s="27" t="s">
        <v>8753</v>
      </c>
    </row>
    <row r="95">
      <c r="A95" s="1" t="s">
        <v>341</v>
      </c>
      <c r="E95" s="32" t="s">
        <v>8754</v>
      </c>
    </row>
    <row r="96" ht="79.2">
      <c r="A96" s="1" t="s">
        <v>342</v>
      </c>
      <c r="E96" s="27" t="s">
        <v>906</v>
      </c>
    </row>
    <row r="97">
      <c r="A97" s="1" t="s">
        <v>333</v>
      </c>
      <c r="B97" s="1">
        <v>2</v>
      </c>
      <c r="C97" s="26" t="s">
        <v>3574</v>
      </c>
      <c r="D97" t="s">
        <v>345</v>
      </c>
      <c r="E97" s="27" t="s">
        <v>3575</v>
      </c>
      <c r="F97" s="28" t="s">
        <v>361</v>
      </c>
      <c r="G97" s="29">
        <v>1250</v>
      </c>
      <c r="H97" s="28">
        <v>0</v>
      </c>
      <c r="I97" s="30">
        <f>ROUND(G97*H97,P4)</f>
        <v>0</v>
      </c>
      <c r="L97" s="30">
        <v>0</v>
      </c>
      <c r="M97" s="24">
        <f>ROUND(G97*L97,P4)</f>
        <v>0</v>
      </c>
      <c r="N97" s="25" t="s">
        <v>348</v>
      </c>
      <c r="O97" s="31">
        <f>M97*AA97</f>
        <v>0</v>
      </c>
      <c r="P97" s="1">
        <v>3</v>
      </c>
      <c r="AA97" s="1">
        <f>IF(P97=1,$O$3,IF(P97=2,$O$4,$O$5))</f>
        <v>0</v>
      </c>
    </row>
    <row r="98">
      <c r="A98" s="1" t="s">
        <v>339</v>
      </c>
      <c r="E98" s="27" t="s">
        <v>8755</v>
      </c>
    </row>
    <row r="99">
      <c r="A99" s="1" t="s">
        <v>341</v>
      </c>
      <c r="E99" s="32" t="s">
        <v>8756</v>
      </c>
    </row>
    <row r="100" ht="79.2">
      <c r="A100" s="1" t="s">
        <v>342</v>
      </c>
      <c r="E100" s="27" t="s">
        <v>906</v>
      </c>
    </row>
    <row r="101" ht="26.4">
      <c r="A101" s="1" t="s">
        <v>333</v>
      </c>
      <c r="B101" s="1">
        <v>3</v>
      </c>
      <c r="C101" s="26" t="s">
        <v>2512</v>
      </c>
      <c r="D101" t="s">
        <v>345</v>
      </c>
      <c r="E101" s="27" t="s">
        <v>2513</v>
      </c>
      <c r="F101" s="28" t="s">
        <v>355</v>
      </c>
      <c r="G101" s="29">
        <v>72</v>
      </c>
      <c r="H101" s="28">
        <v>0</v>
      </c>
      <c r="I101" s="30">
        <f>ROUND(G101*H101,P4)</f>
        <v>0</v>
      </c>
      <c r="L101" s="30">
        <v>0</v>
      </c>
      <c r="M101" s="24">
        <f>ROUND(G101*L101,P4)</f>
        <v>0</v>
      </c>
      <c r="N101" s="25" t="s">
        <v>348</v>
      </c>
      <c r="O101" s="31">
        <f>M101*AA101</f>
        <v>0</v>
      </c>
      <c r="P101" s="1">
        <v>3</v>
      </c>
      <c r="AA101" s="1">
        <f>IF(P101=1,$O$3,IF(P101=2,$O$4,$O$5))</f>
        <v>0</v>
      </c>
    </row>
    <row r="102">
      <c r="A102" s="1" t="s">
        <v>339</v>
      </c>
      <c r="E102" s="27" t="s">
        <v>8757</v>
      </c>
    </row>
    <row r="103">
      <c r="A103" s="1" t="s">
        <v>341</v>
      </c>
      <c r="E103" s="32" t="s">
        <v>8758</v>
      </c>
    </row>
    <row r="104" ht="92.4">
      <c r="A104" s="1" t="s">
        <v>342</v>
      </c>
      <c r="E104" s="27" t="s">
        <v>1113</v>
      </c>
    </row>
    <row r="105" ht="26.4">
      <c r="A105" s="1" t="s">
        <v>333</v>
      </c>
      <c r="B105" s="1">
        <v>4</v>
      </c>
      <c r="C105" s="26" t="s">
        <v>3603</v>
      </c>
      <c r="D105" t="s">
        <v>345</v>
      </c>
      <c r="E105" s="27" t="s">
        <v>3604</v>
      </c>
      <c r="F105" s="28" t="s">
        <v>355</v>
      </c>
      <c r="G105" s="29">
        <v>16</v>
      </c>
      <c r="H105" s="28">
        <v>0</v>
      </c>
      <c r="I105" s="30">
        <f>ROUND(G105*H105,P4)</f>
        <v>0</v>
      </c>
      <c r="L105" s="30">
        <v>0</v>
      </c>
      <c r="M105" s="24">
        <f>ROUND(G105*L105,P4)</f>
        <v>0</v>
      </c>
      <c r="N105" s="25" t="s">
        <v>348</v>
      </c>
      <c r="O105" s="31">
        <f>M105*AA105</f>
        <v>0</v>
      </c>
      <c r="P105" s="1">
        <v>3</v>
      </c>
      <c r="AA105" s="1">
        <f>IF(P105=1,$O$3,IF(P105=2,$O$4,$O$5))</f>
        <v>0</v>
      </c>
    </row>
    <row r="106">
      <c r="A106" s="1" t="s">
        <v>339</v>
      </c>
      <c r="E106" s="27" t="s">
        <v>8759</v>
      </c>
    </row>
    <row r="107">
      <c r="A107" s="1" t="s">
        <v>341</v>
      </c>
      <c r="E107" s="32" t="s">
        <v>8760</v>
      </c>
    </row>
    <row r="108" ht="92.4">
      <c r="A108" s="1" t="s">
        <v>342</v>
      </c>
      <c r="E108" s="27" t="s">
        <v>1113</v>
      </c>
    </row>
    <row r="109" ht="26.4">
      <c r="A109" s="1" t="s">
        <v>333</v>
      </c>
      <c r="B109" s="1">
        <v>5</v>
      </c>
      <c r="C109" s="26" t="s">
        <v>1074</v>
      </c>
      <c r="D109" t="s">
        <v>345</v>
      </c>
      <c r="E109" s="27" t="s">
        <v>1075</v>
      </c>
      <c r="F109" s="28" t="s">
        <v>355</v>
      </c>
      <c r="G109" s="29">
        <v>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row>
    <row r="112" ht="105.6">
      <c r="A112" s="1" t="s">
        <v>342</v>
      </c>
      <c r="E112" s="27" t="s">
        <v>1076</v>
      </c>
    </row>
    <row r="113" ht="26.4">
      <c r="A113" s="1" t="s">
        <v>333</v>
      </c>
      <c r="B113" s="1">
        <v>6</v>
      </c>
      <c r="C113" s="26" t="s">
        <v>1157</v>
      </c>
      <c r="D113" t="s">
        <v>345</v>
      </c>
      <c r="E113" s="27" t="s">
        <v>1158</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92.4">
      <c r="A116" s="1" t="s">
        <v>342</v>
      </c>
      <c r="E116" s="27" t="s">
        <v>1159</v>
      </c>
    </row>
    <row r="117">
      <c r="A117" s="1" t="s">
        <v>333</v>
      </c>
      <c r="B117" s="1">
        <v>7</v>
      </c>
      <c r="C117" s="26" t="s">
        <v>1164</v>
      </c>
      <c r="D117" t="s">
        <v>345</v>
      </c>
      <c r="E117" s="27" t="s">
        <v>1165</v>
      </c>
      <c r="F117" s="28" t="s">
        <v>431</v>
      </c>
      <c r="G117" s="29">
        <v>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92.4">
      <c r="A120" s="1" t="s">
        <v>342</v>
      </c>
      <c r="E120" s="27" t="s">
        <v>1167</v>
      </c>
    </row>
    <row r="121">
      <c r="A121" s="1" t="s">
        <v>333</v>
      </c>
      <c r="B121" s="1">
        <v>8</v>
      </c>
      <c r="C121" s="26" t="s">
        <v>1168</v>
      </c>
      <c r="D121" t="s">
        <v>345</v>
      </c>
      <c r="E121" s="27" t="s">
        <v>1169</v>
      </c>
      <c r="F121" s="28" t="s">
        <v>431</v>
      </c>
      <c r="G121" s="29">
        <v>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92.4">
      <c r="A124" s="1" t="s">
        <v>342</v>
      </c>
      <c r="E124" s="27" t="s">
        <v>1170</v>
      </c>
    </row>
    <row r="125">
      <c r="A125" s="1" t="s">
        <v>333</v>
      </c>
      <c r="B125" s="1">
        <v>9</v>
      </c>
      <c r="C125" s="26" t="s">
        <v>1171</v>
      </c>
      <c r="D125" t="s">
        <v>345</v>
      </c>
      <c r="E125" s="27" t="s">
        <v>1172</v>
      </c>
      <c r="F125" s="28" t="s">
        <v>431</v>
      </c>
      <c r="G125" s="29">
        <v>10</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92.4">
      <c r="A128" s="1" t="s">
        <v>342</v>
      </c>
      <c r="E128" s="27" t="s">
        <v>1173</v>
      </c>
    </row>
    <row r="129">
      <c r="A129" s="1" t="s">
        <v>333</v>
      </c>
      <c r="B129" s="1">
        <v>10</v>
      </c>
      <c r="C129" s="26" t="s">
        <v>1160</v>
      </c>
      <c r="D129" t="s">
        <v>345</v>
      </c>
      <c r="E129" s="27" t="s">
        <v>1161</v>
      </c>
      <c r="F129" s="28" t="s">
        <v>431</v>
      </c>
      <c r="G129" s="29">
        <v>10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92.4">
      <c r="A132" s="1" t="s">
        <v>342</v>
      </c>
      <c r="E132" s="27" t="s">
        <v>1163</v>
      </c>
    </row>
    <row r="133">
      <c r="A133" s="1" t="s">
        <v>333</v>
      </c>
      <c r="B133" s="1">
        <v>11</v>
      </c>
      <c r="C133" s="26" t="s">
        <v>3150</v>
      </c>
      <c r="D133" t="s">
        <v>345</v>
      </c>
      <c r="E133" s="27" t="s">
        <v>3151</v>
      </c>
      <c r="F133" s="28" t="s">
        <v>361</v>
      </c>
      <c r="G133" s="29">
        <v>150</v>
      </c>
      <c r="H133" s="28">
        <v>0</v>
      </c>
      <c r="I133" s="30">
        <f>ROUND(G133*H133,P4)</f>
        <v>0</v>
      </c>
      <c r="L133" s="30">
        <v>0</v>
      </c>
      <c r="M133" s="24">
        <f>ROUND(G133*L133,P4)</f>
        <v>0</v>
      </c>
      <c r="N133" s="25" t="s">
        <v>348</v>
      </c>
      <c r="O133" s="31">
        <f>M133*AA133</f>
        <v>0</v>
      </c>
      <c r="P133" s="1">
        <v>3</v>
      </c>
      <c r="AA133" s="1">
        <f>IF(P133=1,$O$3,IF(P133=2,$O$4,$O$5))</f>
        <v>0</v>
      </c>
    </row>
    <row r="134">
      <c r="A134" s="1" t="s">
        <v>339</v>
      </c>
      <c r="E134" s="27" t="s">
        <v>8761</v>
      </c>
    </row>
    <row r="135">
      <c r="A135" s="1" t="s">
        <v>341</v>
      </c>
    </row>
    <row r="136" ht="118.8">
      <c r="A136" s="1" t="s">
        <v>342</v>
      </c>
      <c r="E136" s="27" t="s">
        <v>3144</v>
      </c>
    </row>
    <row r="137">
      <c r="A137" s="1" t="s">
        <v>330</v>
      </c>
      <c r="C137" s="22" t="s">
        <v>1374</v>
      </c>
      <c r="E137" s="23" t="s">
        <v>8539</v>
      </c>
      <c r="L137" s="24">
        <f>SUMIFS(L138:L149,A138:A149,"P")</f>
        <v>0</v>
      </c>
      <c r="M137" s="24">
        <f>SUMIFS(M138:M149,A138:A149,"P")</f>
        <v>0</v>
      </c>
      <c r="N137" s="25"/>
    </row>
    <row r="138" ht="26.4">
      <c r="A138" s="1" t="s">
        <v>333</v>
      </c>
      <c r="B138" s="1">
        <v>31</v>
      </c>
      <c r="C138" s="26" t="s">
        <v>449</v>
      </c>
      <c r="D138" t="s">
        <v>450</v>
      </c>
      <c r="E138" s="27" t="s">
        <v>451</v>
      </c>
      <c r="F138" s="28" t="s">
        <v>337</v>
      </c>
      <c r="G138" s="29">
        <v>56.200000000000003</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row>
    <row r="141" ht="158.4">
      <c r="A141" s="1" t="s">
        <v>342</v>
      </c>
      <c r="E141" s="27" t="s">
        <v>343</v>
      </c>
    </row>
    <row r="142" ht="26.4">
      <c r="A142" s="1" t="s">
        <v>333</v>
      </c>
      <c r="B142" s="1">
        <v>32</v>
      </c>
      <c r="C142" s="26" t="s">
        <v>334</v>
      </c>
      <c r="D142" t="s">
        <v>335</v>
      </c>
      <c r="E142" s="27" t="s">
        <v>336</v>
      </c>
      <c r="F142" s="28" t="s">
        <v>337</v>
      </c>
      <c r="G142" s="29">
        <v>0.10000000000000001</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row>
    <row r="145" ht="158.4">
      <c r="A145" s="1" t="s">
        <v>342</v>
      </c>
      <c r="E145" s="27" t="s">
        <v>343</v>
      </c>
    </row>
    <row r="146" ht="39.6">
      <c r="A146" s="1" t="s">
        <v>333</v>
      </c>
      <c r="B146" s="1">
        <v>33</v>
      </c>
      <c r="C146" s="26" t="s">
        <v>459</v>
      </c>
      <c r="D146" t="s">
        <v>460</v>
      </c>
      <c r="E146" s="27" t="s">
        <v>461</v>
      </c>
      <c r="F146" s="28" t="s">
        <v>337</v>
      </c>
      <c r="G146" s="29">
        <v>0.10000000000000001</v>
      </c>
      <c r="H146" s="28">
        <v>0</v>
      </c>
      <c r="I146" s="30">
        <f>ROUND(G146*H146,P4)</f>
        <v>0</v>
      </c>
      <c r="L146" s="30">
        <v>0</v>
      </c>
      <c r="M146" s="24">
        <f>ROUND(G146*L146,P4)</f>
        <v>0</v>
      </c>
      <c r="N146" s="25" t="s">
        <v>338</v>
      </c>
      <c r="O146" s="31">
        <f>M146*AA146</f>
        <v>0</v>
      </c>
      <c r="P146" s="1">
        <v>3</v>
      </c>
      <c r="AA146" s="1">
        <f>IF(P146=1,$O$3,IF(P146=2,$O$4,$O$5))</f>
        <v>0</v>
      </c>
    </row>
    <row r="147" ht="26.4">
      <c r="A147" s="1" t="s">
        <v>339</v>
      </c>
      <c r="E147" s="27" t="s">
        <v>340</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COUNTIFS(L8:L97,"=0",A8:A97,"P")+COUNTIFS(L8:L97,"",A8:A97,"P")+SUM(Q8:Q97)</f>
        <v>0</v>
      </c>
    </row>
    <row r="8">
      <c r="A8" s="1" t="s">
        <v>328</v>
      </c>
      <c r="C8" s="22" t="s">
        <v>8762</v>
      </c>
      <c r="E8" s="23" t="s">
        <v>279</v>
      </c>
      <c r="L8" s="24">
        <f>L9+L14+L19+L52</f>
        <v>0</v>
      </c>
      <c r="M8" s="24">
        <f>M9+M14+M19+M52</f>
        <v>0</v>
      </c>
      <c r="N8" s="25"/>
    </row>
    <row r="9">
      <c r="A9" s="1" t="s">
        <v>330</v>
      </c>
      <c r="C9" s="22" t="s">
        <v>345</v>
      </c>
      <c r="E9" s="23" t="s">
        <v>5226</v>
      </c>
      <c r="L9" s="24">
        <f>SUMIFS(L10:L13,A10:A13,"P")</f>
        <v>0</v>
      </c>
      <c r="M9" s="24">
        <f>SUMIFS(M10:M13,A10:A13,"P")</f>
        <v>0</v>
      </c>
      <c r="N9" s="25"/>
    </row>
    <row r="10">
      <c r="A10" s="1" t="s">
        <v>333</v>
      </c>
      <c r="B10" s="1">
        <v>21</v>
      </c>
      <c r="C10" s="26" t="s">
        <v>8460</v>
      </c>
      <c r="D10" t="s">
        <v>345</v>
      </c>
      <c r="E10" s="27" t="s">
        <v>8461</v>
      </c>
      <c r="F10" s="28" t="s">
        <v>8462</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351</v>
      </c>
      <c r="E14" s="23" t="s">
        <v>5257</v>
      </c>
      <c r="L14" s="24">
        <f>SUMIFS(L15:L18,A15:A18,"P")</f>
        <v>0</v>
      </c>
      <c r="M14" s="24">
        <f>SUMIFS(M15:M18,A15:A18,"P")</f>
        <v>0</v>
      </c>
      <c r="N14" s="25"/>
    </row>
    <row r="15">
      <c r="A15" s="1" t="s">
        <v>333</v>
      </c>
      <c r="B15" s="1">
        <v>20</v>
      </c>
      <c r="C15" s="26" t="s">
        <v>8473</v>
      </c>
      <c r="D15" t="s">
        <v>345</v>
      </c>
      <c r="E15" s="27" t="s">
        <v>8474</v>
      </c>
      <c r="F15" s="28" t="s">
        <v>483</v>
      </c>
      <c r="G15" s="29">
        <v>0.69999999999999996</v>
      </c>
      <c r="H15" s="28">
        <v>0</v>
      </c>
      <c r="I15" s="30">
        <f>ROUND(G15*H15,P4)</f>
        <v>0</v>
      </c>
      <c r="L15" s="30">
        <v>0</v>
      </c>
      <c r="M15" s="24">
        <f>ROUND(G15*L15,P4)</f>
        <v>0</v>
      </c>
      <c r="N15" s="25" t="s">
        <v>348</v>
      </c>
      <c r="O15" s="31">
        <f>M15*AA15</f>
        <v>0</v>
      </c>
      <c r="P15" s="1">
        <v>3</v>
      </c>
      <c r="AA15" s="1">
        <f>IF(P15=1,$O$3,IF(P15=2,$O$4,$O$5))</f>
        <v>0</v>
      </c>
    </row>
    <row r="16">
      <c r="A16" s="1" t="s">
        <v>339</v>
      </c>
      <c r="E16" s="27" t="s">
        <v>8763</v>
      </c>
    </row>
    <row r="17">
      <c r="A17" s="1" t="s">
        <v>341</v>
      </c>
      <c r="E17" s="32" t="s">
        <v>8764</v>
      </c>
    </row>
    <row r="18" ht="382.8">
      <c r="A18" s="1" t="s">
        <v>342</v>
      </c>
      <c r="E18" s="27" t="s">
        <v>2376</v>
      </c>
    </row>
    <row r="19">
      <c r="A19" s="1" t="s">
        <v>330</v>
      </c>
      <c r="C19" s="22" t="s">
        <v>3193</v>
      </c>
      <c r="E19" s="23" t="s">
        <v>3194</v>
      </c>
      <c r="L19" s="24">
        <f>SUMIFS(L20:L51,A20:A51,"P")</f>
        <v>0</v>
      </c>
      <c r="M19" s="24">
        <f>SUMIFS(M20:M51,A20:A51,"P")</f>
        <v>0</v>
      </c>
      <c r="N19" s="25"/>
    </row>
    <row r="20" ht="26.4">
      <c r="A20" s="1" t="s">
        <v>333</v>
      </c>
      <c r="B20" s="1">
        <v>12</v>
      </c>
      <c r="C20" s="26" t="s">
        <v>2335</v>
      </c>
      <c r="D20" t="s">
        <v>345</v>
      </c>
      <c r="E20" s="27" t="s">
        <v>2336</v>
      </c>
      <c r="F20" s="28" t="s">
        <v>361</v>
      </c>
      <c r="G20" s="29">
        <v>12</v>
      </c>
      <c r="H20" s="28">
        <v>0</v>
      </c>
      <c r="I20" s="30">
        <f>ROUND(G20*H20,P4)</f>
        <v>0</v>
      </c>
      <c r="L20" s="30">
        <v>0</v>
      </c>
      <c r="M20" s="24">
        <f>ROUND(G20*L20,P4)</f>
        <v>0</v>
      </c>
      <c r="N20" s="25" t="s">
        <v>348</v>
      </c>
      <c r="O20" s="31">
        <f>M20*AA20</f>
        <v>0</v>
      </c>
      <c r="P20" s="1">
        <v>3</v>
      </c>
      <c r="AA20" s="1">
        <f>IF(P20=1,$O$3,IF(P20=2,$O$4,$O$5))</f>
        <v>0</v>
      </c>
    </row>
    <row r="21" ht="26.4">
      <c r="A21" s="1" t="s">
        <v>339</v>
      </c>
      <c r="E21" s="27" t="s">
        <v>8765</v>
      </c>
    </row>
    <row r="22">
      <c r="A22" s="1" t="s">
        <v>341</v>
      </c>
      <c r="E22" s="32" t="s">
        <v>8766</v>
      </c>
    </row>
    <row r="23" ht="132">
      <c r="A23" s="1" t="s">
        <v>342</v>
      </c>
      <c r="E23" s="27" t="s">
        <v>1542</v>
      </c>
    </row>
    <row r="24">
      <c r="A24" s="1" t="s">
        <v>333</v>
      </c>
      <c r="B24" s="1">
        <v>13</v>
      </c>
      <c r="C24" s="26" t="s">
        <v>522</v>
      </c>
      <c r="D24" t="s">
        <v>345</v>
      </c>
      <c r="E24" s="27" t="s">
        <v>523</v>
      </c>
      <c r="F24" s="28" t="s">
        <v>361</v>
      </c>
      <c r="G24" s="29">
        <v>10</v>
      </c>
      <c r="H24" s="28">
        <v>0</v>
      </c>
      <c r="I24" s="30">
        <f>ROUND(G24*H24,P4)</f>
        <v>0</v>
      </c>
      <c r="L24" s="30">
        <v>0</v>
      </c>
      <c r="M24" s="24">
        <f>ROUND(G24*L24,P4)</f>
        <v>0</v>
      </c>
      <c r="N24" s="25" t="s">
        <v>348</v>
      </c>
      <c r="O24" s="31">
        <f>M24*AA24</f>
        <v>0</v>
      </c>
      <c r="P24" s="1">
        <v>3</v>
      </c>
      <c r="AA24" s="1">
        <f>IF(P24=1,$O$3,IF(P24=2,$O$4,$O$5))</f>
        <v>0</v>
      </c>
    </row>
    <row r="25">
      <c r="A25" s="1" t="s">
        <v>339</v>
      </c>
      <c r="E25" s="27" t="s">
        <v>8484</v>
      </c>
    </row>
    <row r="26">
      <c r="A26" s="1" t="s">
        <v>341</v>
      </c>
      <c r="E26" s="32" t="s">
        <v>8767</v>
      </c>
    </row>
    <row r="27" ht="92.4">
      <c r="A27" s="1" t="s">
        <v>342</v>
      </c>
      <c r="E27" s="27" t="s">
        <v>524</v>
      </c>
    </row>
    <row r="28" ht="26.4">
      <c r="A28" s="1" t="s">
        <v>333</v>
      </c>
      <c r="B28" s="1">
        <v>14</v>
      </c>
      <c r="C28" s="26" t="s">
        <v>501</v>
      </c>
      <c r="D28" t="s">
        <v>345</v>
      </c>
      <c r="E28" s="27" t="s">
        <v>502</v>
      </c>
      <c r="F28" s="28" t="s">
        <v>355</v>
      </c>
      <c r="G28" s="29">
        <v>20</v>
      </c>
      <c r="H28" s="28">
        <v>0</v>
      </c>
      <c r="I28" s="30">
        <f>ROUND(G28*H28,P4)</f>
        <v>0</v>
      </c>
      <c r="L28" s="30">
        <v>0</v>
      </c>
      <c r="M28" s="24">
        <f>ROUND(G28*L28,P4)</f>
        <v>0</v>
      </c>
      <c r="N28" s="25" t="s">
        <v>348</v>
      </c>
      <c r="O28" s="31">
        <f>M28*AA28</f>
        <v>0</v>
      </c>
      <c r="P28" s="1">
        <v>3</v>
      </c>
      <c r="AA28" s="1">
        <f>IF(P28=1,$O$3,IF(P28=2,$O$4,$O$5))</f>
        <v>0</v>
      </c>
    </row>
    <row r="29">
      <c r="A29" s="1" t="s">
        <v>339</v>
      </c>
      <c r="E29" s="27" t="s">
        <v>8486</v>
      </c>
    </row>
    <row r="30">
      <c r="A30" s="1" t="s">
        <v>341</v>
      </c>
    </row>
    <row r="31" ht="79.2">
      <c r="A31" s="1" t="s">
        <v>342</v>
      </c>
      <c r="E31" s="27" t="s">
        <v>503</v>
      </c>
    </row>
    <row r="32">
      <c r="A32" s="1" t="s">
        <v>333</v>
      </c>
      <c r="B32" s="1">
        <v>15</v>
      </c>
      <c r="C32" s="26" t="s">
        <v>504</v>
      </c>
      <c r="D32" t="s">
        <v>345</v>
      </c>
      <c r="E32" s="27" t="s">
        <v>505</v>
      </c>
      <c r="F32" s="28" t="s">
        <v>355</v>
      </c>
      <c r="G32" s="29">
        <v>4</v>
      </c>
      <c r="H32" s="28">
        <v>0</v>
      </c>
      <c r="I32" s="30">
        <f>ROUND(G32*H32,P4)</f>
        <v>0</v>
      </c>
      <c r="L32" s="30">
        <v>0</v>
      </c>
      <c r="M32" s="24">
        <f>ROUND(G32*L32,P4)</f>
        <v>0</v>
      </c>
      <c r="N32" s="25" t="s">
        <v>348</v>
      </c>
      <c r="O32" s="31">
        <f>M32*AA32</f>
        <v>0</v>
      </c>
      <c r="P32" s="1">
        <v>3</v>
      </c>
      <c r="AA32" s="1">
        <f>IF(P32=1,$O$3,IF(P32=2,$O$4,$O$5))</f>
        <v>0</v>
      </c>
    </row>
    <row r="33">
      <c r="A33" s="1" t="s">
        <v>339</v>
      </c>
      <c r="E33" s="27" t="s">
        <v>8749</v>
      </c>
    </row>
    <row r="34">
      <c r="A34" s="1" t="s">
        <v>341</v>
      </c>
    </row>
    <row r="35" ht="79.2">
      <c r="A35" s="1" t="s">
        <v>342</v>
      </c>
      <c r="E35" s="27" t="s">
        <v>503</v>
      </c>
    </row>
    <row r="36" ht="26.4">
      <c r="A36" s="1" t="s">
        <v>333</v>
      </c>
      <c r="B36" s="1">
        <v>16</v>
      </c>
      <c r="C36" s="26" t="s">
        <v>1478</v>
      </c>
      <c r="D36" t="s">
        <v>345</v>
      </c>
      <c r="E36" s="27" t="s">
        <v>1479</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8490</v>
      </c>
    </row>
    <row r="38">
      <c r="A38" s="1" t="s">
        <v>341</v>
      </c>
      <c r="E38" s="32" t="s">
        <v>8750</v>
      </c>
    </row>
    <row r="39" ht="39.6">
      <c r="A39" s="1" t="s">
        <v>342</v>
      </c>
      <c r="E39" s="27" t="s">
        <v>1481</v>
      </c>
    </row>
    <row r="40">
      <c r="A40" s="1" t="s">
        <v>333</v>
      </c>
      <c r="B40" s="1">
        <v>17</v>
      </c>
      <c r="C40" s="26" t="s">
        <v>3198</v>
      </c>
      <c r="D40" t="s">
        <v>345</v>
      </c>
      <c r="E40" s="27" t="s">
        <v>3199</v>
      </c>
      <c r="F40" s="28" t="s">
        <v>478</v>
      </c>
      <c r="G40" s="29">
        <v>0.5</v>
      </c>
      <c r="H40" s="28">
        <v>0</v>
      </c>
      <c r="I40" s="30">
        <f>ROUND(G40*H40,P4)</f>
        <v>0</v>
      </c>
      <c r="L40" s="30">
        <v>0</v>
      </c>
      <c r="M40" s="24">
        <f>ROUND(G40*L40,P4)</f>
        <v>0</v>
      </c>
      <c r="N40" s="25" t="s">
        <v>348</v>
      </c>
      <c r="O40" s="31">
        <f>M40*AA40</f>
        <v>0</v>
      </c>
      <c r="P40" s="1">
        <v>3</v>
      </c>
      <c r="AA40" s="1">
        <f>IF(P40=1,$O$3,IF(P40=2,$O$4,$O$5))</f>
        <v>0</v>
      </c>
    </row>
    <row r="41" ht="26.4">
      <c r="A41" s="1" t="s">
        <v>339</v>
      </c>
      <c r="E41" s="27" t="s">
        <v>8684</v>
      </c>
    </row>
    <row r="42">
      <c r="A42" s="1" t="s">
        <v>341</v>
      </c>
      <c r="E42" s="32" t="s">
        <v>8685</v>
      </c>
    </row>
    <row r="43" ht="39.6">
      <c r="A43" s="1" t="s">
        <v>342</v>
      </c>
      <c r="E43" s="27" t="s">
        <v>1481</v>
      </c>
    </row>
    <row r="44">
      <c r="A44" s="1" t="s">
        <v>333</v>
      </c>
      <c r="B44" s="1">
        <v>18</v>
      </c>
      <c r="C44" s="26" t="s">
        <v>2351</v>
      </c>
      <c r="D44" t="s">
        <v>345</v>
      </c>
      <c r="E44" s="27" t="s">
        <v>2352</v>
      </c>
      <c r="F44" s="28" t="s">
        <v>478</v>
      </c>
      <c r="G44" s="29">
        <v>0.29999999999999999</v>
      </c>
      <c r="H44" s="28">
        <v>0</v>
      </c>
      <c r="I44" s="30">
        <f>ROUND(G44*H44,P4)</f>
        <v>0</v>
      </c>
      <c r="L44" s="30">
        <v>0</v>
      </c>
      <c r="M44" s="24">
        <f>ROUND(G44*L44,P4)</f>
        <v>0</v>
      </c>
      <c r="N44" s="25" t="s">
        <v>348</v>
      </c>
      <c r="O44" s="31">
        <f>M44*AA44</f>
        <v>0</v>
      </c>
      <c r="P44" s="1">
        <v>3</v>
      </c>
      <c r="AA44" s="1">
        <f>IF(P44=1,$O$3,IF(P44=2,$O$4,$O$5))</f>
        <v>0</v>
      </c>
    </row>
    <row r="45">
      <c r="A45" s="1" t="s">
        <v>339</v>
      </c>
      <c r="E45" s="27" t="s">
        <v>8686</v>
      </c>
    </row>
    <row r="46">
      <c r="A46" s="1" t="s">
        <v>341</v>
      </c>
      <c r="E46" s="32" t="s">
        <v>8493</v>
      </c>
    </row>
    <row r="47" ht="39.6">
      <c r="A47" s="1" t="s">
        <v>342</v>
      </c>
      <c r="E47" s="27" t="s">
        <v>1481</v>
      </c>
    </row>
    <row r="48">
      <c r="A48" s="1" t="s">
        <v>333</v>
      </c>
      <c r="B48" s="1">
        <v>19</v>
      </c>
      <c r="C48" s="26" t="s">
        <v>2557</v>
      </c>
      <c r="D48" t="s">
        <v>345</v>
      </c>
      <c r="E48" s="27" t="s">
        <v>2558</v>
      </c>
      <c r="F48" s="28" t="s">
        <v>355</v>
      </c>
      <c r="G48" s="29">
        <v>20</v>
      </c>
      <c r="H48" s="28">
        <v>0</v>
      </c>
      <c r="I48" s="30">
        <f>ROUND(G48*H48,P4)</f>
        <v>0</v>
      </c>
      <c r="L48" s="30">
        <v>0</v>
      </c>
      <c r="M48" s="24">
        <f>ROUND(G48*L48,P4)</f>
        <v>0</v>
      </c>
      <c r="N48" s="25" t="s">
        <v>348</v>
      </c>
      <c r="O48" s="31">
        <f>M48*AA48</f>
        <v>0</v>
      </c>
      <c r="P48" s="1">
        <v>3</v>
      </c>
      <c r="AA48" s="1">
        <f>IF(P48=1,$O$3,IF(P48=2,$O$4,$O$5))</f>
        <v>0</v>
      </c>
    </row>
    <row r="49" ht="26.4">
      <c r="A49" s="1" t="s">
        <v>339</v>
      </c>
      <c r="E49" s="27" t="s">
        <v>8496</v>
      </c>
    </row>
    <row r="50">
      <c r="A50" s="1" t="s">
        <v>341</v>
      </c>
    </row>
    <row r="51" ht="105.6">
      <c r="A51" s="1" t="s">
        <v>342</v>
      </c>
      <c r="E51" s="27" t="s">
        <v>2125</v>
      </c>
    </row>
    <row r="52">
      <c r="A52" s="1" t="s">
        <v>330</v>
      </c>
      <c r="C52" s="22" t="s">
        <v>1088</v>
      </c>
      <c r="E52" s="23" t="s">
        <v>1089</v>
      </c>
      <c r="L52" s="24">
        <f>SUMIFS(L53:L96,A53:A96,"P")</f>
        <v>0</v>
      </c>
      <c r="M52" s="24">
        <f>SUMIFS(M53:M96,A53:A96,"P")</f>
        <v>0</v>
      </c>
      <c r="N52" s="25"/>
    </row>
    <row r="53">
      <c r="A53" s="1" t="s">
        <v>333</v>
      </c>
      <c r="B53" s="1">
        <v>1</v>
      </c>
      <c r="C53" s="26" t="s">
        <v>3323</v>
      </c>
      <c r="D53" t="s">
        <v>345</v>
      </c>
      <c r="E53" s="27" t="s">
        <v>3324</v>
      </c>
      <c r="F53" s="28" t="s">
        <v>361</v>
      </c>
      <c r="G53" s="29">
        <v>40</v>
      </c>
      <c r="H53" s="28">
        <v>0</v>
      </c>
      <c r="I53" s="30">
        <f>ROUND(G53*H53,P4)</f>
        <v>0</v>
      </c>
      <c r="L53" s="30">
        <v>0</v>
      </c>
      <c r="M53" s="24">
        <f>ROUND(G53*L53,P4)</f>
        <v>0</v>
      </c>
      <c r="N53" s="25" t="s">
        <v>348</v>
      </c>
      <c r="O53" s="31">
        <f>M53*AA53</f>
        <v>0</v>
      </c>
      <c r="P53" s="1">
        <v>3</v>
      </c>
      <c r="AA53" s="1">
        <f>IF(P53=1,$O$3,IF(P53=2,$O$4,$O$5))</f>
        <v>0</v>
      </c>
    </row>
    <row r="54">
      <c r="A54" s="1" t="s">
        <v>339</v>
      </c>
      <c r="E54" s="27" t="s">
        <v>8768</v>
      </c>
    </row>
    <row r="55">
      <c r="A55" s="1" t="s">
        <v>341</v>
      </c>
      <c r="E55" s="32" t="s">
        <v>8690</v>
      </c>
    </row>
    <row r="56" ht="79.2">
      <c r="A56" s="1" t="s">
        <v>342</v>
      </c>
      <c r="E56" s="27" t="s">
        <v>906</v>
      </c>
    </row>
    <row r="57" ht="26.4">
      <c r="A57" s="1" t="s">
        <v>333</v>
      </c>
      <c r="B57" s="1">
        <v>2</v>
      </c>
      <c r="C57" s="26" t="s">
        <v>8769</v>
      </c>
      <c r="D57" t="s">
        <v>345</v>
      </c>
      <c r="E57" s="27" t="s">
        <v>8770</v>
      </c>
      <c r="F57" s="28" t="s">
        <v>361</v>
      </c>
      <c r="G57" s="29">
        <v>1020</v>
      </c>
      <c r="H57" s="28">
        <v>0</v>
      </c>
      <c r="I57" s="30">
        <f>ROUND(G57*H57,P4)</f>
        <v>0</v>
      </c>
      <c r="L57" s="30">
        <v>0</v>
      </c>
      <c r="M57" s="24">
        <f>ROUND(G57*L57,P4)</f>
        <v>0</v>
      </c>
      <c r="N57" s="25" t="s">
        <v>348</v>
      </c>
      <c r="O57" s="31">
        <f>M57*AA57</f>
        <v>0</v>
      </c>
      <c r="P57" s="1">
        <v>3</v>
      </c>
      <c r="AA57" s="1">
        <f>IF(P57=1,$O$3,IF(P57=2,$O$4,$O$5))</f>
        <v>0</v>
      </c>
    </row>
    <row r="58">
      <c r="A58" s="1" t="s">
        <v>339</v>
      </c>
      <c r="E58" s="27" t="s">
        <v>8771</v>
      </c>
    </row>
    <row r="59">
      <c r="A59" s="1" t="s">
        <v>341</v>
      </c>
      <c r="E59" s="32" t="s">
        <v>8772</v>
      </c>
    </row>
    <row r="60" ht="79.2">
      <c r="A60" s="1" t="s">
        <v>342</v>
      </c>
      <c r="E60" s="27" t="s">
        <v>906</v>
      </c>
    </row>
    <row r="61" ht="26.4">
      <c r="A61" s="1" t="s">
        <v>333</v>
      </c>
      <c r="B61" s="1">
        <v>3</v>
      </c>
      <c r="C61" s="26" t="s">
        <v>2634</v>
      </c>
      <c r="D61" t="s">
        <v>345</v>
      </c>
      <c r="E61" s="27" t="s">
        <v>2635</v>
      </c>
      <c r="F61" s="28" t="s">
        <v>355</v>
      </c>
      <c r="G61" s="29">
        <v>10</v>
      </c>
      <c r="H61" s="28">
        <v>0</v>
      </c>
      <c r="I61" s="30">
        <f>ROUND(G61*H61,P4)</f>
        <v>0</v>
      </c>
      <c r="L61" s="30">
        <v>0</v>
      </c>
      <c r="M61" s="24">
        <f>ROUND(G61*L61,P4)</f>
        <v>0</v>
      </c>
      <c r="N61" s="25" t="s">
        <v>348</v>
      </c>
      <c r="O61" s="31">
        <f>M61*AA61</f>
        <v>0</v>
      </c>
      <c r="P61" s="1">
        <v>3</v>
      </c>
      <c r="AA61" s="1">
        <f>IF(P61=1,$O$3,IF(P61=2,$O$4,$O$5))</f>
        <v>0</v>
      </c>
    </row>
    <row r="62">
      <c r="A62" s="1" t="s">
        <v>339</v>
      </c>
      <c r="E62" s="27" t="s">
        <v>8511</v>
      </c>
    </row>
    <row r="63">
      <c r="A63" s="1" t="s">
        <v>341</v>
      </c>
      <c r="E63" s="32" t="s">
        <v>8512</v>
      </c>
    </row>
    <row r="64" ht="92.4">
      <c r="A64" s="1" t="s">
        <v>342</v>
      </c>
      <c r="E64" s="27" t="s">
        <v>1113</v>
      </c>
    </row>
    <row r="65" ht="26.4">
      <c r="A65" s="1" t="s">
        <v>333</v>
      </c>
      <c r="B65" s="1">
        <v>4</v>
      </c>
      <c r="C65" s="26" t="s">
        <v>8773</v>
      </c>
      <c r="D65" t="s">
        <v>345</v>
      </c>
      <c r="E65" s="27" t="s">
        <v>8774</v>
      </c>
      <c r="F65" s="28" t="s">
        <v>355</v>
      </c>
      <c r="G65" s="29">
        <v>1</v>
      </c>
      <c r="H65" s="28">
        <v>0</v>
      </c>
      <c r="I65" s="30">
        <f>ROUND(G65*H65,P4)</f>
        <v>0</v>
      </c>
      <c r="L65" s="30">
        <v>0</v>
      </c>
      <c r="M65" s="24">
        <f>ROUND(G65*L65,P4)</f>
        <v>0</v>
      </c>
      <c r="N65" s="25" t="s">
        <v>348</v>
      </c>
      <c r="O65" s="31">
        <f>M65*AA65</f>
        <v>0</v>
      </c>
      <c r="P65" s="1">
        <v>3</v>
      </c>
      <c r="AA65" s="1">
        <f>IF(P65=1,$O$3,IF(P65=2,$O$4,$O$5))</f>
        <v>0</v>
      </c>
    </row>
    <row r="66">
      <c r="A66" s="1" t="s">
        <v>339</v>
      </c>
      <c r="E66" s="27" t="s">
        <v>8775</v>
      </c>
    </row>
    <row r="67">
      <c r="A67" s="1" t="s">
        <v>341</v>
      </c>
      <c r="E67" s="32" t="s">
        <v>8516</v>
      </c>
    </row>
    <row r="68" ht="39.6">
      <c r="A68" s="1" t="s">
        <v>342</v>
      </c>
      <c r="E68" s="27" t="s">
        <v>8776</v>
      </c>
    </row>
    <row r="69" ht="26.4">
      <c r="A69" s="1" t="s">
        <v>333</v>
      </c>
      <c r="B69" s="1">
        <v>5</v>
      </c>
      <c r="C69" s="26" t="s">
        <v>8777</v>
      </c>
      <c r="D69" t="s">
        <v>345</v>
      </c>
      <c r="E69" s="27" t="s">
        <v>8778</v>
      </c>
      <c r="F69" s="28" t="s">
        <v>355</v>
      </c>
      <c r="G69" s="29">
        <v>4</v>
      </c>
      <c r="H69" s="28">
        <v>0</v>
      </c>
      <c r="I69" s="30">
        <f>ROUND(G69*H69,P4)</f>
        <v>0</v>
      </c>
      <c r="L69" s="30">
        <v>0</v>
      </c>
      <c r="M69" s="24">
        <f>ROUND(G69*L69,P4)</f>
        <v>0</v>
      </c>
      <c r="N69" s="25" t="s">
        <v>348</v>
      </c>
      <c r="O69" s="31">
        <f>M69*AA69</f>
        <v>0</v>
      </c>
      <c r="P69" s="1">
        <v>3</v>
      </c>
      <c r="AA69" s="1">
        <f>IF(P69=1,$O$3,IF(P69=2,$O$4,$O$5))</f>
        <v>0</v>
      </c>
    </row>
    <row r="70">
      <c r="A70" s="1" t="s">
        <v>339</v>
      </c>
      <c r="E70" s="27" t="s">
        <v>8779</v>
      </c>
    </row>
    <row r="71">
      <c r="A71" s="1" t="s">
        <v>341</v>
      </c>
      <c r="E71" s="32" t="s">
        <v>8780</v>
      </c>
    </row>
    <row r="72" ht="118.8">
      <c r="A72" s="1" t="s">
        <v>342</v>
      </c>
      <c r="E72" s="27" t="s">
        <v>7352</v>
      </c>
    </row>
    <row r="73" ht="26.4">
      <c r="A73" s="1" t="s">
        <v>333</v>
      </c>
      <c r="B73" s="1">
        <v>6</v>
      </c>
      <c r="C73" s="26" t="s">
        <v>1074</v>
      </c>
      <c r="D73" t="s">
        <v>345</v>
      </c>
      <c r="E73" s="27" t="s">
        <v>1075</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row>
    <row r="76" ht="105.6">
      <c r="A76" s="1" t="s">
        <v>342</v>
      </c>
      <c r="E76" s="27" t="s">
        <v>1076</v>
      </c>
    </row>
    <row r="77" ht="26.4">
      <c r="A77" s="1" t="s">
        <v>333</v>
      </c>
      <c r="B77" s="1">
        <v>7</v>
      </c>
      <c r="C77" s="26" t="s">
        <v>1157</v>
      </c>
      <c r="D77" t="s">
        <v>345</v>
      </c>
      <c r="E77" s="27" t="s">
        <v>1158</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row>
    <row r="80" ht="92.4">
      <c r="A80" s="1" t="s">
        <v>342</v>
      </c>
      <c r="E80" s="27" t="s">
        <v>1159</v>
      </c>
    </row>
    <row r="81">
      <c r="A81" s="1" t="s">
        <v>333</v>
      </c>
      <c r="B81" s="1">
        <v>8</v>
      </c>
      <c r="C81" s="26" t="s">
        <v>1164</v>
      </c>
      <c r="D81" t="s">
        <v>345</v>
      </c>
      <c r="E81" s="27" t="s">
        <v>1165</v>
      </c>
      <c r="F81" s="28" t="s">
        <v>431</v>
      </c>
      <c r="G81" s="29">
        <v>8</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1167</v>
      </c>
    </row>
    <row r="85">
      <c r="A85" s="1" t="s">
        <v>333</v>
      </c>
      <c r="B85" s="1">
        <v>9</v>
      </c>
      <c r="C85" s="26" t="s">
        <v>1168</v>
      </c>
      <c r="D85" t="s">
        <v>345</v>
      </c>
      <c r="E85" s="27" t="s">
        <v>1169</v>
      </c>
      <c r="F85" s="28" t="s">
        <v>431</v>
      </c>
      <c r="G85" s="29">
        <v>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1170</v>
      </c>
    </row>
    <row r="89">
      <c r="A89" s="1" t="s">
        <v>333</v>
      </c>
      <c r="B89" s="1">
        <v>10</v>
      </c>
      <c r="C89" s="26" t="s">
        <v>1171</v>
      </c>
      <c r="D89" t="s">
        <v>345</v>
      </c>
      <c r="E89" s="27" t="s">
        <v>1172</v>
      </c>
      <c r="F89" s="28" t="s">
        <v>431</v>
      </c>
      <c r="G89" s="29">
        <v>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92.4">
      <c r="A92" s="1" t="s">
        <v>342</v>
      </c>
      <c r="E92" s="27" t="s">
        <v>1173</v>
      </c>
    </row>
    <row r="93">
      <c r="A93" s="1" t="s">
        <v>333</v>
      </c>
      <c r="B93" s="1">
        <v>11</v>
      </c>
      <c r="C93" s="26" t="s">
        <v>1160</v>
      </c>
      <c r="D93" t="s">
        <v>345</v>
      </c>
      <c r="E93" s="27" t="s">
        <v>1161</v>
      </c>
      <c r="F93" s="28" t="s">
        <v>431</v>
      </c>
      <c r="G93" s="29">
        <v>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92.4">
      <c r="A96" s="1" t="s">
        <v>342</v>
      </c>
      <c r="E96" s="27" t="s">
        <v>1163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COUNTIFS(L8:L56,"=0",A8:A56,"P")+COUNTIFS(L8:L56,"",A8:A56,"P")+SUM(Q8:Q56)</f>
        <v>0</v>
      </c>
    </row>
    <row r="8">
      <c r="A8" s="1" t="s">
        <v>328</v>
      </c>
      <c r="C8" s="22" t="s">
        <v>8781</v>
      </c>
      <c r="E8" s="23" t="s">
        <v>283</v>
      </c>
      <c r="L8" s="24">
        <f>L9+L18+L39</f>
        <v>0</v>
      </c>
      <c r="M8" s="24">
        <f>M9+M18+M39</f>
        <v>0</v>
      </c>
      <c r="N8" s="25"/>
    </row>
    <row r="9">
      <c r="A9" s="1" t="s">
        <v>330</v>
      </c>
      <c r="C9" s="22" t="s">
        <v>331</v>
      </c>
      <c r="E9" s="23" t="s">
        <v>8782</v>
      </c>
      <c r="L9" s="24">
        <f>SUMIFS(L10:L17,A10:A17,"P")</f>
        <v>0</v>
      </c>
      <c r="M9" s="24">
        <f>SUMIFS(M10:M17,A10:A17,"P")</f>
        <v>0</v>
      </c>
      <c r="N9" s="25"/>
    </row>
    <row r="10" ht="26.4">
      <c r="A10" s="1" t="s">
        <v>333</v>
      </c>
      <c r="B10" s="1">
        <v>1</v>
      </c>
      <c r="C10" s="26" t="s">
        <v>8783</v>
      </c>
      <c r="D10" t="s">
        <v>345</v>
      </c>
      <c r="E10" s="27" t="s">
        <v>8784</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8785</v>
      </c>
    </row>
    <row r="13" ht="118.8">
      <c r="A13" s="1" t="s">
        <v>342</v>
      </c>
      <c r="E13" s="27" t="s">
        <v>7352</v>
      </c>
    </row>
    <row r="14" ht="26.4">
      <c r="A14" s="1" t="s">
        <v>333</v>
      </c>
      <c r="B14" s="1">
        <v>2</v>
      </c>
      <c r="C14" s="26" t="s">
        <v>8786</v>
      </c>
      <c r="D14" t="s">
        <v>345</v>
      </c>
      <c r="E14" s="27" t="s">
        <v>8787</v>
      </c>
      <c r="F14" s="28" t="s">
        <v>355</v>
      </c>
      <c r="G14" s="29">
        <v>24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92.4">
      <c r="A17" s="1" t="s">
        <v>342</v>
      </c>
      <c r="E17" s="27" t="s">
        <v>8788</v>
      </c>
    </row>
    <row r="18">
      <c r="A18" s="1" t="s">
        <v>330</v>
      </c>
      <c r="C18" s="22" t="s">
        <v>351</v>
      </c>
      <c r="E18" s="23" t="s">
        <v>8789</v>
      </c>
      <c r="L18" s="24">
        <f>SUMIFS(L19:L38,A19:A38,"P")</f>
        <v>0</v>
      </c>
      <c r="M18" s="24">
        <f>SUMIFS(M19:M38,A19:A38,"P")</f>
        <v>0</v>
      </c>
      <c r="N18" s="25"/>
    </row>
    <row r="19" ht="26.4">
      <c r="A19" s="1" t="s">
        <v>333</v>
      </c>
      <c r="B19" s="1">
        <v>3</v>
      </c>
      <c r="C19" s="26" t="s">
        <v>8790</v>
      </c>
      <c r="D19" t="s">
        <v>345</v>
      </c>
      <c r="E19" s="27" t="s">
        <v>8791</v>
      </c>
      <c r="F19" s="28" t="s">
        <v>355</v>
      </c>
      <c r="G19" s="29">
        <v>24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8792</v>
      </c>
    </row>
    <row r="23" ht="26.4">
      <c r="A23" s="1" t="s">
        <v>333</v>
      </c>
      <c r="B23" s="1">
        <v>4</v>
      </c>
      <c r="C23" s="26" t="s">
        <v>8793</v>
      </c>
      <c r="D23" t="s">
        <v>345</v>
      </c>
      <c r="E23" s="27" t="s">
        <v>8794</v>
      </c>
      <c r="F23" s="28" t="s">
        <v>355</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05.6">
      <c r="A26" s="1" t="s">
        <v>342</v>
      </c>
      <c r="E26" s="27" t="s">
        <v>7626</v>
      </c>
    </row>
    <row r="27">
      <c r="A27" s="1" t="s">
        <v>333</v>
      </c>
      <c r="B27" s="1">
        <v>5</v>
      </c>
      <c r="C27" s="26" t="s">
        <v>880</v>
      </c>
      <c r="D27" t="s">
        <v>345</v>
      </c>
      <c r="E27" s="27" t="s">
        <v>881</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882</v>
      </c>
    </row>
    <row r="31">
      <c r="A31" s="1" t="s">
        <v>333</v>
      </c>
      <c r="B31" s="1">
        <v>6</v>
      </c>
      <c r="C31" s="26" t="s">
        <v>883</v>
      </c>
      <c r="D31" t="s">
        <v>345</v>
      </c>
      <c r="E31" s="27" t="s">
        <v>884</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885</v>
      </c>
    </row>
    <row r="35">
      <c r="A35" s="1" t="s">
        <v>333</v>
      </c>
      <c r="B35" s="1">
        <v>7</v>
      </c>
      <c r="C35" s="26" t="s">
        <v>858</v>
      </c>
      <c r="D35" t="s">
        <v>345</v>
      </c>
      <c r="E35" s="27" t="s">
        <v>859</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45.2">
      <c r="A38" s="1" t="s">
        <v>342</v>
      </c>
      <c r="E38" s="27" t="s">
        <v>860</v>
      </c>
    </row>
    <row r="39">
      <c r="A39" s="1" t="s">
        <v>330</v>
      </c>
      <c r="C39" s="22" t="s">
        <v>357</v>
      </c>
      <c r="E39" s="23" t="s">
        <v>8795</v>
      </c>
      <c r="L39" s="24">
        <f>SUMIFS(L40:L55,A40:A55,"P")</f>
        <v>0</v>
      </c>
      <c r="M39" s="24">
        <f>SUMIFS(M40:M55,A40:A55,"P")</f>
        <v>0</v>
      </c>
      <c r="N39" s="25"/>
    </row>
    <row r="40">
      <c r="A40" s="1" t="s">
        <v>333</v>
      </c>
      <c r="B40" s="1">
        <v>8</v>
      </c>
      <c r="C40" s="26" t="s">
        <v>7808</v>
      </c>
      <c r="D40" t="s">
        <v>345</v>
      </c>
      <c r="E40" s="27" t="s">
        <v>7809</v>
      </c>
      <c r="F40" s="28" t="s">
        <v>355</v>
      </c>
      <c r="G40" s="29">
        <v>8</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92.4">
      <c r="A43" s="1" t="s">
        <v>342</v>
      </c>
      <c r="E43" s="27" t="s">
        <v>7810</v>
      </c>
    </row>
    <row r="44">
      <c r="A44" s="1" t="s">
        <v>333</v>
      </c>
      <c r="B44" s="1">
        <v>9</v>
      </c>
      <c r="C44" s="26" t="s">
        <v>7359</v>
      </c>
      <c r="D44" t="s">
        <v>345</v>
      </c>
      <c r="E44" s="27" t="s">
        <v>7360</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05.6">
      <c r="A47" s="1" t="s">
        <v>342</v>
      </c>
      <c r="E47" s="27" t="s">
        <v>7361</v>
      </c>
    </row>
    <row r="48">
      <c r="A48" s="1" t="s">
        <v>333</v>
      </c>
      <c r="B48" s="1">
        <v>10</v>
      </c>
      <c r="C48" s="26" t="s">
        <v>7362</v>
      </c>
      <c r="D48" t="s">
        <v>345</v>
      </c>
      <c r="E48" s="27" t="s">
        <v>7363</v>
      </c>
      <c r="F48" s="28" t="s">
        <v>431</v>
      </c>
      <c r="G48" s="29">
        <v>8</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7365</v>
      </c>
    </row>
    <row r="52">
      <c r="A52" s="1" t="s">
        <v>333</v>
      </c>
      <c r="B52" s="1">
        <v>11</v>
      </c>
      <c r="C52" s="26" t="s">
        <v>7366</v>
      </c>
      <c r="D52" t="s">
        <v>345</v>
      </c>
      <c r="E52" s="27" t="s">
        <v>7367</v>
      </c>
      <c r="F52" s="28" t="s">
        <v>431</v>
      </c>
      <c r="G52" s="29">
        <v>8</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8796</v>
      </c>
      <c r="E8" s="23" t="s">
        <v>285</v>
      </c>
      <c r="L8" s="24">
        <f>L9+L22+L43</f>
        <v>0</v>
      </c>
      <c r="M8" s="24">
        <f>M9+M22+M43</f>
        <v>0</v>
      </c>
      <c r="N8" s="25"/>
    </row>
    <row r="9">
      <c r="A9" s="1" t="s">
        <v>330</v>
      </c>
      <c r="C9" s="22" t="s">
        <v>331</v>
      </c>
      <c r="E9" s="23" t="s">
        <v>8782</v>
      </c>
      <c r="L9" s="24">
        <f>SUMIFS(L10:L21,A10:A21,"P")</f>
        <v>0</v>
      </c>
      <c r="M9" s="24">
        <f>SUMIFS(M10:M21,A10:A21,"P")</f>
        <v>0</v>
      </c>
      <c r="N9" s="25"/>
    </row>
    <row r="10" ht="26.4">
      <c r="A10" s="1" t="s">
        <v>333</v>
      </c>
      <c r="B10" s="1">
        <v>1</v>
      </c>
      <c r="C10" s="26" t="s">
        <v>8783</v>
      </c>
      <c r="D10" t="s">
        <v>331</v>
      </c>
      <c r="E10" s="27" t="s">
        <v>8784</v>
      </c>
      <c r="F10" s="28" t="s">
        <v>355</v>
      </c>
      <c r="G10" s="29">
        <v>47</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8797</v>
      </c>
    </row>
    <row r="13" ht="118.8">
      <c r="A13" s="1" t="s">
        <v>342</v>
      </c>
      <c r="E13" s="27" t="s">
        <v>7352</v>
      </c>
    </row>
    <row r="14">
      <c r="A14" s="1" t="s">
        <v>333</v>
      </c>
      <c r="B14" s="1">
        <v>2</v>
      </c>
      <c r="C14" s="26" t="s">
        <v>8798</v>
      </c>
      <c r="D14" t="s">
        <v>345</v>
      </c>
      <c r="E14" s="27" t="s">
        <v>8799</v>
      </c>
      <c r="F14" s="28" t="s">
        <v>355</v>
      </c>
      <c r="G14" s="29">
        <v>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7352</v>
      </c>
    </row>
    <row r="18" ht="26.4">
      <c r="A18" s="1" t="s">
        <v>333</v>
      </c>
      <c r="B18" s="1">
        <v>3</v>
      </c>
      <c r="C18" s="26" t="s">
        <v>8786</v>
      </c>
      <c r="D18" t="s">
        <v>345</v>
      </c>
      <c r="E18" s="27" t="s">
        <v>8787</v>
      </c>
      <c r="F18" s="28" t="s">
        <v>355</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92.4">
      <c r="A21" s="1" t="s">
        <v>342</v>
      </c>
      <c r="E21" s="27" t="s">
        <v>8788</v>
      </c>
    </row>
    <row r="22">
      <c r="A22" s="1" t="s">
        <v>330</v>
      </c>
      <c r="C22" s="22" t="s">
        <v>351</v>
      </c>
      <c r="E22" s="23" t="s">
        <v>8789</v>
      </c>
      <c r="L22" s="24">
        <f>SUMIFS(L23:L42,A23:A42,"P")</f>
        <v>0</v>
      </c>
      <c r="M22" s="24">
        <f>SUMIFS(M23:M42,A23:A42,"P")</f>
        <v>0</v>
      </c>
      <c r="N22" s="25"/>
    </row>
    <row r="23" ht="26.4">
      <c r="A23" s="1" t="s">
        <v>333</v>
      </c>
      <c r="B23" s="1">
        <v>4</v>
      </c>
      <c r="C23" s="26" t="s">
        <v>8783</v>
      </c>
      <c r="D23" t="s">
        <v>345</v>
      </c>
      <c r="E23" s="27" t="s">
        <v>8784</v>
      </c>
      <c r="F23" s="28" t="s">
        <v>355</v>
      </c>
      <c r="G23" s="29">
        <v>7</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18.8">
      <c r="A26" s="1" t="s">
        <v>342</v>
      </c>
      <c r="E26" s="27" t="s">
        <v>7352</v>
      </c>
    </row>
    <row r="27" ht="26.4">
      <c r="A27" s="1" t="s">
        <v>333</v>
      </c>
      <c r="B27" s="1">
        <v>5</v>
      </c>
      <c r="C27" s="26" t="s">
        <v>8800</v>
      </c>
      <c r="D27" t="s">
        <v>345</v>
      </c>
      <c r="E27" s="27" t="s">
        <v>8801</v>
      </c>
      <c r="F27" s="28" t="s">
        <v>355</v>
      </c>
      <c r="G27" s="29">
        <v>42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8802</v>
      </c>
    </row>
    <row r="31">
      <c r="A31" s="1" t="s">
        <v>333</v>
      </c>
      <c r="B31" s="1">
        <v>6</v>
      </c>
      <c r="C31" s="26" t="s">
        <v>8798</v>
      </c>
      <c r="D31" t="s">
        <v>331</v>
      </c>
      <c r="E31" s="27" t="s">
        <v>8799</v>
      </c>
      <c r="F31" s="28" t="s">
        <v>355</v>
      </c>
      <c r="G31" s="29">
        <v>25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7352</v>
      </c>
    </row>
    <row r="35" ht="26.4">
      <c r="A35" s="1" t="s">
        <v>333</v>
      </c>
      <c r="B35" s="1">
        <v>7</v>
      </c>
      <c r="C35" s="26" t="s">
        <v>8790</v>
      </c>
      <c r="D35" t="s">
        <v>345</v>
      </c>
      <c r="E35" s="27" t="s">
        <v>8791</v>
      </c>
      <c r="F35" s="28" t="s">
        <v>355</v>
      </c>
      <c r="G35" s="29">
        <v>12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8792</v>
      </c>
    </row>
    <row r="39" ht="26.4">
      <c r="A39" s="1" t="s">
        <v>333</v>
      </c>
      <c r="B39" s="1">
        <v>8</v>
      </c>
      <c r="C39" s="26" t="s">
        <v>8793</v>
      </c>
      <c r="D39" t="s">
        <v>345</v>
      </c>
      <c r="E39" s="27" t="s">
        <v>8794</v>
      </c>
      <c r="F39" s="28" t="s">
        <v>355</v>
      </c>
      <c r="G39" s="29">
        <v>47</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05.6">
      <c r="A42" s="1" t="s">
        <v>342</v>
      </c>
      <c r="E42" s="27" t="s">
        <v>7626</v>
      </c>
    </row>
    <row r="43">
      <c r="A43" s="1" t="s">
        <v>330</v>
      </c>
      <c r="C43" s="22" t="s">
        <v>357</v>
      </c>
      <c r="E43" s="23" t="s">
        <v>8795</v>
      </c>
      <c r="L43" s="24">
        <f>SUMIFS(L44:L59,A44:A59,"P")</f>
        <v>0</v>
      </c>
      <c r="M43" s="24">
        <f>SUMIFS(M44:M59,A44:A59,"P")</f>
        <v>0</v>
      </c>
      <c r="N43" s="25"/>
    </row>
    <row r="44">
      <c r="A44" s="1" t="s">
        <v>333</v>
      </c>
      <c r="B44" s="1">
        <v>9</v>
      </c>
      <c r="C44" s="26" t="s">
        <v>7808</v>
      </c>
      <c r="D44" t="s">
        <v>345</v>
      </c>
      <c r="E44" s="27" t="s">
        <v>7809</v>
      </c>
      <c r="F44" s="28" t="s">
        <v>355</v>
      </c>
      <c r="G44" s="29">
        <v>47</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92.4">
      <c r="A47" s="1" t="s">
        <v>342</v>
      </c>
      <c r="E47" s="27" t="s">
        <v>7810</v>
      </c>
    </row>
    <row r="48">
      <c r="A48" s="1" t="s">
        <v>333</v>
      </c>
      <c r="B48" s="1">
        <v>10</v>
      </c>
      <c r="C48" s="26" t="s">
        <v>7359</v>
      </c>
      <c r="D48" t="s">
        <v>345</v>
      </c>
      <c r="E48" s="27" t="s">
        <v>7360</v>
      </c>
      <c r="F48" s="28" t="s">
        <v>355</v>
      </c>
      <c r="G48" s="29">
        <v>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7361</v>
      </c>
    </row>
    <row r="52">
      <c r="A52" s="1" t="s">
        <v>333</v>
      </c>
      <c r="B52" s="1">
        <v>11</v>
      </c>
      <c r="C52" s="26" t="s">
        <v>7362</v>
      </c>
      <c r="D52" t="s">
        <v>345</v>
      </c>
      <c r="E52" s="27" t="s">
        <v>7363</v>
      </c>
      <c r="F52" s="28" t="s">
        <v>431</v>
      </c>
      <c r="G52" s="29">
        <v>16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7365</v>
      </c>
    </row>
    <row r="56">
      <c r="A56" s="1" t="s">
        <v>333</v>
      </c>
      <c r="B56" s="1">
        <v>12</v>
      </c>
      <c r="C56" s="26" t="s">
        <v>7366</v>
      </c>
      <c r="D56" t="s">
        <v>345</v>
      </c>
      <c r="E56" s="27" t="s">
        <v>7367</v>
      </c>
      <c r="F56" s="28" t="s">
        <v>431</v>
      </c>
      <c r="G56" s="29">
        <v>16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92.4">
      <c r="A59" s="1" t="s">
        <v>342</v>
      </c>
      <c r="E59"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8803</v>
      </c>
      <c r="E8" s="23" t="s">
        <v>287</v>
      </c>
      <c r="L8" s="24">
        <f>L9+L42+L75</f>
        <v>0</v>
      </c>
      <c r="M8" s="24">
        <f>M9+M42+M75</f>
        <v>0</v>
      </c>
      <c r="N8" s="25"/>
    </row>
    <row r="9">
      <c r="A9" s="1" t="s">
        <v>330</v>
      </c>
      <c r="C9" s="22" t="s">
        <v>331</v>
      </c>
      <c r="E9" s="23" t="s">
        <v>8782</v>
      </c>
      <c r="L9" s="24">
        <f>SUMIFS(L10:L41,A10:A41,"P")</f>
        <v>0</v>
      </c>
      <c r="M9" s="24">
        <f>SUMIFS(M10:M41,A10:A41,"P")</f>
        <v>0</v>
      </c>
      <c r="N9" s="25"/>
    </row>
    <row r="10" ht="26.4">
      <c r="A10" s="1" t="s">
        <v>333</v>
      </c>
      <c r="B10" s="1">
        <v>1</v>
      </c>
      <c r="C10" s="26" t="s">
        <v>8783</v>
      </c>
      <c r="D10" t="s">
        <v>331</v>
      </c>
      <c r="E10" s="27" t="s">
        <v>8784</v>
      </c>
      <c r="F10" s="28" t="s">
        <v>355</v>
      </c>
      <c r="G10" s="29">
        <v>28</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8804</v>
      </c>
    </row>
    <row r="13" ht="118.8">
      <c r="A13" s="1" t="s">
        <v>342</v>
      </c>
      <c r="E13" s="27" t="s">
        <v>7352</v>
      </c>
    </row>
    <row r="14" ht="26.4">
      <c r="A14" s="1" t="s">
        <v>333</v>
      </c>
      <c r="B14" s="1">
        <v>2</v>
      </c>
      <c r="C14" s="26" t="s">
        <v>8805</v>
      </c>
      <c r="D14" t="s">
        <v>331</v>
      </c>
      <c r="E14" s="27" t="s">
        <v>8806</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7352</v>
      </c>
    </row>
    <row r="18">
      <c r="A18" s="1" t="s">
        <v>333</v>
      </c>
      <c r="B18" s="1">
        <v>3</v>
      </c>
      <c r="C18" s="26" t="s">
        <v>8798</v>
      </c>
      <c r="D18" t="s">
        <v>331</v>
      </c>
      <c r="E18" s="27" t="s">
        <v>8799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7352</v>
      </c>
    </row>
    <row r="22" ht="26.4">
      <c r="A22" s="1" t="s">
        <v>333</v>
      </c>
      <c r="B22" s="1">
        <v>4</v>
      </c>
      <c r="C22" s="26" t="s">
        <v>8786</v>
      </c>
      <c r="D22" t="s">
        <v>345</v>
      </c>
      <c r="E22" s="27" t="s">
        <v>8787</v>
      </c>
      <c r="F22" s="28" t="s">
        <v>355</v>
      </c>
      <c r="G22" s="29">
        <v>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8788</v>
      </c>
    </row>
    <row r="26" ht="26.4">
      <c r="A26" s="1" t="s">
        <v>333</v>
      </c>
      <c r="B26" s="1">
        <v>5</v>
      </c>
      <c r="C26" s="26" t="s">
        <v>617</v>
      </c>
      <c r="D26" t="s">
        <v>345</v>
      </c>
      <c r="E26" s="27" t="s">
        <v>618</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32">
      <c r="A29" s="1" t="s">
        <v>342</v>
      </c>
      <c r="E29" s="27" t="s">
        <v>619</v>
      </c>
    </row>
    <row r="30">
      <c r="A30" s="1" t="s">
        <v>333</v>
      </c>
      <c r="B30" s="1">
        <v>6</v>
      </c>
      <c r="C30" s="26" t="s">
        <v>8807</v>
      </c>
      <c r="D30" t="s">
        <v>345</v>
      </c>
      <c r="E30" s="27" t="s">
        <v>8808</v>
      </c>
      <c r="F30" s="28" t="s">
        <v>355</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18.8">
      <c r="A33" s="1" t="s">
        <v>342</v>
      </c>
      <c r="E33" s="27" t="s">
        <v>8809</v>
      </c>
    </row>
    <row r="34" ht="26.4">
      <c r="A34" s="1" t="s">
        <v>333</v>
      </c>
      <c r="B34" s="1">
        <v>7</v>
      </c>
      <c r="C34" s="26" t="s">
        <v>623</v>
      </c>
      <c r="D34" t="s">
        <v>345</v>
      </c>
      <c r="E34" s="27" t="s">
        <v>624</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05.6">
      <c r="A37" s="1" t="s">
        <v>342</v>
      </c>
      <c r="E37" s="27" t="s">
        <v>625</v>
      </c>
    </row>
    <row r="38" ht="26.4">
      <c r="A38" s="1" t="s">
        <v>333</v>
      </c>
      <c r="B38" s="1">
        <v>8</v>
      </c>
      <c r="C38" s="26" t="s">
        <v>626</v>
      </c>
      <c r="D38" t="s">
        <v>345</v>
      </c>
      <c r="E38" s="27" t="s">
        <v>627</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32">
      <c r="A41" s="1" t="s">
        <v>342</v>
      </c>
      <c r="E41" s="27" t="s">
        <v>628</v>
      </c>
    </row>
    <row r="42">
      <c r="A42" s="1" t="s">
        <v>330</v>
      </c>
      <c r="C42" s="22" t="s">
        <v>351</v>
      </c>
      <c r="E42" s="23" t="s">
        <v>8789</v>
      </c>
      <c r="L42" s="24">
        <f>SUMIFS(L43:L74,A43:A74,"P")</f>
        <v>0</v>
      </c>
      <c r="M42" s="24">
        <f>SUMIFS(M43:M74,A43:A74,"P")</f>
        <v>0</v>
      </c>
      <c r="N42" s="25"/>
    </row>
    <row r="43" ht="26.4">
      <c r="A43" s="1" t="s">
        <v>333</v>
      </c>
      <c r="B43" s="1">
        <v>9</v>
      </c>
      <c r="C43" s="26" t="s">
        <v>8783</v>
      </c>
      <c r="D43" t="s">
        <v>345</v>
      </c>
      <c r="E43" s="27" t="s">
        <v>8784</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18.8">
      <c r="A46" s="1" t="s">
        <v>342</v>
      </c>
      <c r="E46" s="27" t="s">
        <v>7352</v>
      </c>
    </row>
    <row r="47" ht="26.4">
      <c r="A47" s="1" t="s">
        <v>333</v>
      </c>
      <c r="B47" s="1">
        <v>10</v>
      </c>
      <c r="C47" s="26" t="s">
        <v>8805</v>
      </c>
      <c r="D47" t="s">
        <v>345</v>
      </c>
      <c r="E47" s="27" t="s">
        <v>8806</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18.8">
      <c r="A50" s="1" t="s">
        <v>342</v>
      </c>
      <c r="E50" s="27" t="s">
        <v>7352</v>
      </c>
    </row>
    <row r="51" ht="26.4">
      <c r="A51" s="1" t="s">
        <v>333</v>
      </c>
      <c r="B51" s="1">
        <v>11</v>
      </c>
      <c r="C51" s="26" t="s">
        <v>8800</v>
      </c>
      <c r="D51" t="s">
        <v>345</v>
      </c>
      <c r="E51" s="27" t="s">
        <v>8801</v>
      </c>
      <c r="F51" s="28" t="s">
        <v>355</v>
      </c>
      <c r="G51" s="29">
        <v>28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8802</v>
      </c>
    </row>
    <row r="55">
      <c r="A55" s="1" t="s">
        <v>333</v>
      </c>
      <c r="B55" s="1">
        <v>12</v>
      </c>
      <c r="C55" s="26" t="s">
        <v>8798</v>
      </c>
      <c r="D55" t="s">
        <v>345</v>
      </c>
      <c r="E55" s="27" t="s">
        <v>8799</v>
      </c>
      <c r="F55" s="28" t="s">
        <v>355</v>
      </c>
      <c r="G55" s="29">
        <v>25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7352</v>
      </c>
    </row>
    <row r="59" ht="26.4">
      <c r="A59" s="1" t="s">
        <v>333</v>
      </c>
      <c r="B59" s="1">
        <v>13</v>
      </c>
      <c r="C59" s="26" t="s">
        <v>8790</v>
      </c>
      <c r="D59" t="s">
        <v>345</v>
      </c>
      <c r="E59" s="27" t="s">
        <v>8791</v>
      </c>
      <c r="F59" s="28" t="s">
        <v>355</v>
      </c>
      <c r="G59" s="29">
        <v>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8792</v>
      </c>
    </row>
    <row r="63" ht="26.4">
      <c r="A63" s="1" t="s">
        <v>333</v>
      </c>
      <c r="B63" s="1">
        <v>14</v>
      </c>
      <c r="C63" s="26" t="s">
        <v>8793</v>
      </c>
      <c r="D63" t="s">
        <v>345</v>
      </c>
      <c r="E63" s="27" t="s">
        <v>8794</v>
      </c>
      <c r="F63" s="28" t="s">
        <v>355</v>
      </c>
      <c r="G63" s="29">
        <v>29</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05.6">
      <c r="A66" s="1" t="s">
        <v>342</v>
      </c>
      <c r="E66" s="27" t="s">
        <v>7626</v>
      </c>
    </row>
    <row r="67">
      <c r="A67" s="1" t="s">
        <v>333</v>
      </c>
      <c r="B67" s="1">
        <v>15</v>
      </c>
      <c r="C67" s="26" t="s">
        <v>8810</v>
      </c>
      <c r="D67" t="s">
        <v>345</v>
      </c>
      <c r="E67" s="27" t="s">
        <v>8811</v>
      </c>
      <c r="F67" s="28" t="s">
        <v>361</v>
      </c>
      <c r="G67" s="29">
        <v>70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7561</v>
      </c>
    </row>
    <row r="71">
      <c r="A71" s="1" t="s">
        <v>333</v>
      </c>
      <c r="B71" s="1">
        <v>16</v>
      </c>
      <c r="C71" s="26" t="s">
        <v>8812</v>
      </c>
      <c r="D71" t="s">
        <v>345</v>
      </c>
      <c r="E71" s="27" t="s">
        <v>8813</v>
      </c>
      <c r="F71" s="28" t="s">
        <v>361</v>
      </c>
      <c r="G71" s="29">
        <v>70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05.6">
      <c r="A74" s="1" t="s">
        <v>342</v>
      </c>
      <c r="E74" s="27" t="s">
        <v>7660</v>
      </c>
    </row>
    <row r="75">
      <c r="A75" s="1" t="s">
        <v>330</v>
      </c>
      <c r="C75" s="22" t="s">
        <v>357</v>
      </c>
      <c r="E75" s="23" t="s">
        <v>8795</v>
      </c>
      <c r="L75" s="24">
        <f>SUMIFS(L76:L91,A76:A91,"P")</f>
        <v>0</v>
      </c>
      <c r="M75" s="24">
        <f>SUMIFS(M76:M91,A76:A91,"P")</f>
        <v>0</v>
      </c>
      <c r="N75" s="25"/>
    </row>
    <row r="76">
      <c r="A76" s="1" t="s">
        <v>333</v>
      </c>
      <c r="B76" s="1">
        <v>17</v>
      </c>
      <c r="C76" s="26" t="s">
        <v>7808</v>
      </c>
      <c r="D76" t="s">
        <v>345</v>
      </c>
      <c r="E76" s="27" t="s">
        <v>7809</v>
      </c>
      <c r="F76" s="28" t="s">
        <v>355</v>
      </c>
      <c r="G76" s="29">
        <v>37</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7810</v>
      </c>
    </row>
    <row r="80">
      <c r="A80" s="1" t="s">
        <v>333</v>
      </c>
      <c r="B80" s="1">
        <v>18</v>
      </c>
      <c r="C80" s="26" t="s">
        <v>7359</v>
      </c>
      <c r="D80" t="s">
        <v>345</v>
      </c>
      <c r="E80" s="27" t="s">
        <v>7360</v>
      </c>
      <c r="F80" s="28" t="s">
        <v>355</v>
      </c>
      <c r="G80" s="29">
        <v>3</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7361</v>
      </c>
    </row>
    <row r="84">
      <c r="A84" s="1" t="s">
        <v>333</v>
      </c>
      <c r="B84" s="1">
        <v>19</v>
      </c>
      <c r="C84" s="26" t="s">
        <v>7362</v>
      </c>
      <c r="D84" t="s">
        <v>345</v>
      </c>
      <c r="E84" s="27" t="s">
        <v>7363</v>
      </c>
      <c r="F84" s="28" t="s">
        <v>431</v>
      </c>
      <c r="G84" s="29">
        <v>16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7365</v>
      </c>
    </row>
    <row r="88">
      <c r="A88" s="1" t="s">
        <v>333</v>
      </c>
      <c r="B88" s="1">
        <v>20</v>
      </c>
      <c r="C88" s="26" t="s">
        <v>7366</v>
      </c>
      <c r="D88" t="s">
        <v>345</v>
      </c>
      <c r="E88" s="27" t="s">
        <v>7367</v>
      </c>
      <c r="F88" s="28" t="s">
        <v>431</v>
      </c>
      <c r="G88" s="29">
        <v>16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8814</v>
      </c>
      <c r="E8" s="23" t="s">
        <v>289</v>
      </c>
      <c r="L8" s="24">
        <f>L9+L26+L51</f>
        <v>0</v>
      </c>
      <c r="M8" s="24">
        <f>M9+M26+M51</f>
        <v>0</v>
      </c>
      <c r="N8" s="25"/>
    </row>
    <row r="9">
      <c r="A9" s="1" t="s">
        <v>330</v>
      </c>
      <c r="C9" s="22" t="s">
        <v>331</v>
      </c>
      <c r="E9" s="23" t="s">
        <v>8782</v>
      </c>
      <c r="L9" s="24">
        <f>SUMIFS(L10:L25,A10:A25,"P")</f>
        <v>0</v>
      </c>
      <c r="M9" s="24">
        <f>SUMIFS(M10:M25,A10:A25,"P")</f>
        <v>0</v>
      </c>
      <c r="N9" s="25"/>
    </row>
    <row r="10" ht="26.4">
      <c r="A10" s="1" t="s">
        <v>333</v>
      </c>
      <c r="B10" s="1">
        <v>1</v>
      </c>
      <c r="C10" s="26" t="s">
        <v>8783</v>
      </c>
      <c r="D10" t="s">
        <v>345</v>
      </c>
      <c r="E10" s="27" t="s">
        <v>8784</v>
      </c>
      <c r="F10" s="28" t="s">
        <v>355</v>
      </c>
      <c r="G10" s="29">
        <v>259</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8815</v>
      </c>
    </row>
    <row r="13" ht="118.8">
      <c r="A13" s="1" t="s">
        <v>342</v>
      </c>
      <c r="E13" s="27" t="s">
        <v>7352</v>
      </c>
    </row>
    <row r="14" ht="26.4">
      <c r="A14" s="1" t="s">
        <v>333</v>
      </c>
      <c r="B14" s="1">
        <v>2</v>
      </c>
      <c r="C14" s="26" t="s">
        <v>8805</v>
      </c>
      <c r="D14" t="s">
        <v>345</v>
      </c>
      <c r="E14" s="27" t="s">
        <v>8806</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7352</v>
      </c>
    </row>
    <row r="18">
      <c r="A18" s="1" t="s">
        <v>333</v>
      </c>
      <c r="B18" s="1">
        <v>3</v>
      </c>
      <c r="C18" s="26" t="s">
        <v>8798</v>
      </c>
      <c r="D18" t="s">
        <v>331</v>
      </c>
      <c r="E18" s="27" t="s">
        <v>8799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7352</v>
      </c>
    </row>
    <row r="22" ht="26.4">
      <c r="A22" s="1" t="s">
        <v>333</v>
      </c>
      <c r="B22" s="1">
        <v>4</v>
      </c>
      <c r="C22" s="26" t="s">
        <v>8786</v>
      </c>
      <c r="D22" t="s">
        <v>345</v>
      </c>
      <c r="E22" s="27" t="s">
        <v>8787</v>
      </c>
      <c r="F22" s="28" t="s">
        <v>355</v>
      </c>
      <c r="G22" s="29">
        <v>70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8788</v>
      </c>
    </row>
    <row r="26">
      <c r="A26" s="1" t="s">
        <v>330</v>
      </c>
      <c r="C26" s="22" t="s">
        <v>351</v>
      </c>
      <c r="E26" s="23" t="s">
        <v>8789</v>
      </c>
      <c r="L26" s="24">
        <f>SUMIFS(L27:L50,A27:A50,"P")</f>
        <v>0</v>
      </c>
      <c r="M26" s="24">
        <f>SUMIFS(M27:M50,A27:A50,"P")</f>
        <v>0</v>
      </c>
      <c r="N26" s="25"/>
    </row>
    <row r="27" ht="26.4">
      <c r="A27" s="1" t="s">
        <v>333</v>
      </c>
      <c r="B27" s="1">
        <v>5</v>
      </c>
      <c r="C27" s="26" t="s">
        <v>8783</v>
      </c>
      <c r="D27" t="s">
        <v>331</v>
      </c>
      <c r="E27" s="27" t="s">
        <v>8784</v>
      </c>
      <c r="F27" s="28" t="s">
        <v>355</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7352</v>
      </c>
    </row>
    <row r="31" ht="26.4">
      <c r="A31" s="1" t="s">
        <v>333</v>
      </c>
      <c r="B31" s="1">
        <v>6</v>
      </c>
      <c r="C31" s="26" t="s">
        <v>8805</v>
      </c>
      <c r="D31" t="s">
        <v>331</v>
      </c>
      <c r="E31" s="27" t="s">
        <v>8806</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7352</v>
      </c>
    </row>
    <row r="35" ht="26.4">
      <c r="A35" s="1" t="s">
        <v>333</v>
      </c>
      <c r="B35" s="1">
        <v>7</v>
      </c>
      <c r="C35" s="26" t="s">
        <v>8800</v>
      </c>
      <c r="D35" t="s">
        <v>345</v>
      </c>
      <c r="E35" s="27" t="s">
        <v>8801</v>
      </c>
      <c r="F35" s="28" t="s">
        <v>355</v>
      </c>
      <c r="G35" s="29">
        <v>229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8802</v>
      </c>
    </row>
    <row r="39">
      <c r="A39" s="1" t="s">
        <v>333</v>
      </c>
      <c r="B39" s="1">
        <v>8</v>
      </c>
      <c r="C39" s="26" t="s">
        <v>8798</v>
      </c>
      <c r="D39" t="s">
        <v>345</v>
      </c>
      <c r="E39" s="27" t="s">
        <v>8799</v>
      </c>
      <c r="F39" s="28" t="s">
        <v>355</v>
      </c>
      <c r="G39" s="29">
        <v>25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7352</v>
      </c>
    </row>
    <row r="43" ht="26.4">
      <c r="A43" s="1" t="s">
        <v>333</v>
      </c>
      <c r="B43" s="1">
        <v>9</v>
      </c>
      <c r="C43" s="26" t="s">
        <v>8793</v>
      </c>
      <c r="D43" t="s">
        <v>345</v>
      </c>
      <c r="E43" s="27" t="s">
        <v>8794</v>
      </c>
      <c r="F43" s="28" t="s">
        <v>355</v>
      </c>
      <c r="G43" s="29">
        <v>252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7626</v>
      </c>
    </row>
    <row r="47" ht="26.4">
      <c r="A47" s="1" t="s">
        <v>333</v>
      </c>
      <c r="B47" s="1">
        <v>10</v>
      </c>
      <c r="C47" s="26" t="s">
        <v>8790</v>
      </c>
      <c r="D47" t="s">
        <v>345</v>
      </c>
      <c r="E47" s="27" t="s">
        <v>8791</v>
      </c>
      <c r="F47" s="28" t="s">
        <v>355</v>
      </c>
      <c r="G47" s="29">
        <v>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8792</v>
      </c>
    </row>
    <row r="51">
      <c r="A51" s="1" t="s">
        <v>330</v>
      </c>
      <c r="C51" s="22" t="s">
        <v>357</v>
      </c>
      <c r="E51" s="23" t="s">
        <v>8795</v>
      </c>
      <c r="L51" s="24">
        <f>SUMIFS(L52:L67,A52:A67,"P")</f>
        <v>0</v>
      </c>
      <c r="M51" s="24">
        <f>SUMIFS(M52:M67,A52:A67,"P")</f>
        <v>0</v>
      </c>
      <c r="N51" s="25"/>
    </row>
    <row r="52">
      <c r="A52" s="1" t="s">
        <v>333</v>
      </c>
      <c r="B52" s="1">
        <v>11</v>
      </c>
      <c r="C52" s="26" t="s">
        <v>7808</v>
      </c>
      <c r="D52" t="s">
        <v>345</v>
      </c>
      <c r="E52" s="27" t="s">
        <v>7809</v>
      </c>
      <c r="F52" s="28" t="s">
        <v>355</v>
      </c>
      <c r="G52" s="29">
        <v>312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7810</v>
      </c>
    </row>
    <row r="56">
      <c r="A56" s="1" t="s">
        <v>333</v>
      </c>
      <c r="B56" s="1">
        <v>12</v>
      </c>
      <c r="C56" s="26" t="s">
        <v>7359</v>
      </c>
      <c r="D56" t="s">
        <v>345</v>
      </c>
      <c r="E56" s="27" t="s">
        <v>7360</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7361</v>
      </c>
    </row>
    <row r="60">
      <c r="A60" s="1" t="s">
        <v>333</v>
      </c>
      <c r="B60" s="1">
        <v>13</v>
      </c>
      <c r="C60" s="26" t="s">
        <v>7362</v>
      </c>
      <c r="D60" t="s">
        <v>345</v>
      </c>
      <c r="E60" s="27" t="s">
        <v>7363</v>
      </c>
      <c r="F60" s="28" t="s">
        <v>431</v>
      </c>
      <c r="G60" s="29">
        <v>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7365</v>
      </c>
    </row>
    <row r="64">
      <c r="A64" s="1" t="s">
        <v>333</v>
      </c>
      <c r="B64" s="1">
        <v>14</v>
      </c>
      <c r="C64" s="26" t="s">
        <v>7366</v>
      </c>
      <c r="D64" t="s">
        <v>345</v>
      </c>
      <c r="E64" s="27" t="s">
        <v>7367</v>
      </c>
      <c r="F64" s="28" t="s">
        <v>431</v>
      </c>
      <c r="G64" s="29">
        <v>24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8816</v>
      </c>
      <c r="E8" s="23" t="s">
        <v>291</v>
      </c>
      <c r="L8" s="24">
        <f>L9+L50+L75</f>
        <v>0</v>
      </c>
      <c r="M8" s="24">
        <f>M9+M50+M75</f>
        <v>0</v>
      </c>
      <c r="N8" s="25"/>
    </row>
    <row r="9">
      <c r="A9" s="1" t="s">
        <v>330</v>
      </c>
      <c r="C9" s="22" t="s">
        <v>331</v>
      </c>
      <c r="E9" s="23" t="s">
        <v>8782</v>
      </c>
      <c r="L9" s="24">
        <f>SUMIFS(L10:L49,A10:A49,"P")</f>
        <v>0</v>
      </c>
      <c r="M9" s="24">
        <f>SUMIFS(M10:M49,A10:A49,"P")</f>
        <v>0</v>
      </c>
      <c r="N9" s="25"/>
    </row>
    <row r="10" ht="26.4">
      <c r="A10" s="1" t="s">
        <v>333</v>
      </c>
      <c r="B10" s="1">
        <v>1</v>
      </c>
      <c r="C10" s="26" t="s">
        <v>8783</v>
      </c>
      <c r="D10" t="s">
        <v>331</v>
      </c>
      <c r="E10" s="27" t="s">
        <v>8784</v>
      </c>
      <c r="F10" s="28" t="s">
        <v>355</v>
      </c>
      <c r="G10" s="29">
        <v>107</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8817</v>
      </c>
    </row>
    <row r="13" ht="118.8">
      <c r="A13" s="1" t="s">
        <v>342</v>
      </c>
      <c r="E13" s="27" t="s">
        <v>7352</v>
      </c>
    </row>
    <row r="14" ht="26.4">
      <c r="A14" s="1" t="s">
        <v>333</v>
      </c>
      <c r="B14" s="1">
        <v>2</v>
      </c>
      <c r="C14" s="26" t="s">
        <v>8805</v>
      </c>
      <c r="D14" t="s">
        <v>345</v>
      </c>
      <c r="E14" s="27" t="s">
        <v>8806</v>
      </c>
      <c r="F14" s="28" t="s">
        <v>355</v>
      </c>
      <c r="G14" s="29">
        <v>23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7352</v>
      </c>
    </row>
    <row r="18">
      <c r="A18" s="1" t="s">
        <v>333</v>
      </c>
      <c r="B18" s="1">
        <v>3</v>
      </c>
      <c r="C18" s="26" t="s">
        <v>8798</v>
      </c>
      <c r="D18" t="s">
        <v>331</v>
      </c>
      <c r="E18" s="27" t="s">
        <v>8799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7352</v>
      </c>
    </row>
    <row r="22" ht="26.4">
      <c r="A22" s="1" t="s">
        <v>333</v>
      </c>
      <c r="B22" s="1">
        <v>4</v>
      </c>
      <c r="C22" s="26" t="s">
        <v>617</v>
      </c>
      <c r="D22" t="s">
        <v>345</v>
      </c>
      <c r="E22" s="27" t="s">
        <v>618</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32">
      <c r="A25" s="1" t="s">
        <v>342</v>
      </c>
      <c r="E25" s="27" t="s">
        <v>619</v>
      </c>
    </row>
    <row r="26">
      <c r="A26" s="1" t="s">
        <v>333</v>
      </c>
      <c r="B26" s="1">
        <v>5</v>
      </c>
      <c r="C26" s="26" t="s">
        <v>8807</v>
      </c>
      <c r="D26" t="s">
        <v>345</v>
      </c>
      <c r="E26" s="27" t="s">
        <v>8808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18.8">
      <c r="A29" s="1" t="s">
        <v>342</v>
      </c>
      <c r="E29" s="27" t="s">
        <v>8809</v>
      </c>
    </row>
    <row r="30" ht="26.4">
      <c r="A30" s="1" t="s">
        <v>333</v>
      </c>
      <c r="B30" s="1">
        <v>6</v>
      </c>
      <c r="C30" s="26" t="s">
        <v>623</v>
      </c>
      <c r="D30" t="s">
        <v>345</v>
      </c>
      <c r="E30" s="27" t="s">
        <v>624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625</v>
      </c>
    </row>
    <row r="34" ht="26.4">
      <c r="A34" s="1" t="s">
        <v>333</v>
      </c>
      <c r="B34" s="1">
        <v>7</v>
      </c>
      <c r="C34" s="26" t="s">
        <v>626</v>
      </c>
      <c r="D34" t="s">
        <v>345</v>
      </c>
      <c r="E34" s="27" t="s">
        <v>627</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32">
      <c r="A37" s="1" t="s">
        <v>342</v>
      </c>
      <c r="E37" s="27" t="s">
        <v>628</v>
      </c>
    </row>
    <row r="38">
      <c r="A38" s="1" t="s">
        <v>333</v>
      </c>
      <c r="B38" s="1">
        <v>8</v>
      </c>
      <c r="C38" s="26" t="s">
        <v>8818</v>
      </c>
      <c r="D38" t="s">
        <v>345</v>
      </c>
      <c r="E38" s="27" t="s">
        <v>8819</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18.8">
      <c r="A41" s="1" t="s">
        <v>342</v>
      </c>
      <c r="E41" s="27" t="s">
        <v>7352</v>
      </c>
    </row>
    <row r="42">
      <c r="A42" s="1" t="s">
        <v>333</v>
      </c>
      <c r="B42" s="1">
        <v>9</v>
      </c>
      <c r="C42" s="26" t="s">
        <v>8820</v>
      </c>
      <c r="D42" t="s">
        <v>345</v>
      </c>
      <c r="E42" s="27" t="s">
        <v>8821</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18.8">
      <c r="A45" s="1" t="s">
        <v>342</v>
      </c>
      <c r="E45" s="27" t="s">
        <v>7352</v>
      </c>
    </row>
    <row r="46" ht="26.4">
      <c r="A46" s="1" t="s">
        <v>333</v>
      </c>
      <c r="B46" s="1">
        <v>10</v>
      </c>
      <c r="C46" s="26" t="s">
        <v>8786</v>
      </c>
      <c r="D46" t="s">
        <v>345</v>
      </c>
      <c r="E46" s="27" t="s">
        <v>8787</v>
      </c>
      <c r="F46" s="28" t="s">
        <v>355</v>
      </c>
      <c r="G46" s="29">
        <v>23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92.4">
      <c r="A49" s="1" t="s">
        <v>342</v>
      </c>
      <c r="E49" s="27" t="s">
        <v>8788</v>
      </c>
    </row>
    <row r="50">
      <c r="A50" s="1" t="s">
        <v>330</v>
      </c>
      <c r="C50" s="22" t="s">
        <v>351</v>
      </c>
      <c r="E50" s="23" t="s">
        <v>8789</v>
      </c>
      <c r="L50" s="24">
        <f>SUMIFS(L51:L74,A51:A74,"P")</f>
        <v>0</v>
      </c>
      <c r="M50" s="24">
        <f>SUMIFS(M51:M74,A51:A74,"P")</f>
        <v>0</v>
      </c>
      <c r="N50" s="25"/>
    </row>
    <row r="51" ht="26.4">
      <c r="A51" s="1" t="s">
        <v>333</v>
      </c>
      <c r="B51" s="1">
        <v>11</v>
      </c>
      <c r="C51" s="26" t="s">
        <v>8783</v>
      </c>
      <c r="D51" t="s">
        <v>345</v>
      </c>
      <c r="E51" s="27" t="s">
        <v>8784</v>
      </c>
      <c r="F51" s="28" t="s">
        <v>355</v>
      </c>
      <c r="G51" s="29">
        <v>15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7352</v>
      </c>
    </row>
    <row r="55" ht="26.4">
      <c r="A55" s="1" t="s">
        <v>333</v>
      </c>
      <c r="B55" s="1">
        <v>12</v>
      </c>
      <c r="C55" s="26" t="s">
        <v>8805</v>
      </c>
      <c r="D55" t="s">
        <v>331</v>
      </c>
      <c r="E55" s="27" t="s">
        <v>8806</v>
      </c>
      <c r="F55" s="28" t="s">
        <v>355</v>
      </c>
      <c r="G55" s="29">
        <v>10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7352</v>
      </c>
    </row>
    <row r="59" ht="26.4">
      <c r="A59" s="1" t="s">
        <v>333</v>
      </c>
      <c r="B59" s="1">
        <v>13</v>
      </c>
      <c r="C59" s="26" t="s">
        <v>8800</v>
      </c>
      <c r="D59" t="s">
        <v>345</v>
      </c>
      <c r="E59" s="27" t="s">
        <v>8801</v>
      </c>
      <c r="F59" s="28" t="s">
        <v>355</v>
      </c>
      <c r="G59" s="29">
        <v>105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118.8">
      <c r="A62" s="1" t="s">
        <v>342</v>
      </c>
      <c r="E62" s="27" t="s">
        <v>8802</v>
      </c>
    </row>
    <row r="63">
      <c r="A63" s="1" t="s">
        <v>333</v>
      </c>
      <c r="B63" s="1">
        <v>14</v>
      </c>
      <c r="C63" s="26" t="s">
        <v>8798</v>
      </c>
      <c r="D63" t="s">
        <v>345</v>
      </c>
      <c r="E63" s="27" t="s">
        <v>8799</v>
      </c>
      <c r="F63" s="28" t="s">
        <v>355</v>
      </c>
      <c r="G63" s="29">
        <v>25</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7352</v>
      </c>
    </row>
    <row r="67" ht="26.4">
      <c r="A67" s="1" t="s">
        <v>333</v>
      </c>
      <c r="B67" s="1">
        <v>15</v>
      </c>
      <c r="C67" s="26" t="s">
        <v>8793</v>
      </c>
      <c r="D67" t="s">
        <v>345</v>
      </c>
      <c r="E67" s="27" t="s">
        <v>8794</v>
      </c>
      <c r="F67" s="28" t="s">
        <v>355</v>
      </c>
      <c r="G67" s="29">
        <v>148</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05.6">
      <c r="A70" s="1" t="s">
        <v>342</v>
      </c>
      <c r="E70" s="27" t="s">
        <v>7626</v>
      </c>
    </row>
    <row r="71" ht="26.4">
      <c r="A71" s="1" t="s">
        <v>333</v>
      </c>
      <c r="B71" s="1">
        <v>16</v>
      </c>
      <c r="C71" s="26" t="s">
        <v>8790</v>
      </c>
      <c r="D71" t="s">
        <v>345</v>
      </c>
      <c r="E71" s="27" t="s">
        <v>8791</v>
      </c>
      <c r="F71" s="28" t="s">
        <v>355</v>
      </c>
      <c r="G71" s="29">
        <v>23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8792</v>
      </c>
    </row>
    <row r="75">
      <c r="A75" s="1" t="s">
        <v>330</v>
      </c>
      <c r="C75" s="22" t="s">
        <v>357</v>
      </c>
      <c r="E75" s="23" t="s">
        <v>8822</v>
      </c>
      <c r="L75" s="24">
        <f>SUMIFS(L76:L91,A76:A91,"P")</f>
        <v>0</v>
      </c>
      <c r="M75" s="24">
        <f>SUMIFS(M76:M91,A76:A91,"P")</f>
        <v>0</v>
      </c>
      <c r="N75" s="25"/>
    </row>
    <row r="76">
      <c r="A76" s="1" t="s">
        <v>333</v>
      </c>
      <c r="B76" s="1">
        <v>17</v>
      </c>
      <c r="C76" s="26" t="s">
        <v>7808</v>
      </c>
      <c r="D76" t="s">
        <v>345</v>
      </c>
      <c r="E76" s="27" t="s">
        <v>7809</v>
      </c>
      <c r="F76" s="28" t="s">
        <v>355</v>
      </c>
      <c r="G76" s="29">
        <v>155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7810</v>
      </c>
    </row>
    <row r="80">
      <c r="A80" s="1" t="s">
        <v>333</v>
      </c>
      <c r="B80" s="1">
        <v>18</v>
      </c>
      <c r="C80" s="26" t="s">
        <v>7359</v>
      </c>
      <c r="D80" t="s">
        <v>345</v>
      </c>
      <c r="E80" s="27" t="s">
        <v>7360</v>
      </c>
      <c r="F80" s="28" t="s">
        <v>355</v>
      </c>
      <c r="G80" s="29">
        <v>5</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7361</v>
      </c>
    </row>
    <row r="84">
      <c r="A84" s="1" t="s">
        <v>333</v>
      </c>
      <c r="B84" s="1">
        <v>19</v>
      </c>
      <c r="C84" s="26" t="s">
        <v>7362</v>
      </c>
      <c r="D84" t="s">
        <v>345</v>
      </c>
      <c r="E84" s="27" t="s">
        <v>7363</v>
      </c>
      <c r="F84" s="28" t="s">
        <v>431</v>
      </c>
      <c r="G84" s="29">
        <v>24</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7365</v>
      </c>
    </row>
    <row r="88">
      <c r="A88" s="1" t="s">
        <v>333</v>
      </c>
      <c r="B88" s="1">
        <v>20</v>
      </c>
      <c r="C88" s="26" t="s">
        <v>7366</v>
      </c>
      <c r="D88" t="s">
        <v>345</v>
      </c>
      <c r="E88" s="27" t="s">
        <v>7367</v>
      </c>
      <c r="F88" s="28" t="s">
        <v>431</v>
      </c>
      <c r="G88" s="29">
        <v>24</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8823</v>
      </c>
      <c r="E8" s="23" t="s">
        <v>293</v>
      </c>
      <c r="L8" s="24">
        <f>L9+L30+L51</f>
        <v>0</v>
      </c>
      <c r="M8" s="24">
        <f>M9+M30+M51</f>
        <v>0</v>
      </c>
      <c r="N8" s="25"/>
    </row>
    <row r="9">
      <c r="A9" s="1" t="s">
        <v>330</v>
      </c>
      <c r="C9" s="22" t="s">
        <v>331</v>
      </c>
      <c r="E9" s="23" t="s">
        <v>8782</v>
      </c>
      <c r="L9" s="24">
        <f>SUMIFS(L10:L29,A10:A29,"P")</f>
        <v>0</v>
      </c>
      <c r="M9" s="24">
        <f>SUMIFS(M10:M29,A10:A29,"P")</f>
        <v>0</v>
      </c>
      <c r="N9" s="25"/>
    </row>
    <row r="10" ht="26.4">
      <c r="A10" s="1" t="s">
        <v>333</v>
      </c>
      <c r="B10" s="1">
        <v>1</v>
      </c>
      <c r="C10" s="26" t="s">
        <v>8783</v>
      </c>
      <c r="D10" t="s">
        <v>331</v>
      </c>
      <c r="E10" s="27" t="s">
        <v>8784</v>
      </c>
      <c r="F10" s="28" t="s">
        <v>355</v>
      </c>
      <c r="G10" s="29">
        <v>32</v>
      </c>
      <c r="H10" s="28">
        <v>0</v>
      </c>
      <c r="I10" s="30">
        <f>ROUND(G10*H10,P4)</f>
        <v>0</v>
      </c>
      <c r="L10" s="30">
        <v>0</v>
      </c>
      <c r="M10" s="24">
        <f>ROUND(G10*L10,P4)</f>
        <v>0</v>
      </c>
      <c r="N10" s="25" t="s">
        <v>348</v>
      </c>
      <c r="O10" s="31">
        <f>M10*AA10</f>
        <v>0</v>
      </c>
      <c r="P10" s="1">
        <v>3</v>
      </c>
      <c r="AA10" s="1">
        <f>IF(P10=1,$O$3,IF(P10=2,$O$4,$O$5))</f>
        <v>0</v>
      </c>
    </row>
    <row r="11">
      <c r="A11" s="1" t="s">
        <v>339</v>
      </c>
      <c r="E11" s="27" t="s">
        <v>5146</v>
      </c>
    </row>
    <row r="12">
      <c r="A12" s="1" t="s">
        <v>341</v>
      </c>
      <c r="E12" s="32" t="s">
        <v>8824</v>
      </c>
    </row>
    <row r="13" ht="118.8">
      <c r="A13" s="1" t="s">
        <v>342</v>
      </c>
      <c r="E13" s="27" t="s">
        <v>7352</v>
      </c>
    </row>
    <row r="14" ht="26.4">
      <c r="A14" s="1" t="s">
        <v>333</v>
      </c>
      <c r="B14" s="1">
        <v>2</v>
      </c>
      <c r="C14" s="26" t="s">
        <v>8805</v>
      </c>
      <c r="D14" t="s">
        <v>345</v>
      </c>
      <c r="E14" s="27" t="s">
        <v>8806</v>
      </c>
      <c r="F14" s="28" t="s">
        <v>355</v>
      </c>
      <c r="G14" s="29">
        <v>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7352</v>
      </c>
    </row>
    <row r="18" ht="26.4">
      <c r="A18" s="1" t="s">
        <v>333</v>
      </c>
      <c r="B18" s="1">
        <v>3</v>
      </c>
      <c r="C18" s="26" t="s">
        <v>8825</v>
      </c>
      <c r="D18" t="s">
        <v>345</v>
      </c>
      <c r="E18" s="27" t="s">
        <v>8826</v>
      </c>
      <c r="F18" s="28" t="s">
        <v>355</v>
      </c>
      <c r="G18" s="29">
        <v>23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7352</v>
      </c>
    </row>
    <row r="22">
      <c r="A22" s="1" t="s">
        <v>333</v>
      </c>
      <c r="B22" s="1">
        <v>4</v>
      </c>
      <c r="C22" s="26" t="s">
        <v>8798</v>
      </c>
      <c r="D22" t="s">
        <v>345</v>
      </c>
      <c r="E22" s="27" t="s">
        <v>8799</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18.8">
      <c r="A25" s="1" t="s">
        <v>342</v>
      </c>
      <c r="E25" s="27" t="s">
        <v>7352</v>
      </c>
    </row>
    <row r="26" ht="26.4">
      <c r="A26" s="1" t="s">
        <v>333</v>
      </c>
      <c r="B26" s="1">
        <v>5</v>
      </c>
      <c r="C26" s="26" t="s">
        <v>8786</v>
      </c>
      <c r="D26" t="s">
        <v>345</v>
      </c>
      <c r="E26" s="27" t="s">
        <v>8787</v>
      </c>
      <c r="F26" s="28" t="s">
        <v>355</v>
      </c>
      <c r="G26" s="29">
        <v>37</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92.4">
      <c r="A29" s="1" t="s">
        <v>342</v>
      </c>
      <c r="E29" s="27" t="s">
        <v>8788</v>
      </c>
    </row>
    <row r="30">
      <c r="A30" s="1" t="s">
        <v>330</v>
      </c>
      <c r="C30" s="22" t="s">
        <v>351</v>
      </c>
      <c r="E30" s="23" t="s">
        <v>8789</v>
      </c>
      <c r="L30" s="24">
        <f>SUMIFS(L31:L50,A31:A50,"P")</f>
        <v>0</v>
      </c>
      <c r="M30" s="24">
        <f>SUMIFS(M31:M50,A31:A50,"P")</f>
        <v>0</v>
      </c>
      <c r="N30" s="25"/>
    </row>
    <row r="31" ht="26.4">
      <c r="A31" s="1" t="s">
        <v>333</v>
      </c>
      <c r="B31" s="1">
        <v>6</v>
      </c>
      <c r="C31" s="26" t="s">
        <v>8783</v>
      </c>
      <c r="D31" t="s">
        <v>345</v>
      </c>
      <c r="E31" s="27" t="s">
        <v>8784</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7352</v>
      </c>
    </row>
    <row r="35" ht="26.4">
      <c r="A35" s="1" t="s">
        <v>333</v>
      </c>
      <c r="B35" s="1">
        <v>7</v>
      </c>
      <c r="C35" s="26" t="s">
        <v>8800</v>
      </c>
      <c r="D35" t="s">
        <v>345</v>
      </c>
      <c r="E35" s="27" t="s">
        <v>8801</v>
      </c>
      <c r="F35" s="28" t="s">
        <v>355</v>
      </c>
      <c r="G35" s="29">
        <v>36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8802</v>
      </c>
    </row>
    <row r="39">
      <c r="A39" s="1" t="s">
        <v>333</v>
      </c>
      <c r="B39" s="1">
        <v>8</v>
      </c>
      <c r="C39" s="26" t="s">
        <v>8798</v>
      </c>
      <c r="D39" t="s">
        <v>331</v>
      </c>
      <c r="E39" s="27" t="s">
        <v>8799</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7352</v>
      </c>
    </row>
    <row r="43" ht="26.4">
      <c r="A43" s="1" t="s">
        <v>333</v>
      </c>
      <c r="B43" s="1">
        <v>9</v>
      </c>
      <c r="C43" s="26" t="s">
        <v>8793</v>
      </c>
      <c r="D43" t="s">
        <v>345</v>
      </c>
      <c r="E43" s="27" t="s">
        <v>8794</v>
      </c>
      <c r="F43" s="28" t="s">
        <v>355</v>
      </c>
      <c r="G43" s="29">
        <v>63</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7626</v>
      </c>
    </row>
    <row r="47" ht="26.4">
      <c r="A47" s="1" t="s">
        <v>333</v>
      </c>
      <c r="B47" s="1">
        <v>10</v>
      </c>
      <c r="C47" s="26" t="s">
        <v>8790</v>
      </c>
      <c r="D47" t="s">
        <v>345</v>
      </c>
      <c r="E47" s="27" t="s">
        <v>8791</v>
      </c>
      <c r="F47" s="28" t="s">
        <v>355</v>
      </c>
      <c r="G47" s="29">
        <v>37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8792</v>
      </c>
    </row>
    <row r="51">
      <c r="A51" s="1" t="s">
        <v>330</v>
      </c>
      <c r="C51" s="22" t="s">
        <v>357</v>
      </c>
      <c r="E51" s="23" t="s">
        <v>8822</v>
      </c>
      <c r="L51" s="24">
        <f>SUMIFS(L52:L67,A52:A67,"P")</f>
        <v>0</v>
      </c>
      <c r="M51" s="24">
        <f>SUMIFS(M52:M67,A52:A67,"P")</f>
        <v>0</v>
      </c>
      <c r="N51" s="25"/>
    </row>
    <row r="52">
      <c r="A52" s="1" t="s">
        <v>333</v>
      </c>
      <c r="B52" s="1">
        <v>11</v>
      </c>
      <c r="C52" s="26" t="s">
        <v>7808</v>
      </c>
      <c r="D52" t="s">
        <v>345</v>
      </c>
      <c r="E52" s="27" t="s">
        <v>7809</v>
      </c>
      <c r="F52" s="28" t="s">
        <v>355</v>
      </c>
      <c r="G52" s="29">
        <v>46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7810</v>
      </c>
    </row>
    <row r="56">
      <c r="A56" s="1" t="s">
        <v>333</v>
      </c>
      <c r="B56" s="1">
        <v>12</v>
      </c>
      <c r="C56" s="26" t="s">
        <v>7359</v>
      </c>
      <c r="D56" t="s">
        <v>345</v>
      </c>
      <c r="E56" s="27" t="s">
        <v>7360</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7361</v>
      </c>
    </row>
    <row r="60">
      <c r="A60" s="1" t="s">
        <v>333</v>
      </c>
      <c r="B60" s="1">
        <v>13</v>
      </c>
      <c r="C60" s="26" t="s">
        <v>7362</v>
      </c>
      <c r="D60" t="s">
        <v>345</v>
      </c>
      <c r="E60" s="27" t="s">
        <v>7363</v>
      </c>
      <c r="F60" s="28" t="s">
        <v>431</v>
      </c>
      <c r="G60" s="29">
        <v>16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7365</v>
      </c>
    </row>
    <row r="64">
      <c r="A64" s="1" t="s">
        <v>333</v>
      </c>
      <c r="B64" s="1">
        <v>14</v>
      </c>
      <c r="C64" s="26" t="s">
        <v>7366</v>
      </c>
      <c r="D64" t="s">
        <v>345</v>
      </c>
      <c r="E64" s="27" t="s">
        <v>7367</v>
      </c>
      <c r="F64" s="28" t="s">
        <v>431</v>
      </c>
      <c r="G64" s="29">
        <v>16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COUNTIFS(L8:L32,"=0",A8:A32,"P")+COUNTIFS(L8:L32,"",A8:A32,"P")+SUM(Q8:Q32)</f>
        <v>0</v>
      </c>
    </row>
    <row r="8">
      <c r="A8" s="1" t="s">
        <v>328</v>
      </c>
      <c r="C8" s="22" t="s">
        <v>8827</v>
      </c>
      <c r="E8" s="23" t="s">
        <v>295</v>
      </c>
      <c r="L8" s="24">
        <f>L9+L14+L19</f>
        <v>0</v>
      </c>
      <c r="M8" s="24">
        <f>M9+M14+M19</f>
        <v>0</v>
      </c>
      <c r="N8" s="25"/>
    </row>
    <row r="9">
      <c r="A9" s="1" t="s">
        <v>330</v>
      </c>
      <c r="C9" s="22" t="s">
        <v>331</v>
      </c>
      <c r="E9" s="23" t="s">
        <v>8782</v>
      </c>
      <c r="L9" s="24">
        <f>SUMIFS(L10:L13,A10:A13,"P")</f>
        <v>0</v>
      </c>
      <c r="M9" s="24">
        <f>SUMIFS(M10:M13,A10:A13,"P")</f>
        <v>0</v>
      </c>
      <c r="N9" s="25"/>
    </row>
    <row r="10" ht="26.4">
      <c r="A10" s="1" t="s">
        <v>333</v>
      </c>
      <c r="B10" s="1">
        <v>1</v>
      </c>
      <c r="C10" s="26" t="s">
        <v>8786</v>
      </c>
      <c r="D10" t="s">
        <v>345</v>
      </c>
      <c r="E10" s="27" t="s">
        <v>8787</v>
      </c>
      <c r="F10" s="28" t="s">
        <v>355</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92.4">
      <c r="A13" s="1" t="s">
        <v>342</v>
      </c>
      <c r="E13" s="27" t="s">
        <v>8788</v>
      </c>
    </row>
    <row r="14">
      <c r="A14" s="1" t="s">
        <v>330</v>
      </c>
      <c r="C14" s="22" t="s">
        <v>351</v>
      </c>
      <c r="E14" s="23" t="s">
        <v>8789</v>
      </c>
      <c r="L14" s="24">
        <f>SUMIFS(L15:L18,A15:A18,"P")</f>
        <v>0</v>
      </c>
      <c r="M14" s="24">
        <f>SUMIFS(M15:M18,A15:A18,"P")</f>
        <v>0</v>
      </c>
      <c r="N14" s="25"/>
    </row>
    <row r="15" ht="26.4">
      <c r="A15" s="1" t="s">
        <v>333</v>
      </c>
      <c r="B15" s="1">
        <v>2</v>
      </c>
      <c r="C15" s="26" t="s">
        <v>8790</v>
      </c>
      <c r="D15" t="s">
        <v>345</v>
      </c>
      <c r="E15" s="27" t="s">
        <v>8791</v>
      </c>
      <c r="F15" s="28" t="s">
        <v>355</v>
      </c>
      <c r="G15" s="29">
        <v>40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row>
    <row r="18" ht="79.2">
      <c r="A18" s="1" t="s">
        <v>342</v>
      </c>
      <c r="E18" s="27" t="s">
        <v>8792</v>
      </c>
    </row>
    <row r="19">
      <c r="A19" s="1" t="s">
        <v>330</v>
      </c>
      <c r="C19" s="22" t="s">
        <v>357</v>
      </c>
      <c r="E19" s="23" t="s">
        <v>8822</v>
      </c>
      <c r="L19" s="24">
        <f>SUMIFS(L20:L31,A20:A31,"P")</f>
        <v>0</v>
      </c>
      <c r="M19" s="24">
        <f>SUMIFS(M20:M31,A20:A31,"P")</f>
        <v>0</v>
      </c>
      <c r="N19" s="25"/>
    </row>
    <row r="20">
      <c r="A20" s="1" t="s">
        <v>333</v>
      </c>
      <c r="B20" s="1">
        <v>3</v>
      </c>
      <c r="C20" s="26" t="s">
        <v>7359</v>
      </c>
      <c r="D20" t="s">
        <v>345</v>
      </c>
      <c r="E20" s="27" t="s">
        <v>7360</v>
      </c>
      <c r="F20" s="28" t="s">
        <v>355</v>
      </c>
      <c r="G20" s="29">
        <v>3</v>
      </c>
      <c r="H20" s="28">
        <v>0</v>
      </c>
      <c r="I20" s="30">
        <f>ROUND(G20*H20,P4)</f>
        <v>0</v>
      </c>
      <c r="L20" s="30">
        <v>0</v>
      </c>
      <c r="M20" s="24">
        <f>ROUND(G20*L20,P4)</f>
        <v>0</v>
      </c>
      <c r="N20" s="25" t="s">
        <v>348</v>
      </c>
      <c r="O20" s="31">
        <f>M20*AA20</f>
        <v>0</v>
      </c>
      <c r="P20" s="1">
        <v>3</v>
      </c>
      <c r="AA20" s="1">
        <f>IF(P20=1,$O$3,IF(P20=2,$O$4,$O$5))</f>
        <v>0</v>
      </c>
    </row>
    <row r="21">
      <c r="A21" s="1" t="s">
        <v>339</v>
      </c>
      <c r="E21" s="27" t="s">
        <v>349</v>
      </c>
    </row>
    <row r="22">
      <c r="A22" s="1" t="s">
        <v>341</v>
      </c>
    </row>
    <row r="23" ht="105.6">
      <c r="A23" s="1" t="s">
        <v>342</v>
      </c>
      <c r="E23" s="27" t="s">
        <v>7361</v>
      </c>
    </row>
    <row r="24">
      <c r="A24" s="1" t="s">
        <v>333</v>
      </c>
      <c r="B24" s="1">
        <v>4</v>
      </c>
      <c r="C24" s="26" t="s">
        <v>7362</v>
      </c>
      <c r="D24" t="s">
        <v>345</v>
      </c>
      <c r="E24" s="27" t="s">
        <v>7363</v>
      </c>
      <c r="F24" s="28" t="s">
        <v>431</v>
      </c>
      <c r="G24" s="29">
        <v>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05.6">
      <c r="A27" s="1" t="s">
        <v>342</v>
      </c>
      <c r="E27" s="27" t="s">
        <v>7365</v>
      </c>
    </row>
    <row r="28">
      <c r="A28" s="1" t="s">
        <v>333</v>
      </c>
      <c r="B28" s="1">
        <v>5</v>
      </c>
      <c r="C28" s="26" t="s">
        <v>7366</v>
      </c>
      <c r="D28" t="s">
        <v>345</v>
      </c>
      <c r="E28" s="27" t="s">
        <v>7367</v>
      </c>
      <c r="F28" s="28" t="s">
        <v>431</v>
      </c>
      <c r="G28" s="29">
        <v>8</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92.4">
      <c r="A31" s="1" t="s">
        <v>342</v>
      </c>
      <c r="E31" s="27" t="s">
        <v>7369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296</v>
      </c>
      <c r="M3" s="20">
        <f>Rekapitulace!C152</f>
        <v>0</v>
      </c>
      <c r="N3" s="6" t="s">
        <v>3</v>
      </c>
      <c r="O3">
        <v>0</v>
      </c>
      <c r="P3">
        <v>2</v>
      </c>
    </row>
    <row r="4" ht="34.01575" customHeight="1">
      <c r="A4" s="16" t="s">
        <v>311</v>
      </c>
      <c r="B4" s="17" t="s">
        <v>312</v>
      </c>
      <c r="C4" s="18" t="s">
        <v>296</v>
      </c>
      <c r="D4" s="1"/>
      <c r="E4" s="17" t="s">
        <v>297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8828</v>
      </c>
      <c r="E8" s="23" t="s">
        <v>299</v>
      </c>
      <c r="L8" s="24">
        <f>L9+L14+L43</f>
        <v>0</v>
      </c>
      <c r="M8" s="24">
        <f>M9+M14+M43</f>
        <v>0</v>
      </c>
      <c r="N8" s="25"/>
    </row>
    <row r="9">
      <c r="A9" s="1" t="s">
        <v>330</v>
      </c>
      <c r="C9" s="22" t="s">
        <v>345</v>
      </c>
      <c r="E9" s="23" t="s">
        <v>5226</v>
      </c>
      <c r="L9" s="24">
        <f>SUMIFS(L10:L13,A10:A13,"P")</f>
        <v>0</v>
      </c>
      <c r="M9" s="24">
        <f>SUMIFS(M10:M13,A10:A13,"P")</f>
        <v>0</v>
      </c>
      <c r="N9" s="25"/>
    </row>
    <row r="10" ht="26.4">
      <c r="A10" s="1" t="s">
        <v>333</v>
      </c>
      <c r="B10" s="1">
        <v>18</v>
      </c>
      <c r="C10" s="26" t="s">
        <v>456</v>
      </c>
      <c r="D10" t="s">
        <v>457</v>
      </c>
      <c r="E10" s="27" t="s">
        <v>458</v>
      </c>
      <c r="F10" s="28" t="s">
        <v>337</v>
      </c>
      <c r="G10" s="29">
        <v>634.67100000000005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330</v>
      </c>
      <c r="C14" s="22" t="s">
        <v>8730</v>
      </c>
      <c r="E14" s="23" t="s">
        <v>8731</v>
      </c>
      <c r="L14" s="24">
        <f>SUMIFS(L15:L42,A15:A42,"P")</f>
        <v>0</v>
      </c>
      <c r="M14" s="24">
        <f>SUMIFS(M15:M42,A15:A42,"P")</f>
        <v>0</v>
      </c>
      <c r="N14" s="25"/>
    </row>
    <row r="15">
      <c r="A15" s="1" t="s">
        <v>333</v>
      </c>
      <c r="B15" s="1">
        <v>1</v>
      </c>
      <c r="C15" s="26" t="s">
        <v>1391</v>
      </c>
      <c r="D15" t="s">
        <v>345</v>
      </c>
      <c r="E15" s="27" t="s">
        <v>1392</v>
      </c>
      <c r="F15" s="28" t="s">
        <v>478</v>
      </c>
      <c r="G15" s="29">
        <v>54694</v>
      </c>
      <c r="H15" s="28">
        <v>0</v>
      </c>
      <c r="I15" s="30">
        <f>ROUND(G15*H15,P4)</f>
        <v>0</v>
      </c>
      <c r="L15" s="30">
        <v>0</v>
      </c>
      <c r="M15" s="24">
        <f>ROUND(G15*L15,P4)</f>
        <v>0</v>
      </c>
      <c r="N15" s="25" t="s">
        <v>348</v>
      </c>
      <c r="O15" s="31">
        <f>M15*AA15</f>
        <v>0</v>
      </c>
      <c r="P15" s="1">
        <v>3</v>
      </c>
      <c r="AA15" s="1">
        <f>IF(P15=1,$O$3,IF(P15=2,$O$4,$O$5))</f>
        <v>0</v>
      </c>
    </row>
    <row r="16">
      <c r="A16" s="1" t="s">
        <v>339</v>
      </c>
      <c r="E16" s="27" t="s">
        <v>8829</v>
      </c>
    </row>
    <row r="17">
      <c r="A17" s="1" t="s">
        <v>341</v>
      </c>
      <c r="E17" s="32" t="s">
        <v>8830</v>
      </c>
    </row>
    <row r="18" ht="79.2">
      <c r="A18" s="1" t="s">
        <v>342</v>
      </c>
      <c r="E18" s="27" t="s">
        <v>479</v>
      </c>
    </row>
    <row r="19">
      <c r="A19" s="1" t="s">
        <v>333</v>
      </c>
      <c r="B19" s="1">
        <v>2</v>
      </c>
      <c r="C19" s="26" t="s">
        <v>8831</v>
      </c>
      <c r="D19" t="s">
        <v>345</v>
      </c>
      <c r="E19" s="27" t="s">
        <v>8832</v>
      </c>
      <c r="F19" s="28" t="s">
        <v>355</v>
      </c>
      <c r="G19" s="29">
        <v>4014</v>
      </c>
      <c r="H19" s="28">
        <v>0</v>
      </c>
      <c r="I19" s="30">
        <f>ROUND(G19*H19,P4)</f>
        <v>0</v>
      </c>
      <c r="L19" s="30">
        <v>0</v>
      </c>
      <c r="M19" s="24">
        <f>ROUND(G19*L19,P4)</f>
        <v>0</v>
      </c>
      <c r="N19" s="25" t="s">
        <v>348</v>
      </c>
      <c r="O19" s="31">
        <f>M19*AA19</f>
        <v>0</v>
      </c>
      <c r="P19" s="1">
        <v>3</v>
      </c>
      <c r="AA19" s="1">
        <f>IF(P19=1,$O$3,IF(P19=2,$O$4,$O$5))</f>
        <v>0</v>
      </c>
    </row>
    <row r="20">
      <c r="A20" s="1" t="s">
        <v>339</v>
      </c>
      <c r="E20" s="27" t="s">
        <v>8829</v>
      </c>
    </row>
    <row r="21">
      <c r="A21" s="1" t="s">
        <v>341</v>
      </c>
      <c r="E21" s="32" t="s">
        <v>8833</v>
      </c>
    </row>
    <row r="22" ht="198">
      <c r="A22" s="1" t="s">
        <v>342</v>
      </c>
      <c r="E22" s="27" t="s">
        <v>8834</v>
      </c>
    </row>
    <row r="23">
      <c r="A23" s="1" t="s">
        <v>333</v>
      </c>
      <c r="B23" s="1">
        <v>3</v>
      </c>
      <c r="C23" s="26" t="s">
        <v>8835</v>
      </c>
      <c r="D23" t="s">
        <v>345</v>
      </c>
      <c r="E23" s="27" t="s">
        <v>8836</v>
      </c>
      <c r="F23" s="28" t="s">
        <v>355</v>
      </c>
      <c r="G23" s="29">
        <v>45</v>
      </c>
      <c r="H23" s="28">
        <v>0</v>
      </c>
      <c r="I23" s="30">
        <f>ROUND(G23*H23,P4)</f>
        <v>0</v>
      </c>
      <c r="L23" s="30">
        <v>0</v>
      </c>
      <c r="M23" s="24">
        <f>ROUND(G23*L23,P4)</f>
        <v>0</v>
      </c>
      <c r="N23" s="25" t="s">
        <v>348</v>
      </c>
      <c r="O23" s="31">
        <f>M23*AA23</f>
        <v>0</v>
      </c>
      <c r="P23" s="1">
        <v>3</v>
      </c>
      <c r="AA23" s="1">
        <f>IF(P23=1,$O$3,IF(P23=2,$O$4,$O$5))</f>
        <v>0</v>
      </c>
    </row>
    <row r="24">
      <c r="A24" s="1" t="s">
        <v>339</v>
      </c>
      <c r="E24" s="27" t="s">
        <v>8829</v>
      </c>
    </row>
    <row r="25">
      <c r="A25" s="1" t="s">
        <v>341</v>
      </c>
      <c r="E25" s="32" t="s">
        <v>8837</v>
      </c>
    </row>
    <row r="26" ht="198">
      <c r="A26" s="1" t="s">
        <v>342</v>
      </c>
      <c r="E26" s="27" t="s">
        <v>8834</v>
      </c>
    </row>
    <row r="27">
      <c r="A27" s="1" t="s">
        <v>333</v>
      </c>
      <c r="B27" s="1">
        <v>4</v>
      </c>
      <c r="C27" s="26" t="s">
        <v>8838</v>
      </c>
      <c r="D27" t="s">
        <v>345</v>
      </c>
      <c r="E27" s="27" t="s">
        <v>8839</v>
      </c>
      <c r="F27" s="28" t="s">
        <v>355</v>
      </c>
      <c r="G27" s="29">
        <v>20</v>
      </c>
      <c r="H27" s="28">
        <v>0</v>
      </c>
      <c r="I27" s="30">
        <f>ROUND(G27*H27,P4)</f>
        <v>0</v>
      </c>
      <c r="L27" s="30">
        <v>0</v>
      </c>
      <c r="M27" s="24">
        <f>ROUND(G27*L27,P4)</f>
        <v>0</v>
      </c>
      <c r="N27" s="25" t="s">
        <v>348</v>
      </c>
      <c r="O27" s="31">
        <f>M27*AA27</f>
        <v>0</v>
      </c>
      <c r="P27" s="1">
        <v>3</v>
      </c>
      <c r="AA27" s="1">
        <f>IF(P27=1,$O$3,IF(P27=2,$O$4,$O$5))</f>
        <v>0</v>
      </c>
    </row>
    <row r="28">
      <c r="A28" s="1" t="s">
        <v>339</v>
      </c>
      <c r="E28" s="27" t="s">
        <v>8829</v>
      </c>
    </row>
    <row r="29">
      <c r="A29" s="1" t="s">
        <v>341</v>
      </c>
      <c r="E29" s="32" t="s">
        <v>8840</v>
      </c>
    </row>
    <row r="30" ht="198">
      <c r="A30" s="1" t="s">
        <v>342</v>
      </c>
      <c r="E30" s="27" t="s">
        <v>8834</v>
      </c>
    </row>
    <row r="31">
      <c r="A31" s="1" t="s">
        <v>333</v>
      </c>
      <c r="B31" s="1">
        <v>5</v>
      </c>
      <c r="C31" s="26" t="s">
        <v>8841</v>
      </c>
      <c r="D31" t="s">
        <v>345</v>
      </c>
      <c r="E31" s="27" t="s">
        <v>8842</v>
      </c>
      <c r="F31" s="28" t="s">
        <v>355</v>
      </c>
      <c r="G31" s="29">
        <v>4014</v>
      </c>
      <c r="H31" s="28">
        <v>0</v>
      </c>
      <c r="I31" s="30">
        <f>ROUND(G31*H31,P4)</f>
        <v>0</v>
      </c>
      <c r="L31" s="30">
        <v>0</v>
      </c>
      <c r="M31" s="24">
        <f>ROUND(G31*L31,P4)</f>
        <v>0</v>
      </c>
      <c r="N31" s="25" t="s">
        <v>348</v>
      </c>
      <c r="O31" s="31">
        <f>M31*AA31</f>
        <v>0</v>
      </c>
      <c r="P31" s="1">
        <v>3</v>
      </c>
      <c r="AA31" s="1">
        <f>IF(P31=1,$O$3,IF(P31=2,$O$4,$O$5))</f>
        <v>0</v>
      </c>
    </row>
    <row r="32">
      <c r="A32" s="1" t="s">
        <v>339</v>
      </c>
      <c r="E32" s="27" t="s">
        <v>8829</v>
      </c>
    </row>
    <row r="33">
      <c r="A33" s="1" t="s">
        <v>341</v>
      </c>
      <c r="E33" s="32" t="s">
        <v>8843</v>
      </c>
    </row>
    <row r="34" ht="132">
      <c r="A34" s="1" t="s">
        <v>342</v>
      </c>
      <c r="E34" s="27" t="s">
        <v>8844</v>
      </c>
    </row>
    <row r="35">
      <c r="A35" s="1" t="s">
        <v>333</v>
      </c>
      <c r="B35" s="1">
        <v>6</v>
      </c>
      <c r="C35" s="26" t="s">
        <v>8845</v>
      </c>
      <c r="D35" t="s">
        <v>345</v>
      </c>
      <c r="E35" s="27" t="s">
        <v>8846</v>
      </c>
      <c r="F35" s="28" t="s">
        <v>355</v>
      </c>
      <c r="G35" s="29">
        <v>45</v>
      </c>
      <c r="H35" s="28">
        <v>0</v>
      </c>
      <c r="I35" s="30">
        <f>ROUND(G35*H35,P4)</f>
        <v>0</v>
      </c>
      <c r="L35" s="30">
        <v>0</v>
      </c>
      <c r="M35" s="24">
        <f>ROUND(G35*L35,P4)</f>
        <v>0</v>
      </c>
      <c r="N35" s="25" t="s">
        <v>348</v>
      </c>
      <c r="O35" s="31">
        <f>M35*AA35</f>
        <v>0</v>
      </c>
      <c r="P35" s="1">
        <v>3</v>
      </c>
      <c r="AA35" s="1">
        <f>IF(P35=1,$O$3,IF(P35=2,$O$4,$O$5))</f>
        <v>0</v>
      </c>
    </row>
    <row r="36">
      <c r="A36" s="1" t="s">
        <v>339</v>
      </c>
      <c r="E36" s="27" t="s">
        <v>8829</v>
      </c>
    </row>
    <row r="37">
      <c r="A37" s="1" t="s">
        <v>341</v>
      </c>
      <c r="E37" s="32" t="s">
        <v>8847</v>
      </c>
    </row>
    <row r="38" ht="132">
      <c r="A38" s="1" t="s">
        <v>342</v>
      </c>
      <c r="E38" s="27" t="s">
        <v>8844</v>
      </c>
    </row>
    <row r="39">
      <c r="A39" s="1" t="s">
        <v>333</v>
      </c>
      <c r="B39" s="1">
        <v>7</v>
      </c>
      <c r="C39" s="26" t="s">
        <v>8848</v>
      </c>
      <c r="D39" t="s">
        <v>345</v>
      </c>
      <c r="E39" s="27" t="s">
        <v>8849</v>
      </c>
      <c r="F39" s="28" t="s">
        <v>355</v>
      </c>
      <c r="G39" s="29">
        <v>20</v>
      </c>
      <c r="H39" s="28">
        <v>0</v>
      </c>
      <c r="I39" s="30">
        <f>ROUND(G39*H39,P4)</f>
        <v>0</v>
      </c>
      <c r="L39" s="30">
        <v>0</v>
      </c>
      <c r="M39" s="24">
        <f>ROUND(G39*L39,P4)</f>
        <v>0</v>
      </c>
      <c r="N39" s="25" t="s">
        <v>348</v>
      </c>
      <c r="O39" s="31">
        <f>M39*AA39</f>
        <v>0</v>
      </c>
      <c r="P39" s="1">
        <v>3</v>
      </c>
      <c r="AA39" s="1">
        <f>IF(P39=1,$O$3,IF(P39=2,$O$4,$O$5))</f>
        <v>0</v>
      </c>
    </row>
    <row r="40">
      <c r="A40" s="1" t="s">
        <v>339</v>
      </c>
      <c r="E40" s="27" t="s">
        <v>8829</v>
      </c>
    </row>
    <row r="41">
      <c r="A41" s="1" t="s">
        <v>341</v>
      </c>
      <c r="E41" s="32" t="s">
        <v>8850</v>
      </c>
    </row>
    <row r="42" ht="132">
      <c r="A42" s="1" t="s">
        <v>342</v>
      </c>
      <c r="E42" s="27" t="s">
        <v>8844</v>
      </c>
    </row>
    <row r="43">
      <c r="A43" s="1" t="s">
        <v>330</v>
      </c>
      <c r="C43" s="22" t="s">
        <v>8851</v>
      </c>
      <c r="E43" s="23" t="s">
        <v>8852</v>
      </c>
      <c r="L43" s="24">
        <f>SUMIFS(L44:L83,A44:A83,"P")</f>
        <v>0</v>
      </c>
      <c r="M43" s="24">
        <f>SUMIFS(M44:M83,A44:A83,"P")</f>
        <v>0</v>
      </c>
      <c r="N43" s="25"/>
    </row>
    <row r="44" ht="26.4">
      <c r="A44" s="1" t="s">
        <v>333</v>
      </c>
      <c r="B44" s="1">
        <v>8</v>
      </c>
      <c r="C44" s="26" t="s">
        <v>8853</v>
      </c>
      <c r="D44" t="s">
        <v>345</v>
      </c>
      <c r="E44" s="27" t="s">
        <v>8854</v>
      </c>
      <c r="F44" s="28" t="s">
        <v>355</v>
      </c>
      <c r="G44" s="29">
        <v>500</v>
      </c>
      <c r="H44" s="28">
        <v>0</v>
      </c>
      <c r="I44" s="30">
        <f>ROUND(G44*H44,P4)</f>
        <v>0</v>
      </c>
      <c r="L44" s="30">
        <v>0</v>
      </c>
      <c r="M44" s="24">
        <f>ROUND(G44*L44,P4)</f>
        <v>0</v>
      </c>
      <c r="N44" s="25" t="s">
        <v>348</v>
      </c>
      <c r="O44" s="31">
        <f>M44*AA44</f>
        <v>0</v>
      </c>
      <c r="P44" s="1">
        <v>3</v>
      </c>
      <c r="AA44" s="1">
        <f>IF(P44=1,$O$3,IF(P44=2,$O$4,$O$5))</f>
        <v>0</v>
      </c>
    </row>
    <row r="45">
      <c r="A45" s="1" t="s">
        <v>339</v>
      </c>
      <c r="E45" s="27" t="s">
        <v>8829</v>
      </c>
    </row>
    <row r="46">
      <c r="A46" s="1" t="s">
        <v>341</v>
      </c>
      <c r="E46" s="32" t="s">
        <v>8855</v>
      </c>
    </row>
    <row r="47" ht="171.6">
      <c r="A47" s="1" t="s">
        <v>342</v>
      </c>
      <c r="E47" s="27" t="s">
        <v>8856</v>
      </c>
    </row>
    <row r="48" ht="26.4">
      <c r="A48" s="1" t="s">
        <v>333</v>
      </c>
      <c r="B48" s="1">
        <v>9</v>
      </c>
      <c r="C48" s="26" t="s">
        <v>8857</v>
      </c>
      <c r="D48" t="s">
        <v>345</v>
      </c>
      <c r="E48" s="27" t="s">
        <v>8858</v>
      </c>
      <c r="F48" s="28" t="s">
        <v>355</v>
      </c>
      <c r="G48" s="29">
        <v>500</v>
      </c>
      <c r="H48" s="28">
        <v>0</v>
      </c>
      <c r="I48" s="30">
        <f>ROUND(G48*H48,P4)</f>
        <v>0</v>
      </c>
      <c r="L48" s="30">
        <v>0</v>
      </c>
      <c r="M48" s="24">
        <f>ROUND(G48*L48,P4)</f>
        <v>0</v>
      </c>
      <c r="N48" s="25" t="s">
        <v>348</v>
      </c>
      <c r="O48" s="31">
        <f>M48*AA48</f>
        <v>0</v>
      </c>
      <c r="P48" s="1">
        <v>3</v>
      </c>
      <c r="AA48" s="1">
        <f>IF(P48=1,$O$3,IF(P48=2,$O$4,$O$5))</f>
        <v>0</v>
      </c>
    </row>
    <row r="49">
      <c r="A49" s="1" t="s">
        <v>339</v>
      </c>
      <c r="E49" s="27" t="s">
        <v>8829</v>
      </c>
    </row>
    <row r="50">
      <c r="A50" s="1" t="s">
        <v>341</v>
      </c>
      <c r="E50" s="32" t="s">
        <v>8855</v>
      </c>
    </row>
    <row r="51" ht="171.6">
      <c r="A51" s="1" t="s">
        <v>342</v>
      </c>
      <c r="E51" s="27" t="s">
        <v>8856</v>
      </c>
    </row>
    <row r="52">
      <c r="A52" s="1" t="s">
        <v>333</v>
      </c>
      <c r="B52" s="1">
        <v>10</v>
      </c>
      <c r="C52" s="26" t="s">
        <v>8859</v>
      </c>
      <c r="D52" t="s">
        <v>345</v>
      </c>
      <c r="E52" s="27" t="s">
        <v>8860</v>
      </c>
      <c r="F52" s="28" t="s">
        <v>355</v>
      </c>
      <c r="G52" s="29">
        <v>2000</v>
      </c>
      <c r="H52" s="28">
        <v>0</v>
      </c>
      <c r="I52" s="30">
        <f>ROUND(G52*H52,P4)</f>
        <v>0</v>
      </c>
      <c r="L52" s="30">
        <v>0</v>
      </c>
      <c r="M52" s="24">
        <f>ROUND(G52*L52,P4)</f>
        <v>0</v>
      </c>
      <c r="N52" s="25" t="s">
        <v>348</v>
      </c>
      <c r="O52" s="31">
        <f>M52*AA52</f>
        <v>0</v>
      </c>
      <c r="P52" s="1">
        <v>3</v>
      </c>
      <c r="AA52" s="1">
        <f>IF(P52=1,$O$3,IF(P52=2,$O$4,$O$5))</f>
        <v>0</v>
      </c>
    </row>
    <row r="53">
      <c r="A53" s="1" t="s">
        <v>339</v>
      </c>
      <c r="E53" s="27" t="s">
        <v>8829</v>
      </c>
    </row>
    <row r="54">
      <c r="A54" s="1" t="s">
        <v>341</v>
      </c>
      <c r="E54" s="32" t="s">
        <v>8861</v>
      </c>
    </row>
    <row r="55" ht="118.8">
      <c r="A55" s="1" t="s">
        <v>342</v>
      </c>
      <c r="E55" s="27" t="s">
        <v>8862</v>
      </c>
    </row>
    <row r="56">
      <c r="A56" s="1" t="s">
        <v>333</v>
      </c>
      <c r="B56" s="1">
        <v>11</v>
      </c>
      <c r="C56" s="26" t="s">
        <v>8863</v>
      </c>
      <c r="D56" t="s">
        <v>345</v>
      </c>
      <c r="E56" s="27" t="s">
        <v>8864</v>
      </c>
      <c r="F56" s="28" t="s">
        <v>478</v>
      </c>
      <c r="G56" s="29">
        <v>3000</v>
      </c>
      <c r="H56" s="28">
        <v>0</v>
      </c>
      <c r="I56" s="30">
        <f>ROUND(G56*H56,P4)</f>
        <v>0</v>
      </c>
      <c r="L56" s="30">
        <v>0</v>
      </c>
      <c r="M56" s="24">
        <f>ROUND(G56*L56,P4)</f>
        <v>0</v>
      </c>
      <c r="N56" s="25" t="s">
        <v>348</v>
      </c>
      <c r="O56" s="31">
        <f>M56*AA56</f>
        <v>0</v>
      </c>
      <c r="P56" s="1">
        <v>3</v>
      </c>
      <c r="AA56" s="1">
        <f>IF(P56=1,$O$3,IF(P56=2,$O$4,$O$5))</f>
        <v>0</v>
      </c>
    </row>
    <row r="57">
      <c r="A57" s="1" t="s">
        <v>339</v>
      </c>
      <c r="E57" s="27" t="s">
        <v>8829</v>
      </c>
    </row>
    <row r="58">
      <c r="A58" s="1" t="s">
        <v>341</v>
      </c>
      <c r="E58" s="32" t="s">
        <v>8865</v>
      </c>
    </row>
    <row r="59" ht="92.4">
      <c r="A59" s="1" t="s">
        <v>342</v>
      </c>
      <c r="E59" s="27" t="s">
        <v>8866</v>
      </c>
    </row>
    <row r="60">
      <c r="A60" s="1" t="s">
        <v>333</v>
      </c>
      <c r="B60" s="1">
        <v>12</v>
      </c>
      <c r="C60" s="26" t="s">
        <v>8867</v>
      </c>
      <c r="D60" t="s">
        <v>345</v>
      </c>
      <c r="E60" s="27" t="s">
        <v>8868</v>
      </c>
      <c r="F60" s="28" t="s">
        <v>478</v>
      </c>
      <c r="G60" s="29">
        <v>3000</v>
      </c>
      <c r="H60" s="28">
        <v>0</v>
      </c>
      <c r="I60" s="30">
        <f>ROUND(G60*H60,P4)</f>
        <v>0</v>
      </c>
      <c r="L60" s="30">
        <v>0</v>
      </c>
      <c r="M60" s="24">
        <f>ROUND(G60*L60,P4)</f>
        <v>0</v>
      </c>
      <c r="N60" s="25" t="s">
        <v>348</v>
      </c>
      <c r="O60" s="31">
        <f>M60*AA60</f>
        <v>0</v>
      </c>
      <c r="P60" s="1">
        <v>3</v>
      </c>
      <c r="AA60" s="1">
        <f>IF(P60=1,$O$3,IF(P60=2,$O$4,$O$5))</f>
        <v>0</v>
      </c>
    </row>
    <row r="61">
      <c r="A61" s="1" t="s">
        <v>339</v>
      </c>
      <c r="E61" s="27" t="s">
        <v>8829</v>
      </c>
    </row>
    <row r="62">
      <c r="A62" s="1" t="s">
        <v>341</v>
      </c>
      <c r="E62" s="32" t="s">
        <v>8869</v>
      </c>
    </row>
    <row r="63" ht="66">
      <c r="A63" s="1" t="s">
        <v>342</v>
      </c>
      <c r="E63" s="27" t="s">
        <v>8870</v>
      </c>
    </row>
    <row r="64">
      <c r="A64" s="1" t="s">
        <v>333</v>
      </c>
      <c r="B64" s="1">
        <v>13</v>
      </c>
      <c r="C64" s="26" t="s">
        <v>8871</v>
      </c>
      <c r="D64" t="s">
        <v>345</v>
      </c>
      <c r="E64" s="27" t="s">
        <v>8872</v>
      </c>
      <c r="F64" s="28" t="s">
        <v>478</v>
      </c>
      <c r="G64" s="29">
        <v>3000</v>
      </c>
      <c r="H64" s="28">
        <v>0</v>
      </c>
      <c r="I64" s="30">
        <f>ROUND(G64*H64,P4)</f>
        <v>0</v>
      </c>
      <c r="L64" s="30">
        <v>0</v>
      </c>
      <c r="M64" s="24">
        <f>ROUND(G64*L64,P4)</f>
        <v>0</v>
      </c>
      <c r="N64" s="25" t="s">
        <v>348</v>
      </c>
      <c r="O64" s="31">
        <f>M64*AA64</f>
        <v>0</v>
      </c>
      <c r="P64" s="1">
        <v>3</v>
      </c>
      <c r="AA64" s="1">
        <f>IF(P64=1,$O$3,IF(P64=2,$O$4,$O$5))</f>
        <v>0</v>
      </c>
    </row>
    <row r="65">
      <c r="A65" s="1" t="s">
        <v>339</v>
      </c>
      <c r="E65" s="27" t="s">
        <v>8829</v>
      </c>
    </row>
    <row r="66">
      <c r="A66" s="1" t="s">
        <v>341</v>
      </c>
      <c r="E66" s="32" t="s">
        <v>8873</v>
      </c>
    </row>
    <row r="67" ht="92.4">
      <c r="A67" s="1" t="s">
        <v>342</v>
      </c>
      <c r="E67" s="27" t="s">
        <v>8874</v>
      </c>
    </row>
    <row r="68">
      <c r="A68" s="1" t="s">
        <v>333</v>
      </c>
      <c r="B68" s="1">
        <v>14</v>
      </c>
      <c r="C68" s="26" t="s">
        <v>8875</v>
      </c>
      <c r="D68" t="s">
        <v>345</v>
      </c>
      <c r="E68" s="27" t="s">
        <v>8876</v>
      </c>
      <c r="F68" s="28" t="s">
        <v>478</v>
      </c>
      <c r="G68" s="29">
        <v>6000</v>
      </c>
      <c r="H68" s="28">
        <v>0</v>
      </c>
      <c r="I68" s="30">
        <f>ROUND(G68*H68,P4)</f>
        <v>0</v>
      </c>
      <c r="L68" s="30">
        <v>0</v>
      </c>
      <c r="M68" s="24">
        <f>ROUND(G68*L68,P4)</f>
        <v>0</v>
      </c>
      <c r="N68" s="25" t="s">
        <v>348</v>
      </c>
      <c r="O68" s="31">
        <f>M68*AA68</f>
        <v>0</v>
      </c>
      <c r="P68" s="1">
        <v>3</v>
      </c>
      <c r="AA68" s="1">
        <f>IF(P68=1,$O$3,IF(P68=2,$O$4,$O$5))</f>
        <v>0</v>
      </c>
    </row>
    <row r="69">
      <c r="A69" s="1" t="s">
        <v>339</v>
      </c>
      <c r="E69" s="27" t="s">
        <v>8829</v>
      </c>
    </row>
    <row r="70" ht="26.4">
      <c r="A70" s="1" t="s">
        <v>341</v>
      </c>
      <c r="E70" s="32" t="s">
        <v>8877</v>
      </c>
    </row>
    <row r="71" ht="79.2">
      <c r="A71" s="1" t="s">
        <v>342</v>
      </c>
      <c r="E71" s="27" t="s">
        <v>8878</v>
      </c>
    </row>
    <row r="72">
      <c r="A72" s="1" t="s">
        <v>333</v>
      </c>
      <c r="B72" s="1">
        <v>15</v>
      </c>
      <c r="C72" s="26" t="s">
        <v>8879</v>
      </c>
      <c r="D72" t="s">
        <v>345</v>
      </c>
      <c r="E72" s="27" t="s">
        <v>8880</v>
      </c>
      <c r="F72" s="28" t="s">
        <v>355</v>
      </c>
      <c r="G72" s="29">
        <v>3000</v>
      </c>
      <c r="H72" s="28">
        <v>0</v>
      </c>
      <c r="I72" s="30">
        <f>ROUND(G72*H72,P4)</f>
        <v>0</v>
      </c>
      <c r="L72" s="30">
        <v>0</v>
      </c>
      <c r="M72" s="24">
        <f>ROUND(G72*L72,P4)</f>
        <v>0</v>
      </c>
      <c r="N72" s="25" t="s">
        <v>348</v>
      </c>
      <c r="O72" s="31">
        <f>M72*AA72</f>
        <v>0</v>
      </c>
      <c r="P72" s="1">
        <v>3</v>
      </c>
      <c r="AA72" s="1">
        <f>IF(P72=1,$O$3,IF(P72=2,$O$4,$O$5))</f>
        <v>0</v>
      </c>
    </row>
    <row r="73">
      <c r="A73" s="1" t="s">
        <v>339</v>
      </c>
      <c r="E73" s="27" t="s">
        <v>8829</v>
      </c>
    </row>
    <row r="74">
      <c r="A74" s="1" t="s">
        <v>341</v>
      </c>
      <c r="E74" s="32" t="s">
        <v>8881</v>
      </c>
    </row>
    <row r="75" ht="79.2">
      <c r="A75" s="1" t="s">
        <v>342</v>
      </c>
      <c r="E75" s="27" t="s">
        <v>8882</v>
      </c>
    </row>
    <row r="76">
      <c r="A76" s="1" t="s">
        <v>333</v>
      </c>
      <c r="B76" s="1">
        <v>16</v>
      </c>
      <c r="C76" s="26" t="s">
        <v>8883</v>
      </c>
      <c r="D76" t="s">
        <v>345</v>
      </c>
      <c r="E76" s="27" t="s">
        <v>8884</v>
      </c>
      <c r="F76" s="28" t="s">
        <v>478</v>
      </c>
      <c r="G76" s="29">
        <v>2000</v>
      </c>
      <c r="H76" s="28">
        <v>0</v>
      </c>
      <c r="I76" s="30">
        <f>ROUND(G76*H76,P4)</f>
        <v>0</v>
      </c>
      <c r="L76" s="30">
        <v>0</v>
      </c>
      <c r="M76" s="24">
        <f>ROUND(G76*L76,P4)</f>
        <v>0</v>
      </c>
      <c r="N76" s="25" t="s">
        <v>348</v>
      </c>
      <c r="O76" s="31">
        <f>M76*AA76</f>
        <v>0</v>
      </c>
      <c r="P76" s="1">
        <v>3</v>
      </c>
      <c r="AA76" s="1">
        <f>IF(P76=1,$O$3,IF(P76=2,$O$4,$O$5))</f>
        <v>0</v>
      </c>
    </row>
    <row r="77">
      <c r="A77" s="1" t="s">
        <v>339</v>
      </c>
      <c r="E77" s="27" t="s">
        <v>8829</v>
      </c>
    </row>
    <row r="78">
      <c r="A78" s="1" t="s">
        <v>341</v>
      </c>
      <c r="E78" s="32" t="s">
        <v>8885</v>
      </c>
    </row>
    <row r="79" ht="66">
      <c r="A79" s="1" t="s">
        <v>342</v>
      </c>
      <c r="E79" s="27" t="s">
        <v>8886</v>
      </c>
    </row>
    <row r="80">
      <c r="A80" s="1" t="s">
        <v>333</v>
      </c>
      <c r="B80" s="1">
        <v>17</v>
      </c>
      <c r="C80" s="26" t="s">
        <v>8887</v>
      </c>
      <c r="D80" t="s">
        <v>345</v>
      </c>
      <c r="E80" s="27" t="s">
        <v>8888</v>
      </c>
      <c r="F80" s="28" t="s">
        <v>483</v>
      </c>
      <c r="G80" s="29">
        <v>700</v>
      </c>
      <c r="H80" s="28">
        <v>0</v>
      </c>
      <c r="I80" s="30">
        <f>ROUND(G80*H80,P4)</f>
        <v>0</v>
      </c>
      <c r="L80" s="30">
        <v>0</v>
      </c>
      <c r="M80" s="24">
        <f>ROUND(G80*L80,P4)</f>
        <v>0</v>
      </c>
      <c r="N80" s="25" t="s">
        <v>348</v>
      </c>
      <c r="O80" s="31">
        <f>M80*AA80</f>
        <v>0</v>
      </c>
      <c r="P80" s="1">
        <v>3</v>
      </c>
      <c r="AA80" s="1">
        <f>IF(P80=1,$O$3,IF(P80=2,$O$4,$O$5))</f>
        <v>0</v>
      </c>
    </row>
    <row r="81">
      <c r="A81" s="1" t="s">
        <v>339</v>
      </c>
      <c r="E81" s="27" t="s">
        <v>8829</v>
      </c>
    </row>
    <row r="82" ht="26.4">
      <c r="A82" s="1" t="s">
        <v>341</v>
      </c>
      <c r="E82" s="32" t="s">
        <v>8889</v>
      </c>
    </row>
    <row r="83" ht="66">
      <c r="A83" s="1" t="s">
        <v>342</v>
      </c>
      <c r="E83" s="27" t="s">
        <v>8890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300</v>
      </c>
      <c r="M3" s="20">
        <f>Rekapitulace!C154</f>
        <v>0</v>
      </c>
      <c r="N3" s="6" t="s">
        <v>3</v>
      </c>
      <c r="O3">
        <v>0</v>
      </c>
      <c r="P3">
        <v>2</v>
      </c>
    </row>
    <row r="4" ht="34.01575" customHeight="1">
      <c r="A4" s="16" t="s">
        <v>311</v>
      </c>
      <c r="B4" s="17" t="s">
        <v>312</v>
      </c>
      <c r="C4" s="18" t="s">
        <v>300</v>
      </c>
      <c r="D4" s="1"/>
      <c r="E4" s="17" t="s">
        <v>301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COUNTIFS(L8:L72,"=0",A8:A72,"P")+COUNTIFS(L8:L72,"",A8:A72,"P")+SUM(Q8:Q72)</f>
        <v>0</v>
      </c>
    </row>
    <row r="8">
      <c r="A8" s="1" t="s">
        <v>328</v>
      </c>
      <c r="C8" s="22" t="s">
        <v>8891</v>
      </c>
      <c r="E8" s="23" t="s">
        <v>303</v>
      </c>
      <c r="L8" s="24">
        <f>L9+L22+L55</f>
        <v>0</v>
      </c>
      <c r="M8" s="24">
        <f>M9+M22+M55</f>
        <v>0</v>
      </c>
      <c r="N8" s="25"/>
    </row>
    <row r="9">
      <c r="A9" s="1" t="s">
        <v>330</v>
      </c>
      <c r="C9" s="22" t="s">
        <v>331</v>
      </c>
      <c r="E9" s="23" t="s">
        <v>8892</v>
      </c>
      <c r="L9" s="24">
        <f>SUMIFS(L10:L21,A10:A21,"P")</f>
        <v>0</v>
      </c>
      <c r="M9" s="24">
        <f>SUMIFS(M10:M21,A10:A21,"P")</f>
        <v>0</v>
      </c>
      <c r="N9" s="25"/>
    </row>
    <row r="10">
      <c r="A10" s="1" t="s">
        <v>333</v>
      </c>
      <c r="B10" s="1">
        <v>1</v>
      </c>
      <c r="C10" s="26" t="s">
        <v>8893</v>
      </c>
      <c r="D10" t="s">
        <v>349</v>
      </c>
      <c r="E10" s="27" t="s">
        <v>8894</v>
      </c>
      <c r="F10" s="28" t="s">
        <v>347</v>
      </c>
      <c r="G10" s="29">
        <v>1</v>
      </c>
      <c r="H10" s="28">
        <v>0</v>
      </c>
      <c r="I10" s="30">
        <f>ROUND(G10*H10,P4)</f>
        <v>0</v>
      </c>
      <c r="L10" s="30">
        <v>0</v>
      </c>
      <c r="M10" s="24">
        <f>ROUND(G10*L10,P4)</f>
        <v>0</v>
      </c>
      <c r="N10" s="25" t="s">
        <v>8241</v>
      </c>
      <c r="O10" s="31">
        <f>M10*AA10</f>
        <v>0</v>
      </c>
      <c r="P10" s="1">
        <v>3</v>
      </c>
      <c r="AA10" s="1">
        <f>IF(P10=1,$O$3,IF(P10=2,$O$4,$O$5))</f>
        <v>0</v>
      </c>
    </row>
    <row r="11">
      <c r="A11" s="1" t="s">
        <v>339</v>
      </c>
      <c r="E11" s="27" t="s">
        <v>8895</v>
      </c>
    </row>
    <row r="12" ht="26.4">
      <c r="A12" s="1" t="s">
        <v>341</v>
      </c>
      <c r="E12" s="32" t="s">
        <v>8896</v>
      </c>
    </row>
    <row r="13" ht="158.4">
      <c r="A13" s="1" t="s">
        <v>342</v>
      </c>
      <c r="E13" s="27" t="s">
        <v>8897</v>
      </c>
    </row>
    <row r="14">
      <c r="A14" s="1" t="s">
        <v>333</v>
      </c>
      <c r="B14" s="1">
        <v>2</v>
      </c>
      <c r="C14" s="26" t="s">
        <v>8898</v>
      </c>
      <c r="D14" t="s">
        <v>349</v>
      </c>
      <c r="E14" s="27" t="s">
        <v>8899</v>
      </c>
      <c r="F14" s="28" t="s">
        <v>347</v>
      </c>
      <c r="G14" s="29">
        <v>1</v>
      </c>
      <c r="H14" s="28">
        <v>0</v>
      </c>
      <c r="I14" s="30">
        <f>ROUND(G14*H14,P4)</f>
        <v>0</v>
      </c>
      <c r="L14" s="30">
        <v>0</v>
      </c>
      <c r="M14" s="24">
        <f>ROUND(G14*L14,P4)</f>
        <v>0</v>
      </c>
      <c r="N14" s="25" t="s">
        <v>8241</v>
      </c>
      <c r="O14" s="31">
        <f>M14*AA14</f>
        <v>0</v>
      </c>
      <c r="P14" s="1">
        <v>3</v>
      </c>
      <c r="AA14" s="1">
        <f>IF(P14=1,$O$3,IF(P14=2,$O$4,$O$5))</f>
        <v>0</v>
      </c>
    </row>
    <row r="15">
      <c r="A15" s="1" t="s">
        <v>339</v>
      </c>
      <c r="E15" s="27" t="s">
        <v>8895</v>
      </c>
    </row>
    <row r="16" ht="26.4">
      <c r="A16" s="1" t="s">
        <v>341</v>
      </c>
      <c r="E16" s="32" t="s">
        <v>8896</v>
      </c>
    </row>
    <row r="17" ht="118.8">
      <c r="A17" s="1" t="s">
        <v>342</v>
      </c>
      <c r="E17" s="27" t="s">
        <v>8900</v>
      </c>
    </row>
    <row r="18">
      <c r="A18" s="1" t="s">
        <v>333</v>
      </c>
      <c r="B18" s="1">
        <v>3</v>
      </c>
      <c r="C18" s="26" t="s">
        <v>8901</v>
      </c>
      <c r="D18" t="s">
        <v>349</v>
      </c>
      <c r="E18" s="27" t="s">
        <v>8902</v>
      </c>
      <c r="F18" s="28" t="s">
        <v>347</v>
      </c>
      <c r="G18" s="29">
        <v>1</v>
      </c>
      <c r="H18" s="28">
        <v>0</v>
      </c>
      <c r="I18" s="30">
        <f>ROUND(G18*H18,P4)</f>
        <v>0</v>
      </c>
      <c r="L18" s="30">
        <v>0</v>
      </c>
      <c r="M18" s="24">
        <f>ROUND(G18*L18,P4)</f>
        <v>0</v>
      </c>
      <c r="N18" s="25" t="s">
        <v>8241</v>
      </c>
      <c r="O18" s="31">
        <f>M18*AA18</f>
        <v>0</v>
      </c>
      <c r="P18" s="1">
        <v>3</v>
      </c>
      <c r="AA18" s="1">
        <f>IF(P18=1,$O$3,IF(P18=2,$O$4,$O$5))</f>
        <v>0</v>
      </c>
    </row>
    <row r="19">
      <c r="A19" s="1" t="s">
        <v>339</v>
      </c>
      <c r="E19" s="27" t="s">
        <v>8895</v>
      </c>
    </row>
    <row r="20" ht="26.4">
      <c r="A20" s="1" t="s">
        <v>341</v>
      </c>
      <c r="E20" s="32" t="s">
        <v>8896</v>
      </c>
    </row>
    <row r="21" ht="118.8">
      <c r="A21" s="1" t="s">
        <v>342</v>
      </c>
      <c r="E21" s="27" t="s">
        <v>8903</v>
      </c>
    </row>
    <row r="22">
      <c r="A22" s="1" t="s">
        <v>330</v>
      </c>
      <c r="C22" s="22" t="s">
        <v>351</v>
      </c>
      <c r="E22" s="23" t="s">
        <v>8904</v>
      </c>
      <c r="L22" s="24">
        <f>SUMIFS(L23:L54,A23:A54,"P")</f>
        <v>0</v>
      </c>
      <c r="M22" s="24">
        <f>SUMIFS(M23:M54,A23:A54,"P")</f>
        <v>0</v>
      </c>
      <c r="N22" s="25"/>
    </row>
    <row r="23">
      <c r="A23" s="1" t="s">
        <v>333</v>
      </c>
      <c r="B23" s="1">
        <v>4</v>
      </c>
      <c r="C23" s="26" t="s">
        <v>8905</v>
      </c>
      <c r="D23" t="s">
        <v>349</v>
      </c>
      <c r="E23" s="27" t="s">
        <v>8906</v>
      </c>
      <c r="F23" s="28" t="s">
        <v>347</v>
      </c>
      <c r="G23" s="29">
        <v>1</v>
      </c>
      <c r="H23" s="28">
        <v>0</v>
      </c>
      <c r="I23" s="30">
        <f>ROUND(G23*H23,P4)</f>
        <v>0</v>
      </c>
      <c r="L23" s="30">
        <v>0</v>
      </c>
      <c r="M23" s="24">
        <f>ROUND(G23*L23,P4)</f>
        <v>0</v>
      </c>
      <c r="N23" s="25" t="s">
        <v>8241</v>
      </c>
      <c r="O23" s="31">
        <f>M23*AA23</f>
        <v>0</v>
      </c>
      <c r="P23" s="1">
        <v>3</v>
      </c>
      <c r="AA23" s="1">
        <f>IF(P23=1,$O$3,IF(P23=2,$O$4,$O$5))</f>
        <v>0</v>
      </c>
    </row>
    <row r="24">
      <c r="A24" s="1" t="s">
        <v>339</v>
      </c>
      <c r="E24" s="27" t="s">
        <v>8907</v>
      </c>
    </row>
    <row r="25" ht="26.4">
      <c r="A25" s="1" t="s">
        <v>341</v>
      </c>
      <c r="E25" s="32" t="s">
        <v>8896</v>
      </c>
    </row>
    <row r="26" ht="79.2">
      <c r="A26" s="1" t="s">
        <v>342</v>
      </c>
      <c r="E26" s="27" t="s">
        <v>8908</v>
      </c>
    </row>
    <row r="27">
      <c r="A27" s="1" t="s">
        <v>333</v>
      </c>
      <c r="B27" s="1">
        <v>5</v>
      </c>
      <c r="C27" s="26" t="s">
        <v>8909</v>
      </c>
      <c r="D27" t="s">
        <v>349</v>
      </c>
      <c r="E27" s="27" t="s">
        <v>8910</v>
      </c>
      <c r="F27" s="28" t="s">
        <v>347</v>
      </c>
      <c r="G27" s="29">
        <v>1</v>
      </c>
      <c r="H27" s="28">
        <v>0</v>
      </c>
      <c r="I27" s="30">
        <f>ROUND(G27*H27,P4)</f>
        <v>0</v>
      </c>
      <c r="L27" s="30">
        <v>0</v>
      </c>
      <c r="M27" s="24">
        <f>ROUND(G27*L27,P4)</f>
        <v>0</v>
      </c>
      <c r="N27" s="25" t="s">
        <v>8241</v>
      </c>
      <c r="O27" s="31">
        <f>M27*AA27</f>
        <v>0</v>
      </c>
      <c r="P27" s="1">
        <v>3</v>
      </c>
      <c r="AA27" s="1">
        <f>IF(P27=1,$O$3,IF(P27=2,$O$4,$O$5))</f>
        <v>0</v>
      </c>
    </row>
    <row r="28">
      <c r="A28" s="1" t="s">
        <v>339</v>
      </c>
      <c r="E28" s="27" t="s">
        <v>8911</v>
      </c>
    </row>
    <row r="29" ht="26.4">
      <c r="A29" s="1" t="s">
        <v>341</v>
      </c>
      <c r="E29" s="32" t="s">
        <v>8896</v>
      </c>
    </row>
    <row r="30" ht="92.4">
      <c r="A30" s="1" t="s">
        <v>342</v>
      </c>
      <c r="E30" s="27" t="s">
        <v>8912</v>
      </c>
    </row>
    <row r="31">
      <c r="A31" s="1" t="s">
        <v>333</v>
      </c>
      <c r="B31" s="1">
        <v>6</v>
      </c>
      <c r="C31" s="26" t="s">
        <v>8913</v>
      </c>
      <c r="D31" t="s">
        <v>349</v>
      </c>
      <c r="E31" s="27" t="s">
        <v>8914</v>
      </c>
      <c r="F31" s="28" t="s">
        <v>347</v>
      </c>
      <c r="G31" s="29">
        <v>1</v>
      </c>
      <c r="H31" s="28">
        <v>0</v>
      </c>
      <c r="I31" s="30">
        <f>ROUND(G31*H31,P4)</f>
        <v>0</v>
      </c>
      <c r="L31" s="30">
        <v>0</v>
      </c>
      <c r="M31" s="24">
        <f>ROUND(G31*L31,P4)</f>
        <v>0</v>
      </c>
      <c r="N31" s="25" t="s">
        <v>8241</v>
      </c>
      <c r="O31" s="31">
        <f>M31*AA31</f>
        <v>0</v>
      </c>
      <c r="P31" s="1">
        <v>3</v>
      </c>
      <c r="AA31" s="1">
        <f>IF(P31=1,$O$3,IF(P31=2,$O$4,$O$5))</f>
        <v>0</v>
      </c>
    </row>
    <row r="32" ht="26.4">
      <c r="A32" s="1" t="s">
        <v>339</v>
      </c>
      <c r="E32" s="27" t="s">
        <v>8915</v>
      </c>
    </row>
    <row r="33" ht="26.4">
      <c r="A33" s="1" t="s">
        <v>341</v>
      </c>
      <c r="E33" s="32" t="s">
        <v>8896</v>
      </c>
    </row>
    <row r="34" ht="92.4">
      <c r="A34" s="1" t="s">
        <v>342</v>
      </c>
      <c r="E34" s="27" t="s">
        <v>8916</v>
      </c>
    </row>
    <row r="35">
      <c r="A35" s="1" t="s">
        <v>333</v>
      </c>
      <c r="B35" s="1">
        <v>7</v>
      </c>
      <c r="C35" s="26" t="s">
        <v>8917</v>
      </c>
      <c r="D35" t="s">
        <v>349</v>
      </c>
      <c r="E35" s="27" t="s">
        <v>8918</v>
      </c>
      <c r="F35" s="28" t="s">
        <v>355</v>
      </c>
      <c r="G35" s="29">
        <v>1</v>
      </c>
      <c r="H35" s="28">
        <v>0</v>
      </c>
      <c r="I35" s="30">
        <f>ROUND(G35*H35,P4)</f>
        <v>0</v>
      </c>
      <c r="L35" s="30">
        <v>0</v>
      </c>
      <c r="M35" s="24">
        <f>ROUND(G35*L35,P4)</f>
        <v>0</v>
      </c>
      <c r="N35" s="25" t="s">
        <v>8241</v>
      </c>
      <c r="O35" s="31">
        <f>M35*AA35</f>
        <v>0</v>
      </c>
      <c r="P35" s="1">
        <v>3</v>
      </c>
      <c r="AA35" s="1">
        <f>IF(P35=1,$O$3,IF(P35=2,$O$4,$O$5))</f>
        <v>0</v>
      </c>
    </row>
    <row r="36">
      <c r="A36" s="1" t="s">
        <v>339</v>
      </c>
      <c r="E36" s="27" t="s">
        <v>8919</v>
      </c>
    </row>
    <row r="37" ht="26.4">
      <c r="A37" s="1" t="s">
        <v>341</v>
      </c>
      <c r="E37" s="32" t="s">
        <v>8920</v>
      </c>
    </row>
    <row r="38" ht="118.8">
      <c r="A38" s="1" t="s">
        <v>342</v>
      </c>
      <c r="E38" s="27" t="s">
        <v>8921</v>
      </c>
    </row>
    <row r="39">
      <c r="A39" s="1" t="s">
        <v>333</v>
      </c>
      <c r="B39" s="1">
        <v>8</v>
      </c>
      <c r="C39" s="26" t="s">
        <v>8922</v>
      </c>
      <c r="D39" t="s">
        <v>349</v>
      </c>
      <c r="E39" s="27" t="s">
        <v>8923</v>
      </c>
      <c r="F39" s="28" t="s">
        <v>347</v>
      </c>
      <c r="G39" s="29">
        <v>1</v>
      </c>
      <c r="H39" s="28">
        <v>0</v>
      </c>
      <c r="I39" s="30">
        <f>ROUND(G39*H39,P4)</f>
        <v>0</v>
      </c>
      <c r="L39" s="30">
        <v>0</v>
      </c>
      <c r="M39" s="24">
        <f>ROUND(G39*L39,P4)</f>
        <v>0</v>
      </c>
      <c r="N39" s="25" t="s">
        <v>8241</v>
      </c>
      <c r="O39" s="31">
        <f>M39*AA39</f>
        <v>0</v>
      </c>
      <c r="P39" s="1">
        <v>3</v>
      </c>
      <c r="AA39" s="1">
        <f>IF(P39=1,$O$3,IF(P39=2,$O$4,$O$5))</f>
        <v>0</v>
      </c>
    </row>
    <row r="40">
      <c r="A40" s="1" t="s">
        <v>339</v>
      </c>
      <c r="E40" s="27" t="s">
        <v>8924</v>
      </c>
    </row>
    <row r="41" ht="39.6">
      <c r="A41" s="1" t="s">
        <v>341</v>
      </c>
      <c r="E41" s="32" t="s">
        <v>8925</v>
      </c>
    </row>
    <row r="42" ht="26.4">
      <c r="A42" s="1" t="s">
        <v>342</v>
      </c>
      <c r="E42" s="27" t="s">
        <v>8926</v>
      </c>
    </row>
    <row r="43">
      <c r="A43" s="1" t="s">
        <v>333</v>
      </c>
      <c r="B43" s="1">
        <v>9</v>
      </c>
      <c r="C43" s="26" t="s">
        <v>8927</v>
      </c>
      <c r="D43" t="s">
        <v>349</v>
      </c>
      <c r="E43" s="27" t="s">
        <v>8928</v>
      </c>
      <c r="F43" s="28" t="s">
        <v>347</v>
      </c>
      <c r="G43" s="29">
        <v>1</v>
      </c>
      <c r="H43" s="28">
        <v>0</v>
      </c>
      <c r="I43" s="30">
        <f>ROUND(G43*H43,P4)</f>
        <v>0</v>
      </c>
      <c r="L43" s="30">
        <v>0</v>
      </c>
      <c r="M43" s="24">
        <f>ROUND(G43*L43,P4)</f>
        <v>0</v>
      </c>
      <c r="N43" s="25" t="s">
        <v>8241</v>
      </c>
      <c r="O43" s="31">
        <f>M43*AA43</f>
        <v>0</v>
      </c>
      <c r="P43" s="1">
        <v>3</v>
      </c>
      <c r="AA43" s="1">
        <f>IF(P43=1,$O$3,IF(P43=2,$O$4,$O$5))</f>
        <v>0</v>
      </c>
    </row>
    <row r="44">
      <c r="A44" s="1" t="s">
        <v>339</v>
      </c>
      <c r="E44" s="27" t="s">
        <v>5146</v>
      </c>
    </row>
    <row r="45" ht="26.4">
      <c r="A45" s="1" t="s">
        <v>341</v>
      </c>
      <c r="E45" s="32" t="s">
        <v>8896</v>
      </c>
    </row>
    <row r="46" ht="26.4">
      <c r="A46" s="1" t="s">
        <v>342</v>
      </c>
      <c r="E46" s="27" t="s">
        <v>8929</v>
      </c>
    </row>
    <row r="47">
      <c r="A47" s="1" t="s">
        <v>333</v>
      </c>
      <c r="B47" s="1">
        <v>10</v>
      </c>
      <c r="C47" s="26" t="s">
        <v>8930</v>
      </c>
      <c r="D47" t="s">
        <v>349</v>
      </c>
      <c r="E47" s="27" t="s">
        <v>8931</v>
      </c>
      <c r="F47" s="28" t="s">
        <v>347</v>
      </c>
      <c r="G47" s="29">
        <v>1</v>
      </c>
      <c r="H47" s="28">
        <v>0</v>
      </c>
      <c r="I47" s="30">
        <f>ROUND(G47*H47,P4)</f>
        <v>0</v>
      </c>
      <c r="L47" s="30">
        <v>0</v>
      </c>
      <c r="M47" s="24">
        <f>ROUND(G47*L47,P4)</f>
        <v>0</v>
      </c>
      <c r="N47" s="25" t="s">
        <v>8241</v>
      </c>
      <c r="O47" s="31">
        <f>M47*AA47</f>
        <v>0</v>
      </c>
      <c r="P47" s="1">
        <v>3</v>
      </c>
      <c r="AA47" s="1">
        <f>IF(P47=1,$O$3,IF(P47=2,$O$4,$O$5))</f>
        <v>0</v>
      </c>
    </row>
    <row r="48">
      <c r="A48" s="1" t="s">
        <v>339</v>
      </c>
      <c r="E48" s="27" t="s">
        <v>5146</v>
      </c>
    </row>
    <row r="49" ht="26.4">
      <c r="A49" s="1" t="s">
        <v>341</v>
      </c>
      <c r="E49" s="32" t="s">
        <v>8896</v>
      </c>
    </row>
    <row r="50" ht="132">
      <c r="A50" s="1" t="s">
        <v>342</v>
      </c>
      <c r="E50" s="27" t="s">
        <v>8932</v>
      </c>
    </row>
    <row r="51">
      <c r="A51" s="1" t="s">
        <v>333</v>
      </c>
      <c r="B51" s="1">
        <v>11</v>
      </c>
      <c r="C51" s="26" t="s">
        <v>8933</v>
      </c>
      <c r="D51" t="s">
        <v>349</v>
      </c>
      <c r="E51" s="27" t="s">
        <v>8934</v>
      </c>
      <c r="F51" s="28" t="s">
        <v>347</v>
      </c>
      <c r="G51" s="29">
        <v>1</v>
      </c>
      <c r="H51" s="28">
        <v>0</v>
      </c>
      <c r="I51" s="30">
        <f>ROUND(G51*H51,P4)</f>
        <v>0</v>
      </c>
      <c r="L51" s="30">
        <v>0</v>
      </c>
      <c r="M51" s="24">
        <f>ROUND(G51*L51,P4)</f>
        <v>0</v>
      </c>
      <c r="N51" s="25" t="s">
        <v>8241</v>
      </c>
      <c r="O51" s="31">
        <f>M51*AA51</f>
        <v>0</v>
      </c>
      <c r="P51" s="1">
        <v>3</v>
      </c>
      <c r="AA51" s="1">
        <f>IF(P51=1,$O$3,IF(P51=2,$O$4,$O$5))</f>
        <v>0</v>
      </c>
    </row>
    <row r="52">
      <c r="A52" s="1" t="s">
        <v>339</v>
      </c>
      <c r="E52" s="27" t="s">
        <v>5146</v>
      </c>
    </row>
    <row r="53" ht="26.4">
      <c r="A53" s="1" t="s">
        <v>341</v>
      </c>
      <c r="E53" s="32" t="s">
        <v>8896</v>
      </c>
    </row>
    <row r="54">
      <c r="A54" s="1" t="s">
        <v>342</v>
      </c>
      <c r="E54" s="27" t="s">
        <v>8935</v>
      </c>
    </row>
    <row r="55">
      <c r="A55" s="1" t="s">
        <v>330</v>
      </c>
      <c r="C55" s="22" t="s">
        <v>357</v>
      </c>
      <c r="E55" s="23" t="s">
        <v>8936</v>
      </c>
      <c r="L55" s="24">
        <f>SUMIFS(L56:L71,A56:A71,"P")</f>
        <v>0</v>
      </c>
      <c r="M55" s="24">
        <f>SUMIFS(M56:M71,A56:A71,"P")</f>
        <v>0</v>
      </c>
      <c r="N55" s="25"/>
    </row>
    <row r="56">
      <c r="A56" s="1" t="s">
        <v>333</v>
      </c>
      <c r="B56" s="1">
        <v>12</v>
      </c>
      <c r="C56" s="26" t="s">
        <v>8937</v>
      </c>
      <c r="D56" t="s">
        <v>349</v>
      </c>
      <c r="E56" s="27" t="s">
        <v>8938</v>
      </c>
      <c r="F56" s="28" t="s">
        <v>347</v>
      </c>
      <c r="G56" s="29">
        <v>1</v>
      </c>
      <c r="H56" s="28">
        <v>0</v>
      </c>
      <c r="I56" s="30">
        <f>ROUND(G56*H56,P4)</f>
        <v>0</v>
      </c>
      <c r="L56" s="30">
        <v>0</v>
      </c>
      <c r="M56" s="24">
        <f>ROUND(G56*L56,P4)</f>
        <v>0</v>
      </c>
      <c r="N56" s="25" t="s">
        <v>8241</v>
      </c>
      <c r="O56" s="31">
        <f>M56*AA56</f>
        <v>0</v>
      </c>
      <c r="P56" s="1">
        <v>3</v>
      </c>
      <c r="AA56" s="1">
        <f>IF(P56=1,$O$3,IF(P56=2,$O$4,$O$5))</f>
        <v>0</v>
      </c>
    </row>
    <row r="57">
      <c r="A57" s="1" t="s">
        <v>339</v>
      </c>
      <c r="E57" s="27" t="s">
        <v>8939</v>
      </c>
    </row>
    <row r="58" ht="26.4">
      <c r="A58" s="1" t="s">
        <v>341</v>
      </c>
      <c r="E58" s="32" t="s">
        <v>8940</v>
      </c>
    </row>
    <row r="59" ht="92.4">
      <c r="A59" s="1" t="s">
        <v>342</v>
      </c>
      <c r="E59" s="27" t="s">
        <v>8941</v>
      </c>
    </row>
    <row r="60">
      <c r="A60" s="1" t="s">
        <v>333</v>
      </c>
      <c r="B60" s="1">
        <v>13</v>
      </c>
      <c r="C60" s="26" t="s">
        <v>8942</v>
      </c>
      <c r="D60" t="s">
        <v>349</v>
      </c>
      <c r="E60" s="27" t="s">
        <v>8943</v>
      </c>
      <c r="F60" s="28" t="s">
        <v>347</v>
      </c>
      <c r="G60" s="29">
        <v>1</v>
      </c>
      <c r="H60" s="28">
        <v>0</v>
      </c>
      <c r="I60" s="30">
        <f>ROUND(G60*H60,P4)</f>
        <v>0</v>
      </c>
      <c r="L60" s="30">
        <v>0</v>
      </c>
      <c r="M60" s="24">
        <f>ROUND(G60*L60,P4)</f>
        <v>0</v>
      </c>
      <c r="N60" s="25" t="s">
        <v>8241</v>
      </c>
      <c r="O60" s="31">
        <f>M60*AA60</f>
        <v>0</v>
      </c>
      <c r="P60" s="1">
        <v>3</v>
      </c>
      <c r="AA60" s="1">
        <f>IF(P60=1,$O$3,IF(P60=2,$O$4,$O$5))</f>
        <v>0</v>
      </c>
    </row>
    <row r="61">
      <c r="A61" s="1" t="s">
        <v>339</v>
      </c>
      <c r="E61" s="27" t="s">
        <v>5146</v>
      </c>
    </row>
    <row r="62" ht="26.4">
      <c r="A62" s="1" t="s">
        <v>341</v>
      </c>
      <c r="E62" s="32" t="s">
        <v>8940</v>
      </c>
    </row>
    <row r="63" ht="39.6">
      <c r="A63" s="1" t="s">
        <v>342</v>
      </c>
      <c r="E63" s="27" t="s">
        <v>8944</v>
      </c>
    </row>
    <row r="64">
      <c r="A64" s="1" t="s">
        <v>333</v>
      </c>
      <c r="B64" s="1">
        <v>14</v>
      </c>
      <c r="C64" s="26" t="s">
        <v>8945</v>
      </c>
      <c r="D64" t="s">
        <v>349</v>
      </c>
      <c r="E64" s="27" t="s">
        <v>8946</v>
      </c>
      <c r="F64" s="28" t="s">
        <v>6593</v>
      </c>
      <c r="G64" s="29">
        <v>10</v>
      </c>
      <c r="H64" s="28">
        <v>0</v>
      </c>
      <c r="I64" s="30">
        <f>ROUND(G64*H64,P4)</f>
        <v>0</v>
      </c>
      <c r="L64" s="30">
        <v>0</v>
      </c>
      <c r="M64" s="24">
        <f>ROUND(G64*L64,P4)</f>
        <v>0</v>
      </c>
      <c r="N64" s="25" t="s">
        <v>8241</v>
      </c>
      <c r="O64" s="31">
        <f>M64*AA64</f>
        <v>0</v>
      </c>
      <c r="P64" s="1">
        <v>3</v>
      </c>
      <c r="AA64" s="1">
        <f>IF(P64=1,$O$3,IF(P64=2,$O$4,$O$5))</f>
        <v>0</v>
      </c>
    </row>
    <row r="65">
      <c r="A65" s="1" t="s">
        <v>339</v>
      </c>
      <c r="E65" s="27" t="s">
        <v>8947</v>
      </c>
    </row>
    <row r="66" ht="26.4">
      <c r="A66" s="1" t="s">
        <v>341</v>
      </c>
      <c r="E66" s="32" t="s">
        <v>8948</v>
      </c>
    </row>
    <row r="67" ht="66">
      <c r="A67" s="1" t="s">
        <v>342</v>
      </c>
      <c r="E67" s="27" t="s">
        <v>8949</v>
      </c>
    </row>
    <row r="68">
      <c r="A68" s="1" t="s">
        <v>333</v>
      </c>
      <c r="B68" s="1">
        <v>15</v>
      </c>
      <c r="C68" s="26" t="s">
        <v>8950</v>
      </c>
      <c r="D68" t="s">
        <v>349</v>
      </c>
      <c r="E68" s="27" t="s">
        <v>8951</v>
      </c>
      <c r="F68" s="28" t="s">
        <v>347</v>
      </c>
      <c r="G68" s="29">
        <v>1</v>
      </c>
      <c r="H68" s="28">
        <v>0</v>
      </c>
      <c r="I68" s="30">
        <f>ROUND(G68*H68,P4)</f>
        <v>0</v>
      </c>
      <c r="L68" s="30">
        <v>0</v>
      </c>
      <c r="M68" s="24">
        <f>ROUND(G68*L68,P4)</f>
        <v>0</v>
      </c>
      <c r="N68" s="25" t="s">
        <v>8241</v>
      </c>
      <c r="O68" s="31">
        <f>M68*AA68</f>
        <v>0</v>
      </c>
      <c r="P68" s="1">
        <v>3</v>
      </c>
      <c r="AA68" s="1">
        <f>IF(P68=1,$O$3,IF(P68=2,$O$4,$O$5))</f>
        <v>0</v>
      </c>
    </row>
    <row r="69">
      <c r="A69" s="1" t="s">
        <v>339</v>
      </c>
      <c r="E69" s="27" t="s">
        <v>5146</v>
      </c>
    </row>
    <row r="70" ht="26.4">
      <c r="A70" s="1" t="s">
        <v>341</v>
      </c>
      <c r="E70" s="32" t="s">
        <v>8940</v>
      </c>
    </row>
    <row r="71" ht="26.4">
      <c r="A71" s="1" t="s">
        <v>342</v>
      </c>
      <c r="E71" s="27" t="s">
        <v>8952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304</v>
      </c>
      <c r="M3" s="20">
        <f>Rekapitulace!C156</f>
        <v>0</v>
      </c>
      <c r="N3" s="6" t="s">
        <v>3</v>
      </c>
      <c r="O3">
        <v>0</v>
      </c>
      <c r="P3">
        <v>2</v>
      </c>
    </row>
    <row r="4" ht="34.01575" customHeight="1">
      <c r="A4" s="16" t="s">
        <v>311</v>
      </c>
      <c r="B4" s="17" t="s">
        <v>312</v>
      </c>
      <c r="C4" s="18" t="s">
        <v>304</v>
      </c>
      <c r="D4" s="1"/>
      <c r="E4" s="17" t="s">
        <v>305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8953</v>
      </c>
      <c r="E8" s="23" t="s">
        <v>307</v>
      </c>
      <c r="L8" s="24">
        <f>L9</f>
        <v>0</v>
      </c>
      <c r="M8" s="24">
        <f>M9</f>
        <v>0</v>
      </c>
      <c r="N8" s="25"/>
    </row>
    <row r="9">
      <c r="A9" s="1" t="s">
        <v>330</v>
      </c>
      <c r="C9" s="22" t="s">
        <v>8954</v>
      </c>
      <c r="E9" s="23" t="s">
        <v>8955</v>
      </c>
      <c r="L9" s="24">
        <f>SUMIFS(L10:L149,A10:A149,"P")</f>
        <v>0</v>
      </c>
      <c r="M9" s="24">
        <f>SUMIFS(M10:M149,A10:A149,"P")</f>
        <v>0</v>
      </c>
      <c r="N9" s="25"/>
    </row>
    <row r="10" ht="26.4">
      <c r="A10" s="1" t="s">
        <v>333</v>
      </c>
      <c r="B10" s="1">
        <v>1</v>
      </c>
      <c r="C10" s="26" t="s">
        <v>334</v>
      </c>
      <c r="D10" t="s">
        <v>335</v>
      </c>
      <c r="E10" s="27" t="s">
        <v>336</v>
      </c>
      <c r="F10" s="28" t="s">
        <v>337</v>
      </c>
      <c r="G10" s="29">
        <v>33.630000000000003</v>
      </c>
      <c r="H10" s="28">
        <v>0</v>
      </c>
      <c r="I10" s="30">
        <f>ROUND(G10*H10,P4)</f>
        <v>0</v>
      </c>
      <c r="L10" s="30">
        <v>0</v>
      </c>
      <c r="M10" s="24">
        <f>ROUND(G10*L10,P4)</f>
        <v>0</v>
      </c>
      <c r="N10" s="25" t="s">
        <v>338</v>
      </c>
      <c r="O10" s="31">
        <f>M10*AA10</f>
        <v>0</v>
      </c>
      <c r="P10" s="1">
        <v>3</v>
      </c>
      <c r="AA10" s="1">
        <f>IF(P10=1,$O$3,IF(P10=2,$O$4,$O$5))</f>
        <v>0</v>
      </c>
    </row>
    <row r="11">
      <c r="A11" s="1" t="s">
        <v>339</v>
      </c>
      <c r="E11" s="27" t="s">
        <v>349</v>
      </c>
    </row>
    <row r="12">
      <c r="A12" s="1" t="s">
        <v>341</v>
      </c>
    </row>
    <row r="13" ht="158.4">
      <c r="A13" s="1" t="s">
        <v>342</v>
      </c>
      <c r="E13" s="27" t="s">
        <v>343</v>
      </c>
    </row>
    <row r="14" ht="26.4">
      <c r="A14" s="1" t="s">
        <v>333</v>
      </c>
      <c r="B14" s="1">
        <v>2</v>
      </c>
      <c r="C14" s="26" t="s">
        <v>1377</v>
      </c>
      <c r="D14" t="s">
        <v>1378</v>
      </c>
      <c r="E14" s="27" t="s">
        <v>1379</v>
      </c>
      <c r="F14" s="28" t="s">
        <v>337</v>
      </c>
      <c r="G14" s="29">
        <v>6.4100000000000001</v>
      </c>
      <c r="H14" s="28">
        <v>0</v>
      </c>
      <c r="I14" s="30">
        <f>ROUND(G14*H14,P4)</f>
        <v>0</v>
      </c>
      <c r="L14" s="30">
        <v>0</v>
      </c>
      <c r="M14" s="24">
        <f>ROUND(G14*L14,P4)</f>
        <v>0</v>
      </c>
      <c r="N14" s="25" t="s">
        <v>338</v>
      </c>
      <c r="O14" s="31">
        <f>M14*AA14</f>
        <v>0</v>
      </c>
      <c r="P14" s="1">
        <v>3</v>
      </c>
      <c r="AA14" s="1">
        <f>IF(P14=1,$O$3,IF(P14=2,$O$4,$O$5))</f>
        <v>0</v>
      </c>
    </row>
    <row r="15">
      <c r="A15" s="1" t="s">
        <v>339</v>
      </c>
      <c r="E15" s="27" t="s">
        <v>349</v>
      </c>
    </row>
    <row r="16">
      <c r="A16" s="1" t="s">
        <v>341</v>
      </c>
    </row>
    <row r="17" ht="158.4">
      <c r="A17" s="1" t="s">
        <v>342</v>
      </c>
      <c r="E17" s="27" t="s">
        <v>343</v>
      </c>
    </row>
    <row r="18" ht="26.4">
      <c r="A18" s="1" t="s">
        <v>333</v>
      </c>
      <c r="B18" s="1">
        <v>3</v>
      </c>
      <c r="C18" s="26" t="s">
        <v>449</v>
      </c>
      <c r="D18" t="s">
        <v>450</v>
      </c>
      <c r="E18" s="27" t="s">
        <v>451</v>
      </c>
      <c r="F18" s="28" t="s">
        <v>337</v>
      </c>
      <c r="G18" s="29">
        <v>293560.60100000002</v>
      </c>
      <c r="H18" s="28">
        <v>0</v>
      </c>
      <c r="I18" s="30">
        <f>ROUND(G18*H18,P4)</f>
        <v>0</v>
      </c>
      <c r="L18" s="30">
        <v>0</v>
      </c>
      <c r="M18" s="24">
        <f>ROUND(G18*L18,P4)</f>
        <v>0</v>
      </c>
      <c r="N18" s="25" t="s">
        <v>338</v>
      </c>
      <c r="O18" s="31">
        <f>M18*AA18</f>
        <v>0</v>
      </c>
      <c r="P18" s="1">
        <v>3</v>
      </c>
      <c r="AA18" s="1">
        <f>IF(P18=1,$O$3,IF(P18=2,$O$4,$O$5))</f>
        <v>0</v>
      </c>
    </row>
    <row r="19">
      <c r="A19" s="1" t="s">
        <v>339</v>
      </c>
      <c r="E19" s="27" t="s">
        <v>349</v>
      </c>
    </row>
    <row r="20">
      <c r="A20" s="1" t="s">
        <v>341</v>
      </c>
    </row>
    <row r="21" ht="158.4">
      <c r="A21" s="1" t="s">
        <v>342</v>
      </c>
      <c r="E21" s="27" t="s">
        <v>343</v>
      </c>
    </row>
    <row r="22" ht="26.4">
      <c r="A22" s="1" t="s">
        <v>333</v>
      </c>
      <c r="B22" s="1">
        <v>4</v>
      </c>
      <c r="C22" s="26" t="s">
        <v>1849</v>
      </c>
      <c r="D22" t="s">
        <v>1850</v>
      </c>
      <c r="E22" s="27" t="s">
        <v>1851</v>
      </c>
      <c r="F22" s="28" t="s">
        <v>337</v>
      </c>
      <c r="G22" s="29">
        <v>13.550000000000001</v>
      </c>
      <c r="H22" s="28">
        <v>0</v>
      </c>
      <c r="I22" s="30">
        <f>ROUND(G22*H22,P4)</f>
        <v>0</v>
      </c>
      <c r="L22" s="30">
        <v>0</v>
      </c>
      <c r="M22" s="24">
        <f>ROUND(G22*L22,P4)</f>
        <v>0</v>
      </c>
      <c r="N22" s="25" t="s">
        <v>338</v>
      </c>
      <c r="O22" s="31">
        <f>M22*AA22</f>
        <v>0</v>
      </c>
      <c r="P22" s="1">
        <v>3</v>
      </c>
      <c r="AA22" s="1">
        <f>IF(P22=1,$O$3,IF(P22=2,$O$4,$O$5))</f>
        <v>0</v>
      </c>
    </row>
    <row r="23">
      <c r="A23" s="1" t="s">
        <v>339</v>
      </c>
      <c r="E23" s="27" t="s">
        <v>349</v>
      </c>
    </row>
    <row r="24">
      <c r="A24" s="1" t="s">
        <v>341</v>
      </c>
    </row>
    <row r="25" ht="158.4">
      <c r="A25" s="1" t="s">
        <v>342</v>
      </c>
      <c r="E25" s="27" t="s">
        <v>343</v>
      </c>
    </row>
    <row r="26" ht="26.4">
      <c r="A26" s="1" t="s">
        <v>333</v>
      </c>
      <c r="B26" s="1">
        <v>5</v>
      </c>
      <c r="C26" s="26" t="s">
        <v>1853</v>
      </c>
      <c r="D26" t="s">
        <v>1854</v>
      </c>
      <c r="E26" s="27" t="s">
        <v>1855</v>
      </c>
      <c r="F26" s="28" t="s">
        <v>337</v>
      </c>
      <c r="G26" s="29">
        <v>2.6000000000000001</v>
      </c>
      <c r="H26" s="28">
        <v>0</v>
      </c>
      <c r="I26" s="30">
        <f>ROUND(G26*H26,P4)</f>
        <v>0</v>
      </c>
      <c r="L26" s="30">
        <v>0</v>
      </c>
      <c r="M26" s="24">
        <f>ROUND(G26*L26,P4)</f>
        <v>0</v>
      </c>
      <c r="N26" s="25" t="s">
        <v>338</v>
      </c>
      <c r="O26" s="31">
        <f>M26*AA26</f>
        <v>0</v>
      </c>
      <c r="P26" s="1">
        <v>3</v>
      </c>
      <c r="AA26" s="1">
        <f>IF(P26=1,$O$3,IF(P26=2,$O$4,$O$5))</f>
        <v>0</v>
      </c>
    </row>
    <row r="27">
      <c r="A27" s="1" t="s">
        <v>339</v>
      </c>
      <c r="E27" s="27" t="s">
        <v>349</v>
      </c>
    </row>
    <row r="28">
      <c r="A28" s="1" t="s">
        <v>341</v>
      </c>
    </row>
    <row r="29" ht="158.4">
      <c r="A29" s="1" t="s">
        <v>342</v>
      </c>
      <c r="E29" s="27" t="s">
        <v>343</v>
      </c>
    </row>
    <row r="30" ht="39.6">
      <c r="A30" s="1" t="s">
        <v>333</v>
      </c>
      <c r="B30" s="1">
        <v>6</v>
      </c>
      <c r="C30" s="26" t="s">
        <v>459</v>
      </c>
      <c r="D30" t="s">
        <v>460</v>
      </c>
      <c r="E30" s="27" t="s">
        <v>461</v>
      </c>
      <c r="F30" s="28" t="s">
        <v>337</v>
      </c>
      <c r="G30" s="29">
        <v>74.290000000000006</v>
      </c>
      <c r="H30" s="28">
        <v>0</v>
      </c>
      <c r="I30" s="30">
        <f>ROUND(G30*H30,P4)</f>
        <v>0</v>
      </c>
      <c r="L30" s="30">
        <v>0</v>
      </c>
      <c r="M30" s="24">
        <f>ROUND(G30*L30,P4)</f>
        <v>0</v>
      </c>
      <c r="N30" s="25" t="s">
        <v>338</v>
      </c>
      <c r="O30" s="31">
        <f>M30*AA30</f>
        <v>0</v>
      </c>
      <c r="P30" s="1">
        <v>3</v>
      </c>
      <c r="AA30" s="1">
        <f>IF(P30=1,$O$3,IF(P30=2,$O$4,$O$5))</f>
        <v>0</v>
      </c>
    </row>
    <row r="31">
      <c r="A31" s="1" t="s">
        <v>339</v>
      </c>
      <c r="E31" s="27" t="s">
        <v>349</v>
      </c>
    </row>
    <row r="32">
      <c r="A32" s="1" t="s">
        <v>341</v>
      </c>
    </row>
    <row r="33" ht="158.4">
      <c r="A33" s="1" t="s">
        <v>342</v>
      </c>
      <c r="E33" s="27" t="s">
        <v>343</v>
      </c>
    </row>
    <row r="34" ht="26.4">
      <c r="A34" s="1" t="s">
        <v>333</v>
      </c>
      <c r="B34" s="1">
        <v>7</v>
      </c>
      <c r="C34" s="26" t="s">
        <v>453</v>
      </c>
      <c r="D34" t="s">
        <v>454</v>
      </c>
      <c r="E34" s="27" t="s">
        <v>455</v>
      </c>
      <c r="F34" s="28" t="s">
        <v>337</v>
      </c>
      <c r="G34" s="29">
        <v>1358.4100000000001</v>
      </c>
      <c r="H34" s="28">
        <v>0</v>
      </c>
      <c r="I34" s="30">
        <f>ROUND(G34*H34,P4)</f>
        <v>0</v>
      </c>
      <c r="L34" s="30">
        <v>0</v>
      </c>
      <c r="M34" s="24">
        <f>ROUND(G34*L34,P4)</f>
        <v>0</v>
      </c>
      <c r="N34" s="25" t="s">
        <v>338</v>
      </c>
      <c r="O34" s="31">
        <f>M34*AA34</f>
        <v>0</v>
      </c>
      <c r="P34" s="1">
        <v>3</v>
      </c>
      <c r="AA34" s="1">
        <f>IF(P34=1,$O$3,IF(P34=2,$O$4,$O$5))</f>
        <v>0</v>
      </c>
    </row>
    <row r="35">
      <c r="A35" s="1" t="s">
        <v>339</v>
      </c>
      <c r="E35" s="27" t="s">
        <v>349</v>
      </c>
    </row>
    <row r="36">
      <c r="A36" s="1" t="s">
        <v>341</v>
      </c>
    </row>
    <row r="37" ht="158.4">
      <c r="A37" s="1" t="s">
        <v>342</v>
      </c>
      <c r="E37" s="27" t="s">
        <v>343</v>
      </c>
    </row>
    <row r="38" ht="26.4">
      <c r="A38" s="1" t="s">
        <v>333</v>
      </c>
      <c r="B38" s="1">
        <v>8</v>
      </c>
      <c r="C38" s="26" t="s">
        <v>456</v>
      </c>
      <c r="D38" t="s">
        <v>457</v>
      </c>
      <c r="E38" s="27" t="s">
        <v>458</v>
      </c>
      <c r="F38" s="28" t="s">
        <v>337</v>
      </c>
      <c r="G38" s="29">
        <v>676.452</v>
      </c>
      <c r="H38" s="28">
        <v>0</v>
      </c>
      <c r="I38" s="30">
        <f>ROUND(G38*H38,P4)</f>
        <v>0</v>
      </c>
      <c r="L38" s="30">
        <v>0</v>
      </c>
      <c r="M38" s="24">
        <f>ROUND(G38*L38,P4)</f>
        <v>0</v>
      </c>
      <c r="N38" s="25" t="s">
        <v>338</v>
      </c>
      <c r="O38" s="31">
        <f>M38*AA38</f>
        <v>0</v>
      </c>
      <c r="P38" s="1">
        <v>3</v>
      </c>
      <c r="AA38" s="1">
        <f>IF(P38=1,$O$3,IF(P38=2,$O$4,$O$5))</f>
        <v>0</v>
      </c>
    </row>
    <row r="39">
      <c r="A39" s="1" t="s">
        <v>339</v>
      </c>
      <c r="E39" s="27" t="s">
        <v>349</v>
      </c>
    </row>
    <row r="40">
      <c r="A40" s="1" t="s">
        <v>341</v>
      </c>
    </row>
    <row r="41" ht="158.4">
      <c r="A41" s="1" t="s">
        <v>342</v>
      </c>
      <c r="E41" s="27" t="s">
        <v>343</v>
      </c>
    </row>
    <row r="42" ht="26.4">
      <c r="A42" s="1" t="s">
        <v>333</v>
      </c>
      <c r="B42" s="1">
        <v>9</v>
      </c>
      <c r="C42" s="26" t="s">
        <v>462</v>
      </c>
      <c r="D42" t="s">
        <v>463</v>
      </c>
      <c r="E42" s="27" t="s">
        <v>464</v>
      </c>
      <c r="F42" s="28" t="s">
        <v>337</v>
      </c>
      <c r="G42" s="29">
        <v>1.7629999999999999</v>
      </c>
      <c r="H42" s="28">
        <v>0</v>
      </c>
      <c r="I42" s="30">
        <f>ROUND(G42*H42,P4)</f>
        <v>0</v>
      </c>
      <c r="L42" s="30">
        <v>0</v>
      </c>
      <c r="M42" s="24">
        <f>ROUND(G42*L42,P4)</f>
        <v>0</v>
      </c>
      <c r="N42" s="25" t="s">
        <v>338</v>
      </c>
      <c r="O42" s="31">
        <f>M42*AA42</f>
        <v>0</v>
      </c>
      <c r="P42" s="1">
        <v>3</v>
      </c>
      <c r="AA42" s="1">
        <f>IF(P42=1,$O$3,IF(P42=2,$O$4,$O$5))</f>
        <v>0</v>
      </c>
    </row>
    <row r="43">
      <c r="A43" s="1" t="s">
        <v>339</v>
      </c>
      <c r="E43" s="27" t="s">
        <v>349</v>
      </c>
    </row>
    <row r="44">
      <c r="A44" s="1" t="s">
        <v>341</v>
      </c>
    </row>
    <row r="45" ht="158.4">
      <c r="A45" s="1" t="s">
        <v>342</v>
      </c>
      <c r="E45" s="27" t="s">
        <v>343</v>
      </c>
    </row>
    <row r="46" ht="26.4">
      <c r="A46" s="1" t="s">
        <v>333</v>
      </c>
      <c r="B46" s="1">
        <v>10</v>
      </c>
      <c r="C46" s="26" t="s">
        <v>465</v>
      </c>
      <c r="D46" t="s">
        <v>466</v>
      </c>
      <c r="E46" s="27" t="s">
        <v>467</v>
      </c>
      <c r="F46" s="28" t="s">
        <v>337</v>
      </c>
      <c r="G46" s="29">
        <v>157.19999999999999</v>
      </c>
      <c r="H46" s="28">
        <v>0</v>
      </c>
      <c r="I46" s="30">
        <f>ROUND(G46*H46,P4)</f>
        <v>0</v>
      </c>
      <c r="L46" s="30">
        <v>0</v>
      </c>
      <c r="M46" s="24">
        <f>ROUND(G46*L46,P4)</f>
        <v>0</v>
      </c>
      <c r="N46" s="25" t="s">
        <v>338</v>
      </c>
      <c r="O46" s="31">
        <f>M46*AA46</f>
        <v>0</v>
      </c>
      <c r="P46" s="1">
        <v>3</v>
      </c>
      <c r="AA46" s="1">
        <f>IF(P46=1,$O$3,IF(P46=2,$O$4,$O$5))</f>
        <v>0</v>
      </c>
    </row>
    <row r="47">
      <c r="A47" s="1" t="s">
        <v>339</v>
      </c>
      <c r="E47" s="27" t="s">
        <v>349</v>
      </c>
    </row>
    <row r="48">
      <c r="A48" s="1" t="s">
        <v>341</v>
      </c>
    </row>
    <row r="49" ht="158.4">
      <c r="A49" s="1" t="s">
        <v>342</v>
      </c>
      <c r="E49" s="27" t="s">
        <v>343</v>
      </c>
    </row>
    <row r="50" ht="26.4">
      <c r="A50" s="1" t="s">
        <v>333</v>
      </c>
      <c r="B50" s="1">
        <v>11</v>
      </c>
      <c r="C50" s="26" t="s">
        <v>468</v>
      </c>
      <c r="D50" t="s">
        <v>469</v>
      </c>
      <c r="E50" s="27" t="s">
        <v>470</v>
      </c>
      <c r="F50" s="28" t="s">
        <v>337</v>
      </c>
      <c r="G50" s="29">
        <v>0.23599999999999999</v>
      </c>
      <c r="H50" s="28">
        <v>0</v>
      </c>
      <c r="I50" s="30">
        <f>ROUND(G50*H50,P4)</f>
        <v>0</v>
      </c>
      <c r="L50" s="30">
        <v>0</v>
      </c>
      <c r="M50" s="24">
        <f>ROUND(G50*L50,P4)</f>
        <v>0</v>
      </c>
      <c r="N50" s="25" t="s">
        <v>338</v>
      </c>
      <c r="O50" s="31">
        <f>M50*AA50</f>
        <v>0</v>
      </c>
      <c r="P50" s="1">
        <v>3</v>
      </c>
      <c r="AA50" s="1">
        <f>IF(P50=1,$O$3,IF(P50=2,$O$4,$O$5))</f>
        <v>0</v>
      </c>
    </row>
    <row r="51">
      <c r="A51" s="1" t="s">
        <v>339</v>
      </c>
      <c r="E51" s="27" t="s">
        <v>349</v>
      </c>
    </row>
    <row r="52">
      <c r="A52" s="1" t="s">
        <v>341</v>
      </c>
    </row>
    <row r="53" ht="158.4">
      <c r="A53" s="1" t="s">
        <v>342</v>
      </c>
      <c r="E53" s="27" t="s">
        <v>343</v>
      </c>
    </row>
    <row r="54" ht="26.4">
      <c r="A54" s="1" t="s">
        <v>333</v>
      </c>
      <c r="B54" s="1">
        <v>12</v>
      </c>
      <c r="C54" s="26" t="s">
        <v>3177</v>
      </c>
      <c r="D54" t="s">
        <v>3178</v>
      </c>
      <c r="E54" s="27" t="s">
        <v>3179</v>
      </c>
      <c r="F54" s="28" t="s">
        <v>337</v>
      </c>
      <c r="G54" s="29">
        <v>4</v>
      </c>
      <c r="H54" s="28">
        <v>0</v>
      </c>
      <c r="I54" s="30">
        <f>ROUND(G54*H54,P4)</f>
        <v>0</v>
      </c>
      <c r="L54" s="30">
        <v>0</v>
      </c>
      <c r="M54" s="24">
        <f>ROUND(G54*L54,P4)</f>
        <v>0</v>
      </c>
      <c r="N54" s="25" t="s">
        <v>338</v>
      </c>
      <c r="O54" s="31">
        <f>M54*AA54</f>
        <v>0</v>
      </c>
      <c r="P54" s="1">
        <v>3</v>
      </c>
      <c r="AA54" s="1">
        <f>IF(P54=1,$O$3,IF(P54=2,$O$4,$O$5))</f>
        <v>0</v>
      </c>
    </row>
    <row r="55">
      <c r="A55" s="1" t="s">
        <v>339</v>
      </c>
      <c r="E55" s="27" t="s">
        <v>349</v>
      </c>
    </row>
    <row r="56">
      <c r="A56" s="1" t="s">
        <v>341</v>
      </c>
    </row>
    <row r="57" ht="158.4">
      <c r="A57" s="1" t="s">
        <v>342</v>
      </c>
      <c r="E57" s="27" t="s">
        <v>343</v>
      </c>
    </row>
    <row r="58" ht="26.4">
      <c r="A58" s="1" t="s">
        <v>333</v>
      </c>
      <c r="B58" s="1">
        <v>13</v>
      </c>
      <c r="C58" s="26" t="s">
        <v>3180</v>
      </c>
      <c r="D58" t="s">
        <v>3181</v>
      </c>
      <c r="E58" s="27" t="s">
        <v>3182</v>
      </c>
      <c r="F58" s="28" t="s">
        <v>337</v>
      </c>
      <c r="G58" s="29">
        <v>2</v>
      </c>
      <c r="H58" s="28">
        <v>0</v>
      </c>
      <c r="I58" s="30">
        <f>ROUND(G58*H58,P4)</f>
        <v>0</v>
      </c>
      <c r="L58" s="30">
        <v>0</v>
      </c>
      <c r="M58" s="24">
        <f>ROUND(G58*L58,P4)</f>
        <v>0</v>
      </c>
      <c r="N58" s="25" t="s">
        <v>338</v>
      </c>
      <c r="O58" s="31">
        <f>M58*AA58</f>
        <v>0</v>
      </c>
      <c r="P58" s="1">
        <v>3</v>
      </c>
      <c r="AA58" s="1">
        <f>IF(P58=1,$O$3,IF(P58=2,$O$4,$O$5))</f>
        <v>0</v>
      </c>
    </row>
    <row r="59">
      <c r="A59" s="1" t="s">
        <v>339</v>
      </c>
      <c r="E59" s="27" t="s">
        <v>349</v>
      </c>
    </row>
    <row r="60">
      <c r="A60" s="1" t="s">
        <v>341</v>
      </c>
    </row>
    <row r="61" ht="158.4">
      <c r="A61" s="1" t="s">
        <v>342</v>
      </c>
      <c r="E61" s="27" t="s">
        <v>343</v>
      </c>
    </row>
    <row r="62" ht="26.4">
      <c r="A62" s="1" t="s">
        <v>333</v>
      </c>
      <c r="B62" s="1">
        <v>14</v>
      </c>
      <c r="C62" s="26" t="s">
        <v>3183</v>
      </c>
      <c r="D62" t="s">
        <v>3184</v>
      </c>
      <c r="E62" s="27" t="s">
        <v>3185</v>
      </c>
      <c r="F62" s="28" t="s">
        <v>337</v>
      </c>
      <c r="G62" s="29">
        <v>14</v>
      </c>
      <c r="H62" s="28">
        <v>0</v>
      </c>
      <c r="I62" s="30">
        <f>ROUND(G62*H62,P4)</f>
        <v>0</v>
      </c>
      <c r="L62" s="30">
        <v>0</v>
      </c>
      <c r="M62" s="24">
        <f>ROUND(G62*L62,P4)</f>
        <v>0</v>
      </c>
      <c r="N62" s="25" t="s">
        <v>338</v>
      </c>
      <c r="O62" s="31">
        <f>M62*AA62</f>
        <v>0</v>
      </c>
      <c r="P62" s="1">
        <v>3</v>
      </c>
      <c r="AA62" s="1">
        <f>IF(P62=1,$O$3,IF(P62=2,$O$4,$O$5))</f>
        <v>0</v>
      </c>
    </row>
    <row r="63">
      <c r="A63" s="1" t="s">
        <v>339</v>
      </c>
      <c r="E63" s="27" t="s">
        <v>349</v>
      </c>
    </row>
    <row r="64">
      <c r="A64" s="1" t="s">
        <v>341</v>
      </c>
    </row>
    <row r="65" ht="158.4">
      <c r="A65" s="1" t="s">
        <v>342</v>
      </c>
      <c r="E65" s="27" t="s">
        <v>343</v>
      </c>
    </row>
    <row r="66" ht="26.4">
      <c r="A66" s="1" t="s">
        <v>333</v>
      </c>
      <c r="B66" s="1">
        <v>15</v>
      </c>
      <c r="C66" s="26" t="s">
        <v>3186</v>
      </c>
      <c r="D66" t="s">
        <v>3187</v>
      </c>
      <c r="E66" s="27" t="s">
        <v>3188</v>
      </c>
      <c r="F66" s="28" t="s">
        <v>337</v>
      </c>
      <c r="G66" s="29">
        <v>1.5600000000000001</v>
      </c>
      <c r="H66" s="28">
        <v>0</v>
      </c>
      <c r="I66" s="30">
        <f>ROUND(G66*H66,P4)</f>
        <v>0</v>
      </c>
      <c r="L66" s="30">
        <v>0</v>
      </c>
      <c r="M66" s="24">
        <f>ROUND(G66*L66,P4)</f>
        <v>0</v>
      </c>
      <c r="N66" s="25" t="s">
        <v>338</v>
      </c>
      <c r="O66" s="31">
        <f>M66*AA66</f>
        <v>0</v>
      </c>
      <c r="P66" s="1">
        <v>3</v>
      </c>
      <c r="AA66" s="1">
        <f>IF(P66=1,$O$3,IF(P66=2,$O$4,$O$5))</f>
        <v>0</v>
      </c>
    </row>
    <row r="67">
      <c r="A67" s="1" t="s">
        <v>339</v>
      </c>
      <c r="E67" s="27" t="s">
        <v>349</v>
      </c>
    </row>
    <row r="68">
      <c r="A68" s="1" t="s">
        <v>341</v>
      </c>
    </row>
    <row r="69" ht="158.4">
      <c r="A69" s="1" t="s">
        <v>342</v>
      </c>
      <c r="E69" s="27" t="s">
        <v>343</v>
      </c>
    </row>
    <row r="70" ht="26.4">
      <c r="A70" s="1" t="s">
        <v>333</v>
      </c>
      <c r="B70" s="1">
        <v>16</v>
      </c>
      <c r="C70" s="26" t="s">
        <v>3189</v>
      </c>
      <c r="D70" t="s">
        <v>3190</v>
      </c>
      <c r="E70" s="27" t="s">
        <v>3191</v>
      </c>
      <c r="F70" s="28" t="s">
        <v>337</v>
      </c>
      <c r="G70" s="29">
        <v>2</v>
      </c>
      <c r="H70" s="28">
        <v>0</v>
      </c>
      <c r="I70" s="30">
        <f>ROUND(G70*H70,P4)</f>
        <v>0</v>
      </c>
      <c r="L70" s="30">
        <v>0</v>
      </c>
      <c r="M70" s="24">
        <f>ROUND(G70*L70,P4)</f>
        <v>0</v>
      </c>
      <c r="N70" s="25" t="s">
        <v>338</v>
      </c>
      <c r="O70" s="31">
        <f>M70*AA70</f>
        <v>0</v>
      </c>
      <c r="P70" s="1">
        <v>3</v>
      </c>
      <c r="AA70" s="1">
        <f>IF(P70=1,$O$3,IF(P70=2,$O$4,$O$5))</f>
        <v>0</v>
      </c>
    </row>
    <row r="71">
      <c r="A71" s="1" t="s">
        <v>339</v>
      </c>
      <c r="E71" s="27" t="s">
        <v>349</v>
      </c>
    </row>
    <row r="72">
      <c r="A72" s="1" t="s">
        <v>341</v>
      </c>
    </row>
    <row r="73" ht="158.4">
      <c r="A73" s="1" t="s">
        <v>342</v>
      </c>
      <c r="E73" s="27" t="s">
        <v>343</v>
      </c>
    </row>
    <row r="74" ht="26.4">
      <c r="A74" s="1" t="s">
        <v>333</v>
      </c>
      <c r="B74" s="1">
        <v>17</v>
      </c>
      <c r="C74" s="26" t="s">
        <v>2610</v>
      </c>
      <c r="D74" t="s">
        <v>2611</v>
      </c>
      <c r="E74" s="27" t="s">
        <v>2612</v>
      </c>
      <c r="F74" s="28" t="s">
        <v>337</v>
      </c>
      <c r="G74" s="29">
        <v>280.63999999999999</v>
      </c>
      <c r="H74" s="28">
        <v>0</v>
      </c>
      <c r="I74" s="30">
        <f>ROUND(G74*H74,P4)</f>
        <v>0</v>
      </c>
      <c r="L74" s="30">
        <v>0</v>
      </c>
      <c r="M74" s="24">
        <f>ROUND(G74*L74,P4)</f>
        <v>0</v>
      </c>
      <c r="N74" s="25" t="s">
        <v>338</v>
      </c>
      <c r="O74" s="31">
        <f>M74*AA74</f>
        <v>0</v>
      </c>
      <c r="P74" s="1">
        <v>3</v>
      </c>
      <c r="AA74" s="1">
        <f>IF(P74=1,$O$3,IF(P74=2,$O$4,$O$5))</f>
        <v>0</v>
      </c>
    </row>
    <row r="75">
      <c r="A75" s="1" t="s">
        <v>339</v>
      </c>
      <c r="E75" s="27" t="s">
        <v>349</v>
      </c>
    </row>
    <row r="76">
      <c r="A76" s="1" t="s">
        <v>341</v>
      </c>
    </row>
    <row r="77" ht="158.4">
      <c r="A77" s="1" t="s">
        <v>342</v>
      </c>
      <c r="E77" s="27" t="s">
        <v>343</v>
      </c>
    </row>
    <row r="78" ht="26.4">
      <c r="A78" s="1" t="s">
        <v>333</v>
      </c>
      <c r="B78" s="1">
        <v>18</v>
      </c>
      <c r="C78" s="26" t="s">
        <v>3623</v>
      </c>
      <c r="D78" t="s">
        <v>3624</v>
      </c>
      <c r="E78" s="27" t="s">
        <v>3625</v>
      </c>
      <c r="F78" s="28" t="s">
        <v>337</v>
      </c>
      <c r="G78" s="29">
        <v>18.449999999999999</v>
      </c>
      <c r="H78" s="28">
        <v>0</v>
      </c>
      <c r="I78" s="30">
        <f>ROUND(G78*H78,P4)</f>
        <v>0</v>
      </c>
      <c r="L78" s="30">
        <v>0</v>
      </c>
      <c r="M78" s="24">
        <f>ROUND(G78*L78,P4)</f>
        <v>0</v>
      </c>
      <c r="N78" s="25" t="s">
        <v>338</v>
      </c>
      <c r="O78" s="31">
        <f>M78*AA78</f>
        <v>0</v>
      </c>
      <c r="P78" s="1">
        <v>3</v>
      </c>
      <c r="AA78" s="1">
        <f>IF(P78=1,$O$3,IF(P78=2,$O$4,$O$5))</f>
        <v>0</v>
      </c>
    </row>
    <row r="79">
      <c r="A79" s="1" t="s">
        <v>339</v>
      </c>
      <c r="E79" s="27" t="s">
        <v>349</v>
      </c>
    </row>
    <row r="80">
      <c r="A80" s="1" t="s">
        <v>341</v>
      </c>
    </row>
    <row r="81" ht="158.4">
      <c r="A81" s="1" t="s">
        <v>342</v>
      </c>
      <c r="E81" s="27" t="s">
        <v>343</v>
      </c>
    </row>
    <row r="82" ht="26.4">
      <c r="A82" s="1" t="s">
        <v>333</v>
      </c>
      <c r="B82" s="1">
        <v>19</v>
      </c>
      <c r="C82" s="26" t="s">
        <v>3626</v>
      </c>
      <c r="D82" t="s">
        <v>3627</v>
      </c>
      <c r="E82" s="27" t="s">
        <v>3628</v>
      </c>
      <c r="F82" s="28" t="s">
        <v>337</v>
      </c>
      <c r="G82" s="29">
        <v>0.14999999999999999</v>
      </c>
      <c r="H82" s="28">
        <v>0</v>
      </c>
      <c r="I82" s="30">
        <f>ROUND(G82*H82,P4)</f>
        <v>0</v>
      </c>
      <c r="L82" s="30">
        <v>0</v>
      </c>
      <c r="M82" s="24">
        <f>ROUND(G82*L82,P4)</f>
        <v>0</v>
      </c>
      <c r="N82" s="25" t="s">
        <v>338</v>
      </c>
      <c r="O82" s="31">
        <f>M82*AA82</f>
        <v>0</v>
      </c>
      <c r="P82" s="1">
        <v>3</v>
      </c>
      <c r="AA82" s="1">
        <f>IF(P82=1,$O$3,IF(P82=2,$O$4,$O$5))</f>
        <v>0</v>
      </c>
    </row>
    <row r="83">
      <c r="A83" s="1" t="s">
        <v>339</v>
      </c>
      <c r="E83" s="27" t="s">
        <v>349</v>
      </c>
    </row>
    <row r="84">
      <c r="A84" s="1" t="s">
        <v>341</v>
      </c>
    </row>
    <row r="85" ht="158.4">
      <c r="A85" s="1" t="s">
        <v>342</v>
      </c>
      <c r="E85" s="27" t="s">
        <v>343</v>
      </c>
    </row>
    <row r="86" ht="26.4">
      <c r="A86" s="1" t="s">
        <v>333</v>
      </c>
      <c r="B86" s="1">
        <v>20</v>
      </c>
      <c r="C86" s="26" t="s">
        <v>3629</v>
      </c>
      <c r="D86" t="s">
        <v>3630</v>
      </c>
      <c r="E86" s="27" t="s">
        <v>3631</v>
      </c>
      <c r="F86" s="28" t="s">
        <v>337</v>
      </c>
      <c r="G86" s="29">
        <v>2.2999999999999998</v>
      </c>
      <c r="H86" s="28">
        <v>0</v>
      </c>
      <c r="I86" s="30">
        <f>ROUND(G86*H86,P4)</f>
        <v>0</v>
      </c>
      <c r="L86" s="30">
        <v>0</v>
      </c>
      <c r="M86" s="24">
        <f>ROUND(G86*L86,P4)</f>
        <v>0</v>
      </c>
      <c r="N86" s="25" t="s">
        <v>338</v>
      </c>
      <c r="O86" s="31">
        <f>M86*AA86</f>
        <v>0</v>
      </c>
      <c r="P86" s="1">
        <v>3</v>
      </c>
      <c r="AA86" s="1">
        <f>IF(P86=1,$O$3,IF(P86=2,$O$4,$O$5))</f>
        <v>0</v>
      </c>
    </row>
    <row r="87">
      <c r="A87" s="1" t="s">
        <v>339</v>
      </c>
      <c r="E87" s="27" t="s">
        <v>349</v>
      </c>
    </row>
    <row r="88">
      <c r="A88" s="1" t="s">
        <v>341</v>
      </c>
    </row>
    <row r="89" ht="158.4">
      <c r="A89" s="1" t="s">
        <v>342</v>
      </c>
      <c r="E89" s="27" t="s">
        <v>343</v>
      </c>
    </row>
    <row r="90" ht="26.4">
      <c r="A90" s="1" t="s">
        <v>333</v>
      </c>
      <c r="B90" s="1">
        <v>21</v>
      </c>
      <c r="C90" s="26" t="s">
        <v>3802</v>
      </c>
      <c r="D90" t="s">
        <v>3803</v>
      </c>
      <c r="E90" s="27" t="s">
        <v>3804</v>
      </c>
      <c r="F90" s="28" t="s">
        <v>337</v>
      </c>
      <c r="G90" s="29">
        <v>13997.503000000001</v>
      </c>
      <c r="H90" s="28">
        <v>0</v>
      </c>
      <c r="I90" s="30">
        <f>ROUND(G90*H90,P4)</f>
        <v>0</v>
      </c>
      <c r="L90" s="30">
        <v>0</v>
      </c>
      <c r="M90" s="24">
        <f>ROUND(G90*L90,P4)</f>
        <v>0</v>
      </c>
      <c r="N90" s="25" t="s">
        <v>338</v>
      </c>
      <c r="O90" s="31">
        <f>M90*AA90</f>
        <v>0</v>
      </c>
      <c r="P90" s="1">
        <v>3</v>
      </c>
      <c r="AA90" s="1">
        <f>IF(P90=1,$O$3,IF(P90=2,$O$4,$O$5))</f>
        <v>0</v>
      </c>
    </row>
    <row r="91">
      <c r="A91" s="1" t="s">
        <v>339</v>
      </c>
      <c r="E91" s="27" t="s">
        <v>349</v>
      </c>
    </row>
    <row r="92">
      <c r="A92" s="1" t="s">
        <v>341</v>
      </c>
    </row>
    <row r="93" ht="158.4">
      <c r="A93" s="1" t="s">
        <v>342</v>
      </c>
      <c r="E93" s="27" t="s">
        <v>343</v>
      </c>
    </row>
    <row r="94" ht="26.4">
      <c r="A94" s="1" t="s">
        <v>333</v>
      </c>
      <c r="B94" s="1">
        <v>22</v>
      </c>
      <c r="C94" s="26" t="s">
        <v>8112</v>
      </c>
      <c r="D94" t="s">
        <v>8113</v>
      </c>
      <c r="E94" s="27" t="s">
        <v>8114</v>
      </c>
      <c r="F94" s="28" t="s">
        <v>337</v>
      </c>
      <c r="G94" s="29">
        <v>28.760000000000002</v>
      </c>
      <c r="H94" s="28">
        <v>0</v>
      </c>
      <c r="I94" s="30">
        <f>ROUND(G94*H94,P4)</f>
        <v>0</v>
      </c>
      <c r="L94" s="30">
        <v>0</v>
      </c>
      <c r="M94" s="24">
        <f>ROUND(G94*L94,P4)</f>
        <v>0</v>
      </c>
      <c r="N94" s="25" t="s">
        <v>338</v>
      </c>
      <c r="O94" s="31">
        <f>M94*AA94</f>
        <v>0</v>
      </c>
      <c r="P94" s="1">
        <v>3</v>
      </c>
      <c r="AA94" s="1">
        <f>IF(P94=1,$O$3,IF(P94=2,$O$4,$O$5))</f>
        <v>0</v>
      </c>
    </row>
    <row r="95">
      <c r="A95" s="1" t="s">
        <v>339</v>
      </c>
      <c r="E95" s="27" t="s">
        <v>349</v>
      </c>
    </row>
    <row r="96">
      <c r="A96" s="1" t="s">
        <v>341</v>
      </c>
    </row>
    <row r="97" ht="158.4">
      <c r="A97" s="1" t="s">
        <v>342</v>
      </c>
      <c r="E97" s="27" t="s">
        <v>343</v>
      </c>
    </row>
    <row r="98" ht="26.4">
      <c r="A98" s="1" t="s">
        <v>333</v>
      </c>
      <c r="B98" s="1">
        <v>23</v>
      </c>
      <c r="C98" s="26" t="s">
        <v>4110</v>
      </c>
      <c r="D98" t="s">
        <v>4111</v>
      </c>
      <c r="E98" s="27" t="s">
        <v>4112</v>
      </c>
      <c r="F98" s="28" t="s">
        <v>337</v>
      </c>
      <c r="G98" s="29">
        <v>26268.400000000001</v>
      </c>
      <c r="H98" s="28">
        <v>0</v>
      </c>
      <c r="I98" s="30">
        <f>ROUND(G98*H98,P4)</f>
        <v>0</v>
      </c>
      <c r="L98" s="30">
        <v>0</v>
      </c>
      <c r="M98" s="24">
        <f>ROUND(G98*L98,P4)</f>
        <v>0</v>
      </c>
      <c r="N98" s="25" t="s">
        <v>338</v>
      </c>
      <c r="O98" s="31">
        <f>M98*AA98</f>
        <v>0</v>
      </c>
      <c r="P98" s="1">
        <v>3</v>
      </c>
      <c r="AA98" s="1">
        <f>IF(P98=1,$O$3,IF(P98=2,$O$4,$O$5))</f>
        <v>0</v>
      </c>
    </row>
    <row r="99">
      <c r="A99" s="1" t="s">
        <v>339</v>
      </c>
      <c r="E99" s="27" t="s">
        <v>349</v>
      </c>
    </row>
    <row r="100">
      <c r="A100" s="1" t="s">
        <v>341</v>
      </c>
    </row>
    <row r="101" ht="158.4">
      <c r="A101" s="1" t="s">
        <v>342</v>
      </c>
      <c r="E101" s="27" t="s">
        <v>343</v>
      </c>
    </row>
    <row r="102" ht="26.4">
      <c r="A102" s="1" t="s">
        <v>333</v>
      </c>
      <c r="B102" s="1">
        <v>24</v>
      </c>
      <c r="C102" s="26" t="s">
        <v>4115</v>
      </c>
      <c r="D102" t="s">
        <v>4116</v>
      </c>
      <c r="E102" s="27" t="s">
        <v>4117</v>
      </c>
      <c r="F102" s="28" t="s">
        <v>337</v>
      </c>
      <c r="G102" s="29">
        <v>52795.599999999999</v>
      </c>
      <c r="H102" s="28">
        <v>0</v>
      </c>
      <c r="I102" s="30">
        <f>ROUND(G102*H102,P4)</f>
        <v>0</v>
      </c>
      <c r="L102" s="30">
        <v>0</v>
      </c>
      <c r="M102" s="24">
        <f>ROUND(G102*L102,P4)</f>
        <v>0</v>
      </c>
      <c r="N102" s="25" t="s">
        <v>338</v>
      </c>
      <c r="O102" s="31">
        <f>M102*AA102</f>
        <v>0</v>
      </c>
      <c r="P102" s="1">
        <v>3</v>
      </c>
      <c r="AA102" s="1">
        <f>IF(P102=1,$O$3,IF(P102=2,$O$4,$O$5))</f>
        <v>0</v>
      </c>
    </row>
    <row r="103">
      <c r="A103" s="1" t="s">
        <v>339</v>
      </c>
      <c r="E103" s="27" t="s">
        <v>349</v>
      </c>
    </row>
    <row r="104">
      <c r="A104" s="1" t="s">
        <v>341</v>
      </c>
    </row>
    <row r="105" ht="158.4">
      <c r="A105" s="1" t="s">
        <v>342</v>
      </c>
      <c r="E105" s="27" t="s">
        <v>343</v>
      </c>
    </row>
    <row r="106" ht="26.4">
      <c r="A106" s="1" t="s">
        <v>333</v>
      </c>
      <c r="B106" s="1">
        <v>25</v>
      </c>
      <c r="C106" s="26" t="s">
        <v>4119</v>
      </c>
      <c r="D106" t="s">
        <v>4120</v>
      </c>
      <c r="E106" s="27" t="s">
        <v>4121</v>
      </c>
      <c r="F106" s="28" t="s">
        <v>337</v>
      </c>
      <c r="G106" s="29">
        <v>11146.200000000001</v>
      </c>
      <c r="H106" s="28">
        <v>0</v>
      </c>
      <c r="I106" s="30">
        <f>ROUND(G106*H106,P4)</f>
        <v>0</v>
      </c>
      <c r="L106" s="30">
        <v>0</v>
      </c>
      <c r="M106" s="24">
        <f>ROUND(G106*L106,P4)</f>
        <v>0</v>
      </c>
      <c r="N106" s="25" t="s">
        <v>338</v>
      </c>
      <c r="O106" s="31">
        <f>M106*AA106</f>
        <v>0</v>
      </c>
      <c r="P106" s="1">
        <v>3</v>
      </c>
      <c r="AA106" s="1">
        <f>IF(P106=1,$O$3,IF(P106=2,$O$4,$O$5))</f>
        <v>0</v>
      </c>
    </row>
    <row r="107">
      <c r="A107" s="1" t="s">
        <v>339</v>
      </c>
      <c r="E107" s="27" t="s">
        <v>349</v>
      </c>
    </row>
    <row r="108">
      <c r="A108" s="1" t="s">
        <v>341</v>
      </c>
    </row>
    <row r="109" ht="158.4">
      <c r="A109" s="1" t="s">
        <v>342</v>
      </c>
      <c r="E109" s="27" t="s">
        <v>343</v>
      </c>
    </row>
    <row r="110" ht="26.4">
      <c r="A110" s="1" t="s">
        <v>333</v>
      </c>
      <c r="B110" s="1">
        <v>26</v>
      </c>
      <c r="C110" s="26" t="s">
        <v>4123</v>
      </c>
      <c r="D110" t="s">
        <v>4124</v>
      </c>
      <c r="E110" s="27" t="s">
        <v>4125</v>
      </c>
      <c r="F110" s="28" t="s">
        <v>337</v>
      </c>
      <c r="G110" s="29">
        <v>28.753</v>
      </c>
      <c r="H110" s="28">
        <v>0</v>
      </c>
      <c r="I110" s="30">
        <f>ROUND(G110*H110,P4)</f>
        <v>0</v>
      </c>
      <c r="L110" s="30">
        <v>0</v>
      </c>
      <c r="M110" s="24">
        <f>ROUND(G110*L110,P4)</f>
        <v>0</v>
      </c>
      <c r="N110" s="25" t="s">
        <v>338</v>
      </c>
      <c r="O110" s="31">
        <f>M110*AA110</f>
        <v>0</v>
      </c>
      <c r="P110" s="1">
        <v>3</v>
      </c>
      <c r="AA110" s="1">
        <f>IF(P110=1,$O$3,IF(P110=2,$O$4,$O$5))</f>
        <v>0</v>
      </c>
    </row>
    <row r="111">
      <c r="A111" s="1" t="s">
        <v>339</v>
      </c>
      <c r="E111" s="27" t="s">
        <v>349</v>
      </c>
    </row>
    <row r="112">
      <c r="A112" s="1" t="s">
        <v>341</v>
      </c>
    </row>
    <row r="113" ht="158.4">
      <c r="A113" s="1" t="s">
        <v>342</v>
      </c>
      <c r="E113" s="27" t="s">
        <v>343</v>
      </c>
    </row>
    <row r="114" ht="26.4">
      <c r="A114" s="1" t="s">
        <v>333</v>
      </c>
      <c r="B114" s="1">
        <v>27</v>
      </c>
      <c r="C114" s="26" t="s">
        <v>4127</v>
      </c>
      <c r="D114" t="s">
        <v>4128</v>
      </c>
      <c r="E114" s="27" t="s">
        <v>4129</v>
      </c>
      <c r="F114" s="28" t="s">
        <v>337</v>
      </c>
      <c r="G114" s="29">
        <v>1000</v>
      </c>
      <c r="H114" s="28">
        <v>0</v>
      </c>
      <c r="I114" s="30">
        <f>ROUND(G114*H114,P4)</f>
        <v>0</v>
      </c>
      <c r="L114" s="30">
        <v>0</v>
      </c>
      <c r="M114" s="24">
        <f>ROUND(G114*L114,P4)</f>
        <v>0</v>
      </c>
      <c r="N114" s="25" t="s">
        <v>338</v>
      </c>
      <c r="O114" s="31">
        <f>M114*AA114</f>
        <v>0</v>
      </c>
      <c r="P114" s="1">
        <v>3</v>
      </c>
      <c r="AA114" s="1">
        <f>IF(P114=1,$O$3,IF(P114=2,$O$4,$O$5))</f>
        <v>0</v>
      </c>
    </row>
    <row r="115">
      <c r="A115" s="1" t="s">
        <v>339</v>
      </c>
      <c r="E115" s="27" t="s">
        <v>349</v>
      </c>
    </row>
    <row r="116">
      <c r="A116" s="1" t="s">
        <v>341</v>
      </c>
    </row>
    <row r="117" ht="158.4">
      <c r="A117" s="1" t="s">
        <v>342</v>
      </c>
      <c r="E117" s="27" t="s">
        <v>343</v>
      </c>
    </row>
    <row r="118" ht="26.4">
      <c r="A118" s="1" t="s">
        <v>333</v>
      </c>
      <c r="B118" s="1">
        <v>28</v>
      </c>
      <c r="C118" s="26" t="s">
        <v>4131</v>
      </c>
      <c r="D118" t="s">
        <v>4132</v>
      </c>
      <c r="E118" s="27" t="s">
        <v>4133</v>
      </c>
      <c r="F118" s="28" t="s">
        <v>337</v>
      </c>
      <c r="G118" s="29">
        <v>4601</v>
      </c>
      <c r="H118" s="28">
        <v>0</v>
      </c>
      <c r="I118" s="30">
        <f>ROUND(G118*H118,P4)</f>
        <v>0</v>
      </c>
      <c r="L118" s="30">
        <v>0</v>
      </c>
      <c r="M118" s="24">
        <f>ROUND(G118*L118,P4)</f>
        <v>0</v>
      </c>
      <c r="N118" s="25" t="s">
        <v>338</v>
      </c>
      <c r="O118" s="31">
        <f>M118*AA118</f>
        <v>0</v>
      </c>
      <c r="P118" s="1">
        <v>3</v>
      </c>
      <c r="AA118" s="1">
        <f>IF(P118=1,$O$3,IF(P118=2,$O$4,$O$5))</f>
        <v>0</v>
      </c>
    </row>
    <row r="119">
      <c r="A119" s="1" t="s">
        <v>339</v>
      </c>
      <c r="E119" s="27" t="s">
        <v>349</v>
      </c>
    </row>
    <row r="120">
      <c r="A120" s="1" t="s">
        <v>341</v>
      </c>
    </row>
    <row r="121" ht="158.4">
      <c r="A121" s="1" t="s">
        <v>342</v>
      </c>
      <c r="E121" s="27" t="s">
        <v>343</v>
      </c>
    </row>
    <row r="122" ht="26.4">
      <c r="A122" s="1" t="s">
        <v>333</v>
      </c>
      <c r="B122" s="1">
        <v>29</v>
      </c>
      <c r="C122" s="26" t="s">
        <v>4602</v>
      </c>
      <c r="D122" t="s">
        <v>4603</v>
      </c>
      <c r="E122" s="27" t="s">
        <v>4604</v>
      </c>
      <c r="F122" s="28" t="s">
        <v>337</v>
      </c>
      <c r="G122" s="29">
        <v>10618.200000000001</v>
      </c>
      <c r="H122" s="28">
        <v>0</v>
      </c>
      <c r="I122" s="30">
        <f>ROUND(G122*H122,P4)</f>
        <v>0</v>
      </c>
      <c r="L122" s="30">
        <v>0</v>
      </c>
      <c r="M122" s="24">
        <f>ROUND(G122*L122,P4)</f>
        <v>0</v>
      </c>
      <c r="N122" s="25" t="s">
        <v>338</v>
      </c>
      <c r="O122" s="31">
        <f>M122*AA122</f>
        <v>0</v>
      </c>
      <c r="P122" s="1">
        <v>3</v>
      </c>
      <c r="AA122" s="1">
        <f>IF(P122=1,$O$3,IF(P122=2,$O$4,$O$5))</f>
        <v>0</v>
      </c>
    </row>
    <row r="123">
      <c r="A123" s="1" t="s">
        <v>339</v>
      </c>
      <c r="E123" s="27" t="s">
        <v>349</v>
      </c>
    </row>
    <row r="124">
      <c r="A124" s="1" t="s">
        <v>341</v>
      </c>
    </row>
    <row r="125" ht="158.4">
      <c r="A125" s="1" t="s">
        <v>342</v>
      </c>
      <c r="E125" s="27" t="s">
        <v>343</v>
      </c>
    </row>
    <row r="126" ht="26.4">
      <c r="A126" s="1" t="s">
        <v>333</v>
      </c>
      <c r="B126" s="1">
        <v>30</v>
      </c>
      <c r="C126" s="26" t="s">
        <v>4416</v>
      </c>
      <c r="D126" t="s">
        <v>4417</v>
      </c>
      <c r="E126" s="27" t="s">
        <v>4418</v>
      </c>
      <c r="F126" s="28" t="s">
        <v>337</v>
      </c>
      <c r="G126" s="29">
        <v>8.2159999999999993</v>
      </c>
      <c r="H126" s="28">
        <v>0</v>
      </c>
      <c r="I126" s="30">
        <f>ROUND(G126*H126,P4)</f>
        <v>0</v>
      </c>
      <c r="L126" s="30">
        <v>0</v>
      </c>
      <c r="M126" s="24">
        <f>ROUND(G126*L126,P4)</f>
        <v>0</v>
      </c>
      <c r="N126" s="25" t="s">
        <v>338</v>
      </c>
      <c r="O126" s="31">
        <f>M126*AA126</f>
        <v>0</v>
      </c>
      <c r="P126" s="1">
        <v>3</v>
      </c>
      <c r="AA126" s="1">
        <f>IF(P126=1,$O$3,IF(P126=2,$O$4,$O$5))</f>
        <v>0</v>
      </c>
    </row>
    <row r="127">
      <c r="A127" s="1" t="s">
        <v>339</v>
      </c>
      <c r="E127" s="27" t="s">
        <v>349</v>
      </c>
    </row>
    <row r="128">
      <c r="A128" s="1" t="s">
        <v>341</v>
      </c>
    </row>
    <row r="129" ht="158.4">
      <c r="A129" s="1" t="s">
        <v>342</v>
      </c>
      <c r="E129" s="27" t="s">
        <v>343</v>
      </c>
    </row>
    <row r="130" ht="26.4">
      <c r="A130" s="1" t="s">
        <v>333</v>
      </c>
      <c r="B130" s="1">
        <v>31</v>
      </c>
      <c r="C130" s="26" t="s">
        <v>4422</v>
      </c>
      <c r="D130" t="s">
        <v>4423</v>
      </c>
      <c r="E130" s="27" t="s">
        <v>4424</v>
      </c>
      <c r="F130" s="28" t="s">
        <v>337</v>
      </c>
      <c r="G130" s="29">
        <v>242.62</v>
      </c>
      <c r="H130" s="28">
        <v>0</v>
      </c>
      <c r="I130" s="30">
        <f>ROUND(G130*H130,P4)</f>
        <v>0</v>
      </c>
      <c r="L130" s="30">
        <v>0</v>
      </c>
      <c r="M130" s="24">
        <f>ROUND(G130*L130,P4)</f>
        <v>0</v>
      </c>
      <c r="N130" s="25" t="s">
        <v>338</v>
      </c>
      <c r="O130" s="31">
        <f>M130*AA130</f>
        <v>0</v>
      </c>
      <c r="P130" s="1">
        <v>3</v>
      </c>
      <c r="AA130" s="1">
        <f>IF(P130=1,$O$3,IF(P130=2,$O$4,$O$5))</f>
        <v>0</v>
      </c>
    </row>
    <row r="131">
      <c r="A131" s="1" t="s">
        <v>339</v>
      </c>
      <c r="E131" s="27" t="s">
        <v>349</v>
      </c>
    </row>
    <row r="132">
      <c r="A132" s="1" t="s">
        <v>341</v>
      </c>
    </row>
    <row r="133" ht="158.4">
      <c r="A133" s="1" t="s">
        <v>342</v>
      </c>
      <c r="E133" s="27" t="s">
        <v>343</v>
      </c>
    </row>
    <row r="134" ht="26.4">
      <c r="A134" s="1" t="s">
        <v>333</v>
      </c>
      <c r="B134" s="1">
        <v>32</v>
      </c>
      <c r="C134" s="26" t="s">
        <v>4609</v>
      </c>
      <c r="D134" t="s">
        <v>4610</v>
      </c>
      <c r="E134" s="27" t="s">
        <v>4611</v>
      </c>
      <c r="F134" s="28" t="s">
        <v>337</v>
      </c>
      <c r="G134" s="29">
        <v>47.700000000000003</v>
      </c>
      <c r="H134" s="28">
        <v>0</v>
      </c>
      <c r="I134" s="30">
        <f>ROUND(G134*H134,P4)</f>
        <v>0</v>
      </c>
      <c r="L134" s="30">
        <v>0</v>
      </c>
      <c r="M134" s="24">
        <f>ROUND(G134*L134,P4)</f>
        <v>0</v>
      </c>
      <c r="N134" s="25" t="s">
        <v>338</v>
      </c>
      <c r="O134" s="31">
        <f>M134*AA134</f>
        <v>0</v>
      </c>
      <c r="P134" s="1">
        <v>3</v>
      </c>
      <c r="AA134" s="1">
        <f>IF(P134=1,$O$3,IF(P134=2,$O$4,$O$5))</f>
        <v>0</v>
      </c>
    </row>
    <row r="135">
      <c r="A135" s="1" t="s">
        <v>339</v>
      </c>
      <c r="E135" s="27" t="s">
        <v>349</v>
      </c>
    </row>
    <row r="136">
      <c r="A136" s="1" t="s">
        <v>341</v>
      </c>
    </row>
    <row r="137" ht="158.4">
      <c r="A137" s="1" t="s">
        <v>342</v>
      </c>
      <c r="E137" s="27" t="s">
        <v>343</v>
      </c>
    </row>
    <row r="138" ht="26.4">
      <c r="A138" s="1" t="s">
        <v>333</v>
      </c>
      <c r="B138" s="1">
        <v>33</v>
      </c>
      <c r="C138" s="26" t="s">
        <v>4618</v>
      </c>
      <c r="D138" t="s">
        <v>4619</v>
      </c>
      <c r="E138" s="27" t="s">
        <v>4620</v>
      </c>
      <c r="F138" s="28" t="s">
        <v>337</v>
      </c>
      <c r="G138" s="29">
        <v>20.280000000000001</v>
      </c>
      <c r="H138" s="28">
        <v>0</v>
      </c>
      <c r="I138" s="30">
        <f>ROUND(G138*H138,P4)</f>
        <v>0</v>
      </c>
      <c r="L138" s="30">
        <v>0</v>
      </c>
      <c r="M138" s="24">
        <f>ROUND(G138*L138,P4)</f>
        <v>0</v>
      </c>
      <c r="N138" s="25" t="s">
        <v>338</v>
      </c>
      <c r="O138" s="31">
        <f>M138*AA138</f>
        <v>0</v>
      </c>
      <c r="P138" s="1">
        <v>3</v>
      </c>
      <c r="AA138" s="1">
        <f>IF(P138=1,$O$3,IF(P138=2,$O$4,$O$5))</f>
        <v>0</v>
      </c>
    </row>
    <row r="139">
      <c r="A139" s="1" t="s">
        <v>339</v>
      </c>
      <c r="E139" s="27" t="s">
        <v>349</v>
      </c>
    </row>
    <row r="140">
      <c r="A140" s="1" t="s">
        <v>341</v>
      </c>
    </row>
    <row r="141" ht="158.4">
      <c r="A141" s="1" t="s">
        <v>342</v>
      </c>
      <c r="E141" s="27" t="s">
        <v>343</v>
      </c>
    </row>
    <row r="142" ht="39.6">
      <c r="A142" s="1" t="s">
        <v>333</v>
      </c>
      <c r="B142" s="1">
        <v>34</v>
      </c>
      <c r="C142" s="26" t="s">
        <v>8956</v>
      </c>
      <c r="D142" t="s">
        <v>8957</v>
      </c>
      <c r="E142" s="27" t="s">
        <v>8958</v>
      </c>
      <c r="F142" s="28" t="s">
        <v>337</v>
      </c>
      <c r="G142" s="29">
        <v>450</v>
      </c>
      <c r="H142" s="28">
        <v>0</v>
      </c>
      <c r="I142" s="30">
        <f>ROUND(G142*H142,P4)</f>
        <v>0</v>
      </c>
      <c r="L142" s="30">
        <v>0</v>
      </c>
      <c r="M142" s="24">
        <f>ROUND(G142*L142,P4)</f>
        <v>0</v>
      </c>
      <c r="N142" s="25" t="s">
        <v>338</v>
      </c>
      <c r="O142" s="31">
        <f>M142*AA142</f>
        <v>0</v>
      </c>
      <c r="P142" s="1">
        <v>3</v>
      </c>
      <c r="AA142" s="1">
        <f>IF(P142=1,$O$3,IF(P142=2,$O$4,$O$5))</f>
        <v>0</v>
      </c>
    </row>
    <row r="143">
      <c r="A143" s="1" t="s">
        <v>339</v>
      </c>
      <c r="E143" s="27" t="s">
        <v>349</v>
      </c>
    </row>
    <row r="144">
      <c r="A144" s="1" t="s">
        <v>341</v>
      </c>
    </row>
    <row r="145" ht="158.4">
      <c r="A145" s="1" t="s">
        <v>342</v>
      </c>
      <c r="E145" s="27" t="s">
        <v>343</v>
      </c>
    </row>
    <row r="146" ht="26.4">
      <c r="A146" s="1" t="s">
        <v>333</v>
      </c>
      <c r="B146" s="1">
        <v>35</v>
      </c>
      <c r="C146" s="26" t="s">
        <v>6294</v>
      </c>
      <c r="D146" t="s">
        <v>6295</v>
      </c>
      <c r="E146" s="27" t="s">
        <v>6296</v>
      </c>
      <c r="F146" s="28" t="s">
        <v>337</v>
      </c>
      <c r="G146" s="29">
        <v>1</v>
      </c>
      <c r="H146" s="28">
        <v>0</v>
      </c>
      <c r="I146" s="30">
        <f>ROUND(G146*H146,P4)</f>
        <v>0</v>
      </c>
      <c r="L146" s="30">
        <v>0</v>
      </c>
      <c r="M146" s="24">
        <f>ROUND(G146*L146,P4)</f>
        <v>0</v>
      </c>
      <c r="N146" s="25" t="s">
        <v>338</v>
      </c>
      <c r="O146" s="31">
        <f>M146*AA146</f>
        <v>0</v>
      </c>
      <c r="P146" s="1">
        <v>3</v>
      </c>
      <c r="AA146" s="1">
        <f>IF(P146=1,$O$3,IF(P146=2,$O$4,$O$5))</f>
        <v>0</v>
      </c>
    </row>
    <row r="147">
      <c r="A147" s="1" t="s">
        <v>339</v>
      </c>
      <c r="E147" s="27" t="s">
        <v>349</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2025-03-10T05:36:26Z</dcterms:created>
  <dcterms:modified xsi:type="dcterms:W3CDTF">2025-03-10T05:36:31Z</dcterms:modified>
</cp:coreProperties>
</file>